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onin_paper\SB_proteome\"/>
    </mc:Choice>
  </mc:AlternateContent>
  <bookViews>
    <workbookView xWindow="14295" yWindow="0" windowWidth="14610" windowHeight="15585"/>
  </bookViews>
  <sheets>
    <sheet name="Stress granules" sheetId="1" r:id="rId1"/>
    <sheet name="P-Bodies" sheetId="2" r:id="rId2"/>
    <sheet name="PBSG_common" sheetId="3" r:id="rId3"/>
  </sheets>
  <definedNames>
    <definedName name="_xlchart.v1.0" hidden="1">'Stress granules'!$W$2:$W$721</definedName>
    <definedName name="_xlchart.v1.1" hidden="1">'P-Bodies'!$W$2:$W$178</definedName>
    <definedName name="_xlnm._FilterDatabase" localSheetId="1" hidden="1">'P-Bodies'!$A$1:$Y$181</definedName>
    <definedName name="_xlnm._FilterDatabase" localSheetId="0" hidden="1">'Stress granules'!$A$1:$Y$721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95" i="3" l="1"/>
  <c r="X95" i="3" s="1"/>
  <c r="R95" i="3"/>
  <c r="N95" i="3"/>
  <c r="I95" i="3"/>
  <c r="R94" i="3"/>
  <c r="N94" i="3"/>
  <c r="I94" i="3"/>
  <c r="Z93" i="3"/>
  <c r="AA93" i="3" s="1"/>
  <c r="W93" i="3"/>
  <c r="X93" i="3" s="1"/>
  <c r="R93" i="3"/>
  <c r="N93" i="3"/>
  <c r="I93" i="3"/>
  <c r="B93" i="3"/>
  <c r="Z94" i="3" s="1"/>
  <c r="Y92" i="3"/>
  <c r="X92" i="3"/>
  <c r="W92" i="3"/>
  <c r="V92" i="3"/>
  <c r="U92" i="3"/>
  <c r="T92" i="3"/>
  <c r="S92" i="3"/>
  <c r="Q92" i="3"/>
  <c r="P92" i="3"/>
  <c r="O92" i="3"/>
  <c r="L92" i="3"/>
  <c r="J92" i="3"/>
  <c r="H92" i="3"/>
  <c r="G92" i="3"/>
  <c r="F92" i="3"/>
  <c r="Y91" i="3"/>
  <c r="X91" i="3"/>
  <c r="W91" i="3"/>
  <c r="V91" i="3"/>
  <c r="U91" i="3"/>
  <c r="T91" i="3"/>
  <c r="S91" i="3"/>
  <c r="Q91" i="3"/>
  <c r="P91" i="3"/>
  <c r="O91" i="3"/>
  <c r="L91" i="3"/>
  <c r="J91" i="3"/>
  <c r="H91" i="3"/>
  <c r="G91" i="3"/>
  <c r="F91" i="3"/>
  <c r="Z88" i="3"/>
  <c r="U88" i="3"/>
  <c r="R88" i="3" a="1"/>
  <c r="R88" i="3" s="1"/>
  <c r="Q88" i="3"/>
  <c r="K88" i="3"/>
  <c r="N88" i="3" s="1" a="1"/>
  <c r="N88" i="3" s="1"/>
  <c r="I88" i="3" a="1"/>
  <c r="I88" i="3" s="1"/>
  <c r="Z87" i="3"/>
  <c r="U87" i="3"/>
  <c r="R87" i="3" a="1"/>
  <c r="R87" i="3" s="1"/>
  <c r="Q87" i="3"/>
  <c r="N87" i="3" a="1"/>
  <c r="N87" i="3" s="1"/>
  <c r="K87" i="3"/>
  <c r="I87" i="3" a="1"/>
  <c r="I87" i="3" s="1"/>
  <c r="Z86" i="3"/>
  <c r="U86" i="3"/>
  <c r="R86" i="3" a="1"/>
  <c r="R86" i="3" s="1"/>
  <c r="Q86" i="3"/>
  <c r="K86" i="3"/>
  <c r="N86" i="3" s="1" a="1"/>
  <c r="N86" i="3" s="1"/>
  <c r="I86" i="3" a="1"/>
  <c r="I86" i="3" s="1"/>
  <c r="Z85" i="3"/>
  <c r="U85" i="3"/>
  <c r="R85" i="3"/>
  <c r="R85" i="3" a="1"/>
  <c r="Q85" i="3"/>
  <c r="N85" i="3" a="1"/>
  <c r="N85" i="3" s="1"/>
  <c r="K85" i="3"/>
  <c r="I85" i="3" a="1"/>
  <c r="I85" i="3" s="1"/>
  <c r="Z84" i="3"/>
  <c r="U84" i="3"/>
  <c r="R84" i="3" a="1"/>
  <c r="R84" i="3" s="1"/>
  <c r="Q84" i="3"/>
  <c r="K84" i="3"/>
  <c r="N84" i="3" s="1" a="1"/>
  <c r="N84" i="3" s="1"/>
  <c r="I84" i="3"/>
  <c r="I84" i="3" a="1"/>
  <c r="Z83" i="3"/>
  <c r="U83" i="3"/>
  <c r="R83" i="3"/>
  <c r="R83" i="3" a="1"/>
  <c r="Q83" i="3"/>
  <c r="K83" i="3"/>
  <c r="N83" i="3" s="1" a="1"/>
  <c r="N83" i="3" s="1"/>
  <c r="I83" i="3" a="1"/>
  <c r="I83" i="3" s="1"/>
  <c r="Z82" i="3"/>
  <c r="U82" i="3"/>
  <c r="R82" i="3" a="1"/>
  <c r="R82" i="3" s="1"/>
  <c r="Q82" i="3"/>
  <c r="K82" i="3"/>
  <c r="N82" i="3" s="1" a="1"/>
  <c r="N82" i="3" s="1"/>
  <c r="I82" i="3"/>
  <c r="I82" i="3" a="1"/>
  <c r="Z81" i="3"/>
  <c r="U81" i="3"/>
  <c r="R81" i="3" a="1"/>
  <c r="R81" i="3" s="1"/>
  <c r="Q81" i="3"/>
  <c r="K81" i="3"/>
  <c r="N81" i="3" s="1" a="1"/>
  <c r="N81" i="3" s="1"/>
  <c r="I81" i="3" a="1"/>
  <c r="I81" i="3" s="1"/>
  <c r="Z80" i="3"/>
  <c r="U80" i="3"/>
  <c r="R80" i="3" a="1"/>
  <c r="R80" i="3" s="1"/>
  <c r="Q80" i="3"/>
  <c r="K80" i="3"/>
  <c r="N80" i="3" s="1" a="1"/>
  <c r="N80" i="3" s="1"/>
  <c r="I80" i="3" a="1"/>
  <c r="I80" i="3" s="1"/>
  <c r="Z79" i="3"/>
  <c r="U79" i="3"/>
  <c r="R79" i="3" a="1"/>
  <c r="R79" i="3" s="1"/>
  <c r="Q79" i="3"/>
  <c r="N79" i="3" a="1"/>
  <c r="N79" i="3" s="1"/>
  <c r="K79" i="3"/>
  <c r="I79" i="3" a="1"/>
  <c r="I79" i="3" s="1"/>
  <c r="Z78" i="3"/>
  <c r="U78" i="3"/>
  <c r="R78" i="3" a="1"/>
  <c r="R78" i="3" s="1"/>
  <c r="Q78" i="3"/>
  <c r="K78" i="3"/>
  <c r="N78" i="3" s="1" a="1"/>
  <c r="N78" i="3" s="1"/>
  <c r="I78" i="3" a="1"/>
  <c r="I78" i="3" s="1"/>
  <c r="Z77" i="3"/>
  <c r="U77" i="3"/>
  <c r="R77" i="3"/>
  <c r="R77" i="3" a="1"/>
  <c r="Q77" i="3"/>
  <c r="N77" i="3"/>
  <c r="N77" i="3" a="1"/>
  <c r="K77" i="3"/>
  <c r="I77" i="3" a="1"/>
  <c r="I77" i="3" s="1"/>
  <c r="Z76" i="3"/>
  <c r="U76" i="3"/>
  <c r="R76" i="3" a="1"/>
  <c r="R76" i="3" s="1"/>
  <c r="Q76" i="3"/>
  <c r="K76" i="3"/>
  <c r="N76" i="3" s="1" a="1"/>
  <c r="N76" i="3" s="1"/>
  <c r="I76" i="3"/>
  <c r="I76" i="3" a="1"/>
  <c r="Z75" i="3"/>
  <c r="U75" i="3"/>
  <c r="R75" i="3"/>
  <c r="R75" i="3" a="1"/>
  <c r="Q75" i="3"/>
  <c r="K75" i="3"/>
  <c r="N75" i="3" s="1" a="1"/>
  <c r="N75" i="3" s="1"/>
  <c r="I75" i="3" a="1"/>
  <c r="I75" i="3" s="1"/>
  <c r="Z74" i="3"/>
  <c r="U74" i="3"/>
  <c r="R74" i="3" a="1"/>
  <c r="R74" i="3" s="1"/>
  <c r="Q74" i="3"/>
  <c r="K74" i="3"/>
  <c r="N74" i="3" s="1" a="1"/>
  <c r="N74" i="3" s="1"/>
  <c r="I74" i="3"/>
  <c r="I74" i="3" a="1"/>
  <c r="Z73" i="3"/>
  <c r="U73" i="3"/>
  <c r="R73" i="3" a="1"/>
  <c r="R73" i="3" s="1"/>
  <c r="Q73" i="3"/>
  <c r="K73" i="3"/>
  <c r="N73" i="3" s="1" a="1"/>
  <c r="N73" i="3" s="1"/>
  <c r="I73" i="3" a="1"/>
  <c r="I73" i="3" s="1"/>
  <c r="Z72" i="3"/>
  <c r="U72" i="3"/>
  <c r="R72" i="3" a="1"/>
  <c r="R72" i="3" s="1"/>
  <c r="Q72" i="3"/>
  <c r="K72" i="3"/>
  <c r="N72" i="3" s="1" a="1"/>
  <c r="N72" i="3" s="1"/>
  <c r="I72" i="3" a="1"/>
  <c r="I72" i="3" s="1"/>
  <c r="Z71" i="3"/>
  <c r="U71" i="3"/>
  <c r="R71" i="3" a="1"/>
  <c r="R71" i="3" s="1"/>
  <c r="Q71" i="3"/>
  <c r="N71" i="3" a="1"/>
  <c r="N71" i="3" s="1"/>
  <c r="K71" i="3"/>
  <c r="I71" i="3" a="1"/>
  <c r="I71" i="3" s="1"/>
  <c r="Z70" i="3"/>
  <c r="U70" i="3"/>
  <c r="R70" i="3" a="1"/>
  <c r="R70" i="3" s="1"/>
  <c r="Q70" i="3"/>
  <c r="K70" i="3"/>
  <c r="N70" i="3" s="1" a="1"/>
  <c r="N70" i="3" s="1"/>
  <c r="I70" i="3" a="1"/>
  <c r="I70" i="3" s="1"/>
  <c r="Z69" i="3"/>
  <c r="U69" i="3"/>
  <c r="R69" i="3"/>
  <c r="R69" i="3" a="1"/>
  <c r="Q69" i="3"/>
  <c r="N69" i="3"/>
  <c r="N69" i="3" a="1"/>
  <c r="K69" i="3"/>
  <c r="I69" i="3" a="1"/>
  <c r="I69" i="3" s="1"/>
  <c r="Z68" i="3"/>
  <c r="U68" i="3"/>
  <c r="R68" i="3" a="1"/>
  <c r="R68" i="3" s="1"/>
  <c r="Q68" i="3"/>
  <c r="K68" i="3"/>
  <c r="N68" i="3" s="1" a="1"/>
  <c r="N68" i="3" s="1"/>
  <c r="I68" i="3"/>
  <c r="I68" i="3" a="1"/>
  <c r="Z67" i="3"/>
  <c r="U67" i="3"/>
  <c r="R67" i="3"/>
  <c r="R67" i="3" a="1"/>
  <c r="Q67" i="3"/>
  <c r="K67" i="3"/>
  <c r="N67" i="3" s="1" a="1"/>
  <c r="N67" i="3" s="1"/>
  <c r="I67" i="3" a="1"/>
  <c r="I67" i="3" s="1"/>
  <c r="Z66" i="3"/>
  <c r="U66" i="3"/>
  <c r="R66" i="3" a="1"/>
  <c r="R66" i="3" s="1"/>
  <c r="Q66" i="3"/>
  <c r="K66" i="3"/>
  <c r="N66" i="3" s="1" a="1"/>
  <c r="N66" i="3" s="1"/>
  <c r="I66" i="3"/>
  <c r="I66" i="3" a="1"/>
  <c r="Z65" i="3"/>
  <c r="U65" i="3"/>
  <c r="R65" i="3" a="1"/>
  <c r="R65" i="3" s="1"/>
  <c r="Q65" i="3"/>
  <c r="K65" i="3"/>
  <c r="N65" i="3" s="1" a="1"/>
  <c r="N65" i="3" s="1"/>
  <c r="I65" i="3" a="1"/>
  <c r="I65" i="3" s="1"/>
  <c r="Z64" i="3"/>
  <c r="U64" i="3"/>
  <c r="R64" i="3" a="1"/>
  <c r="R64" i="3" s="1"/>
  <c r="Q64" i="3"/>
  <c r="K64" i="3"/>
  <c r="N64" i="3" s="1" a="1"/>
  <c r="N64" i="3" s="1"/>
  <c r="I64" i="3" a="1"/>
  <c r="I64" i="3" s="1"/>
  <c r="Z63" i="3"/>
  <c r="U63" i="3"/>
  <c r="R63" i="3" a="1"/>
  <c r="R63" i="3" s="1"/>
  <c r="Q63" i="3"/>
  <c r="N63" i="3" a="1"/>
  <c r="N63" i="3" s="1"/>
  <c r="K63" i="3"/>
  <c r="I63" i="3" a="1"/>
  <c r="I63" i="3" s="1"/>
  <c r="Z62" i="3"/>
  <c r="U62" i="3"/>
  <c r="R62" i="3" a="1"/>
  <c r="R62" i="3" s="1"/>
  <c r="Q62" i="3"/>
  <c r="K62" i="3"/>
  <c r="N62" i="3" s="1" a="1"/>
  <c r="N62" i="3" s="1"/>
  <c r="I62" i="3" a="1"/>
  <c r="I62" i="3" s="1"/>
  <c r="Z61" i="3"/>
  <c r="U61" i="3"/>
  <c r="R61" i="3"/>
  <c r="R61" i="3" a="1"/>
  <c r="Q61" i="3"/>
  <c r="N61" i="3"/>
  <c r="N61" i="3" a="1"/>
  <c r="K61" i="3"/>
  <c r="I61" i="3" a="1"/>
  <c r="I61" i="3" s="1"/>
  <c r="Z60" i="3"/>
  <c r="U60" i="3"/>
  <c r="R60" i="3" a="1"/>
  <c r="R60" i="3" s="1"/>
  <c r="Q60" i="3"/>
  <c r="K60" i="3"/>
  <c r="N60" i="3" s="1" a="1"/>
  <c r="N60" i="3" s="1"/>
  <c r="I60" i="3"/>
  <c r="I60" i="3" a="1"/>
  <c r="Z59" i="3"/>
  <c r="U59" i="3"/>
  <c r="R59" i="3"/>
  <c r="R59" i="3" a="1"/>
  <c r="Q59" i="3"/>
  <c r="K59" i="3"/>
  <c r="N59" i="3" s="1" a="1"/>
  <c r="N59" i="3" s="1"/>
  <c r="I59" i="3" a="1"/>
  <c r="I59" i="3" s="1"/>
  <c r="Z58" i="3"/>
  <c r="U58" i="3"/>
  <c r="R58" i="3" a="1"/>
  <c r="R58" i="3" s="1"/>
  <c r="Q58" i="3"/>
  <c r="K58" i="3"/>
  <c r="N58" i="3" s="1" a="1"/>
  <c r="N58" i="3" s="1"/>
  <c r="I58" i="3"/>
  <c r="I58" i="3" a="1"/>
  <c r="Z57" i="3"/>
  <c r="U57" i="3"/>
  <c r="R57" i="3" a="1"/>
  <c r="R57" i="3" s="1"/>
  <c r="Q57" i="3"/>
  <c r="K57" i="3"/>
  <c r="N57" i="3" s="1" a="1"/>
  <c r="N57" i="3" s="1"/>
  <c r="I57" i="3" a="1"/>
  <c r="I57" i="3" s="1"/>
  <c r="Z56" i="3"/>
  <c r="U56" i="3"/>
  <c r="R56" i="3" a="1"/>
  <c r="R56" i="3" s="1"/>
  <c r="Q56" i="3"/>
  <c r="K56" i="3"/>
  <c r="N56" i="3" s="1" a="1"/>
  <c r="N56" i="3" s="1"/>
  <c r="I56" i="3" a="1"/>
  <c r="I56" i="3" s="1"/>
  <c r="Z55" i="3"/>
  <c r="U55" i="3"/>
  <c r="R55" i="3" a="1"/>
  <c r="R55" i="3" s="1"/>
  <c r="Q55" i="3"/>
  <c r="N55" i="3" a="1"/>
  <c r="N55" i="3" s="1"/>
  <c r="K55" i="3"/>
  <c r="I55" i="3" a="1"/>
  <c r="I55" i="3" s="1"/>
  <c r="Z54" i="3"/>
  <c r="U54" i="3"/>
  <c r="R54" i="3" a="1"/>
  <c r="R54" i="3" s="1"/>
  <c r="Q54" i="3"/>
  <c r="K54" i="3"/>
  <c r="N54" i="3" s="1" a="1"/>
  <c r="N54" i="3" s="1"/>
  <c r="I54" i="3" a="1"/>
  <c r="I54" i="3" s="1"/>
  <c r="Z53" i="3"/>
  <c r="U53" i="3"/>
  <c r="R53" i="3"/>
  <c r="R53" i="3" a="1"/>
  <c r="Q53" i="3"/>
  <c r="N53" i="3"/>
  <c r="N53" i="3" a="1"/>
  <c r="K53" i="3"/>
  <c r="I53" i="3" a="1"/>
  <c r="I53" i="3" s="1"/>
  <c r="Z52" i="3"/>
  <c r="U52" i="3"/>
  <c r="R52" i="3" a="1"/>
  <c r="R52" i="3" s="1"/>
  <c r="Q52" i="3"/>
  <c r="K52" i="3"/>
  <c r="N52" i="3" s="1" a="1"/>
  <c r="N52" i="3" s="1"/>
  <c r="I52" i="3"/>
  <c r="I52" i="3" a="1"/>
  <c r="Z51" i="3"/>
  <c r="U51" i="3"/>
  <c r="R51" i="3"/>
  <c r="R51" i="3" a="1"/>
  <c r="Q51" i="3"/>
  <c r="K51" i="3"/>
  <c r="N51" i="3" s="1" a="1"/>
  <c r="N51" i="3" s="1"/>
  <c r="I51" i="3" a="1"/>
  <c r="I51" i="3" s="1"/>
  <c r="Z50" i="3"/>
  <c r="U50" i="3"/>
  <c r="R50" i="3" a="1"/>
  <c r="R50" i="3" s="1"/>
  <c r="Q50" i="3"/>
  <c r="K50" i="3"/>
  <c r="N50" i="3" s="1" a="1"/>
  <c r="N50" i="3" s="1"/>
  <c r="I50" i="3"/>
  <c r="I50" i="3" a="1"/>
  <c r="Z49" i="3"/>
  <c r="U49" i="3"/>
  <c r="R49" i="3" a="1"/>
  <c r="R49" i="3" s="1"/>
  <c r="Q49" i="3"/>
  <c r="K49" i="3"/>
  <c r="N49" i="3" s="1" a="1"/>
  <c r="N49" i="3" s="1"/>
  <c r="I49" i="3" a="1"/>
  <c r="I49" i="3" s="1"/>
  <c r="Z48" i="3"/>
  <c r="U48" i="3"/>
  <c r="R48" i="3" a="1"/>
  <c r="R48" i="3" s="1"/>
  <c r="Q48" i="3"/>
  <c r="K48" i="3"/>
  <c r="N48" i="3" s="1" a="1"/>
  <c r="N48" i="3" s="1"/>
  <c r="I48" i="3" a="1"/>
  <c r="I48" i="3" s="1"/>
  <c r="Z47" i="3"/>
  <c r="U47" i="3"/>
  <c r="R47" i="3" a="1"/>
  <c r="R47" i="3" s="1"/>
  <c r="Q47" i="3"/>
  <c r="N47" i="3" a="1"/>
  <c r="N47" i="3" s="1"/>
  <c r="K47" i="3"/>
  <c r="I47" i="3" a="1"/>
  <c r="I47" i="3" s="1"/>
  <c r="Z46" i="3"/>
  <c r="U46" i="3"/>
  <c r="R46" i="3" a="1"/>
  <c r="R46" i="3" s="1"/>
  <c r="Q46" i="3"/>
  <c r="K46" i="3"/>
  <c r="N46" i="3" s="1" a="1"/>
  <c r="N46" i="3" s="1"/>
  <c r="I46" i="3" a="1"/>
  <c r="I46" i="3" s="1"/>
  <c r="Z45" i="3"/>
  <c r="U45" i="3"/>
  <c r="R45" i="3"/>
  <c r="R45" i="3" a="1"/>
  <c r="Q45" i="3"/>
  <c r="N45" i="3"/>
  <c r="N45" i="3" a="1"/>
  <c r="K45" i="3"/>
  <c r="I45" i="3" a="1"/>
  <c r="I45" i="3" s="1"/>
  <c r="Z44" i="3"/>
  <c r="U44" i="3"/>
  <c r="R44" i="3" a="1"/>
  <c r="R44" i="3" s="1"/>
  <c r="Q44" i="3"/>
  <c r="K44" i="3"/>
  <c r="N44" i="3" s="1" a="1"/>
  <c r="N44" i="3" s="1"/>
  <c r="I44" i="3"/>
  <c r="I44" i="3" a="1"/>
  <c r="Z43" i="3"/>
  <c r="U43" i="3"/>
  <c r="R43" i="3"/>
  <c r="R43" i="3" a="1"/>
  <c r="Q43" i="3"/>
  <c r="K43" i="3"/>
  <c r="N43" i="3" s="1" a="1"/>
  <c r="N43" i="3" s="1"/>
  <c r="I43" i="3" a="1"/>
  <c r="I43" i="3" s="1"/>
  <c r="Z42" i="3"/>
  <c r="U42" i="3"/>
  <c r="R42" i="3" a="1"/>
  <c r="R42" i="3" s="1"/>
  <c r="Q42" i="3"/>
  <c r="K42" i="3"/>
  <c r="N42" i="3" s="1" a="1"/>
  <c r="N42" i="3" s="1"/>
  <c r="I42" i="3"/>
  <c r="I42" i="3" a="1"/>
  <c r="Z41" i="3"/>
  <c r="U41" i="3"/>
  <c r="R41" i="3" a="1"/>
  <c r="R41" i="3" s="1"/>
  <c r="Q41" i="3"/>
  <c r="K41" i="3"/>
  <c r="N41" i="3" s="1" a="1"/>
  <c r="N41" i="3" s="1"/>
  <c r="I41" i="3" a="1"/>
  <c r="I41" i="3" s="1"/>
  <c r="Z40" i="3"/>
  <c r="U40" i="3"/>
  <c r="R40" i="3" a="1"/>
  <c r="R40" i="3" s="1"/>
  <c r="Q40" i="3"/>
  <c r="K40" i="3"/>
  <c r="N40" i="3" s="1" a="1"/>
  <c r="N40" i="3" s="1"/>
  <c r="I40" i="3" a="1"/>
  <c r="I40" i="3" s="1"/>
  <c r="Z39" i="3"/>
  <c r="U39" i="3"/>
  <c r="R39" i="3" a="1"/>
  <c r="R39" i="3" s="1"/>
  <c r="Q39" i="3"/>
  <c r="N39" i="3" a="1"/>
  <c r="N39" i="3" s="1"/>
  <c r="K39" i="3"/>
  <c r="I39" i="3" a="1"/>
  <c r="I39" i="3" s="1"/>
  <c r="Z38" i="3"/>
  <c r="U38" i="3"/>
  <c r="R38" i="3" a="1"/>
  <c r="R38" i="3" s="1"/>
  <c r="Q38" i="3"/>
  <c r="K38" i="3"/>
  <c r="N38" i="3" s="1" a="1"/>
  <c r="N38" i="3" s="1"/>
  <c r="I38" i="3" a="1"/>
  <c r="I38" i="3" s="1"/>
  <c r="Z37" i="3"/>
  <c r="U37" i="3"/>
  <c r="R37" i="3"/>
  <c r="R37" i="3" a="1"/>
  <c r="Q37" i="3"/>
  <c r="N37" i="3"/>
  <c r="N37" i="3" a="1"/>
  <c r="K37" i="3"/>
  <c r="I37" i="3" a="1"/>
  <c r="I37" i="3" s="1"/>
  <c r="Z36" i="3"/>
  <c r="U36" i="3"/>
  <c r="R36" i="3" a="1"/>
  <c r="R36" i="3" s="1"/>
  <c r="Q36" i="3"/>
  <c r="K36" i="3"/>
  <c r="N36" i="3" s="1" a="1"/>
  <c r="N36" i="3" s="1"/>
  <c r="I36" i="3"/>
  <c r="I36" i="3" a="1"/>
  <c r="Z35" i="3"/>
  <c r="U35" i="3"/>
  <c r="R35" i="3"/>
  <c r="R35" i="3" a="1"/>
  <c r="Q35" i="3"/>
  <c r="K35" i="3"/>
  <c r="N35" i="3" s="1" a="1"/>
  <c r="N35" i="3" s="1"/>
  <c r="I35" i="3" a="1"/>
  <c r="I35" i="3" s="1"/>
  <c r="Z34" i="3"/>
  <c r="U34" i="3"/>
  <c r="R34" i="3" a="1"/>
  <c r="R34" i="3" s="1"/>
  <c r="Q34" i="3"/>
  <c r="K34" i="3"/>
  <c r="N34" i="3" s="1" a="1"/>
  <c r="N34" i="3" s="1"/>
  <c r="I34" i="3"/>
  <c r="I34" i="3" a="1"/>
  <c r="Z33" i="3"/>
  <c r="U33" i="3"/>
  <c r="R33" i="3" a="1"/>
  <c r="R33" i="3" s="1"/>
  <c r="Q33" i="3"/>
  <c r="K33" i="3"/>
  <c r="N33" i="3" s="1" a="1"/>
  <c r="N33" i="3" s="1"/>
  <c r="I33" i="3" a="1"/>
  <c r="I33" i="3" s="1"/>
  <c r="Z32" i="3"/>
  <c r="U32" i="3"/>
  <c r="R32" i="3" a="1"/>
  <c r="R32" i="3" s="1"/>
  <c r="Q32" i="3"/>
  <c r="K32" i="3"/>
  <c r="N32" i="3" s="1" a="1"/>
  <c r="N32" i="3" s="1"/>
  <c r="I32" i="3" a="1"/>
  <c r="I32" i="3" s="1"/>
  <c r="Z31" i="3"/>
  <c r="U31" i="3"/>
  <c r="R31" i="3" a="1"/>
  <c r="R31" i="3" s="1"/>
  <c r="Q31" i="3"/>
  <c r="N31" i="3" a="1"/>
  <c r="N31" i="3" s="1"/>
  <c r="K31" i="3"/>
  <c r="I31" i="3" a="1"/>
  <c r="I31" i="3" s="1"/>
  <c r="Z30" i="3"/>
  <c r="U30" i="3"/>
  <c r="R30" i="3" a="1"/>
  <c r="R30" i="3" s="1"/>
  <c r="Q30" i="3"/>
  <c r="K30" i="3"/>
  <c r="N30" i="3" s="1" a="1"/>
  <c r="N30" i="3" s="1"/>
  <c r="I30" i="3" a="1"/>
  <c r="I30" i="3" s="1"/>
  <c r="Z29" i="3"/>
  <c r="U29" i="3"/>
  <c r="R29" i="3"/>
  <c r="R29" i="3" a="1"/>
  <c r="Q29" i="3"/>
  <c r="N29" i="3"/>
  <c r="N29" i="3" a="1"/>
  <c r="K29" i="3"/>
  <c r="I29" i="3" a="1"/>
  <c r="I29" i="3" s="1"/>
  <c r="Z28" i="3"/>
  <c r="U28" i="3"/>
  <c r="R28" i="3" a="1"/>
  <c r="R28" i="3" s="1"/>
  <c r="Q28" i="3"/>
  <c r="K28" i="3"/>
  <c r="N28" i="3" s="1" a="1"/>
  <c r="N28" i="3" s="1"/>
  <c r="I28" i="3"/>
  <c r="I28" i="3" a="1"/>
  <c r="Z27" i="3"/>
  <c r="U27" i="3"/>
  <c r="R27" i="3"/>
  <c r="R27" i="3" a="1"/>
  <c r="Q27" i="3"/>
  <c r="K27" i="3"/>
  <c r="N27" i="3" s="1" a="1"/>
  <c r="N27" i="3" s="1"/>
  <c r="I27" i="3" a="1"/>
  <c r="I27" i="3" s="1"/>
  <c r="Z26" i="3"/>
  <c r="U26" i="3"/>
  <c r="R26" i="3" a="1"/>
  <c r="R26" i="3" s="1"/>
  <c r="Q26" i="3"/>
  <c r="K26" i="3"/>
  <c r="N26" i="3" s="1" a="1"/>
  <c r="N26" i="3" s="1"/>
  <c r="I26" i="3" a="1"/>
  <c r="I26" i="3" s="1"/>
  <c r="Z25" i="3"/>
  <c r="U25" i="3"/>
  <c r="R25" i="3" a="1"/>
  <c r="R25" i="3" s="1"/>
  <c r="Q25" i="3"/>
  <c r="K25" i="3"/>
  <c r="N25" i="3" s="1" a="1"/>
  <c r="N25" i="3" s="1"/>
  <c r="I25" i="3" a="1"/>
  <c r="I25" i="3" s="1"/>
  <c r="Z24" i="3"/>
  <c r="U24" i="3"/>
  <c r="R24" i="3" a="1"/>
  <c r="R24" i="3" s="1"/>
  <c r="Q24" i="3"/>
  <c r="K24" i="3"/>
  <c r="N24" i="3" s="1" a="1"/>
  <c r="N24" i="3" s="1"/>
  <c r="I24" i="3" a="1"/>
  <c r="I24" i="3" s="1"/>
  <c r="Z23" i="3"/>
  <c r="U23" i="3"/>
  <c r="R23" i="3" a="1"/>
  <c r="R23" i="3" s="1"/>
  <c r="Q23" i="3"/>
  <c r="N23" i="3" a="1"/>
  <c r="N23" i="3" s="1"/>
  <c r="K23" i="3"/>
  <c r="I23" i="3" a="1"/>
  <c r="I23" i="3" s="1"/>
  <c r="Z22" i="3"/>
  <c r="U22" i="3"/>
  <c r="R22" i="3" a="1"/>
  <c r="R22" i="3" s="1"/>
  <c r="Q22" i="3"/>
  <c r="K22" i="3"/>
  <c r="N22" i="3" s="1" a="1"/>
  <c r="N22" i="3" s="1"/>
  <c r="I22" i="3" a="1"/>
  <c r="I22" i="3" s="1"/>
  <c r="Z21" i="3"/>
  <c r="U21" i="3"/>
  <c r="R21" i="3"/>
  <c r="R21" i="3" a="1"/>
  <c r="Q21" i="3"/>
  <c r="K21" i="3"/>
  <c r="N21" i="3" s="1" a="1"/>
  <c r="N21" i="3" s="1"/>
  <c r="I21" i="3" a="1"/>
  <c r="I21" i="3" s="1"/>
  <c r="Z20" i="3"/>
  <c r="U20" i="3"/>
  <c r="R20" i="3" a="1"/>
  <c r="R20" i="3" s="1"/>
  <c r="Q20" i="3"/>
  <c r="K20" i="3"/>
  <c r="N20" i="3" s="1" a="1"/>
  <c r="N20" i="3" s="1"/>
  <c r="I20" i="3"/>
  <c r="I20" i="3" a="1"/>
  <c r="Z19" i="3"/>
  <c r="U19" i="3"/>
  <c r="R19" i="3" a="1"/>
  <c r="R19" i="3" s="1"/>
  <c r="Q19" i="3"/>
  <c r="K19" i="3"/>
  <c r="N19" i="3" s="1" a="1"/>
  <c r="N19" i="3" s="1"/>
  <c r="I19" i="3" a="1"/>
  <c r="I19" i="3" s="1"/>
  <c r="Z18" i="3"/>
  <c r="U18" i="3"/>
  <c r="R18" i="3" a="1"/>
  <c r="R18" i="3" s="1"/>
  <c r="Q18" i="3"/>
  <c r="K18" i="3"/>
  <c r="N18" i="3" s="1" a="1"/>
  <c r="N18" i="3" s="1"/>
  <c r="I18" i="3" a="1"/>
  <c r="I18" i="3" s="1"/>
  <c r="Z17" i="3"/>
  <c r="U17" i="3"/>
  <c r="R17" i="3" a="1"/>
  <c r="R17" i="3" s="1"/>
  <c r="Q17" i="3"/>
  <c r="K17" i="3"/>
  <c r="N17" i="3" s="1" a="1"/>
  <c r="N17" i="3" s="1"/>
  <c r="I17" i="3" a="1"/>
  <c r="I17" i="3" s="1"/>
  <c r="Z16" i="3"/>
  <c r="U16" i="3"/>
  <c r="R16" i="3" a="1"/>
  <c r="R16" i="3" s="1"/>
  <c r="Q16" i="3"/>
  <c r="K16" i="3"/>
  <c r="N16" i="3" s="1" a="1"/>
  <c r="N16" i="3" s="1"/>
  <c r="I16" i="3" a="1"/>
  <c r="I16" i="3" s="1"/>
  <c r="Z15" i="3"/>
  <c r="U15" i="3"/>
  <c r="R15" i="3" a="1"/>
  <c r="R15" i="3" s="1"/>
  <c r="Q15" i="3"/>
  <c r="N15" i="3" a="1"/>
  <c r="N15" i="3" s="1"/>
  <c r="K15" i="3"/>
  <c r="I15" i="3" a="1"/>
  <c r="I15" i="3" s="1"/>
  <c r="Z14" i="3"/>
  <c r="U14" i="3"/>
  <c r="R14" i="3" a="1"/>
  <c r="R14" i="3" s="1"/>
  <c r="Q14" i="3"/>
  <c r="K14" i="3"/>
  <c r="N14" i="3" s="1" a="1"/>
  <c r="N14" i="3" s="1"/>
  <c r="I14" i="3" a="1"/>
  <c r="I14" i="3" s="1"/>
  <c r="Z13" i="3"/>
  <c r="U13" i="3"/>
  <c r="R13" i="3"/>
  <c r="R13" i="3" a="1"/>
  <c r="Q13" i="3"/>
  <c r="K13" i="3"/>
  <c r="N13" i="3" s="1" a="1"/>
  <c r="N13" i="3" s="1"/>
  <c r="I13" i="3" a="1"/>
  <c r="I13" i="3" s="1"/>
  <c r="Z12" i="3"/>
  <c r="U12" i="3"/>
  <c r="R12" i="3" a="1"/>
  <c r="R12" i="3" s="1"/>
  <c r="Q12" i="3"/>
  <c r="K12" i="3"/>
  <c r="N12" i="3" s="1" a="1"/>
  <c r="N12" i="3" s="1"/>
  <c r="I12" i="3"/>
  <c r="I12" i="3" a="1"/>
  <c r="Z11" i="3"/>
  <c r="U11" i="3"/>
  <c r="R11" i="3" a="1"/>
  <c r="R11" i="3" s="1"/>
  <c r="Q11" i="3"/>
  <c r="K11" i="3"/>
  <c r="N11" i="3" s="1" a="1"/>
  <c r="N11" i="3" s="1"/>
  <c r="I11" i="3" a="1"/>
  <c r="I11" i="3" s="1"/>
  <c r="Z10" i="3"/>
  <c r="U10" i="3"/>
  <c r="R10" i="3" a="1"/>
  <c r="R10" i="3" s="1"/>
  <c r="Q10" i="3"/>
  <c r="K10" i="3"/>
  <c r="N10" i="3" s="1" a="1"/>
  <c r="N10" i="3" s="1"/>
  <c r="I10" i="3" a="1"/>
  <c r="I10" i="3" s="1"/>
  <c r="Z9" i="3"/>
  <c r="U9" i="3"/>
  <c r="R9" i="3" a="1"/>
  <c r="R9" i="3" s="1"/>
  <c r="Q9" i="3"/>
  <c r="K9" i="3"/>
  <c r="N9" i="3" s="1" a="1"/>
  <c r="N9" i="3" s="1"/>
  <c r="I9" i="3" a="1"/>
  <c r="I9" i="3" s="1"/>
  <c r="Z8" i="3"/>
  <c r="U8" i="3"/>
  <c r="R8" i="3" a="1"/>
  <c r="R8" i="3" s="1"/>
  <c r="Q8" i="3"/>
  <c r="K8" i="3"/>
  <c r="N8" i="3" s="1" a="1"/>
  <c r="N8" i="3" s="1"/>
  <c r="I8" i="3" a="1"/>
  <c r="I8" i="3" s="1"/>
  <c r="Z7" i="3"/>
  <c r="U7" i="3"/>
  <c r="R7" i="3" a="1"/>
  <c r="R7" i="3" s="1"/>
  <c r="Q7" i="3"/>
  <c r="N7" i="3" a="1"/>
  <c r="N7" i="3" s="1"/>
  <c r="K7" i="3"/>
  <c r="I7" i="3" a="1"/>
  <c r="I7" i="3" s="1"/>
  <c r="Z6" i="3"/>
  <c r="U6" i="3"/>
  <c r="R6" i="3" a="1"/>
  <c r="R6" i="3" s="1"/>
  <c r="Q6" i="3"/>
  <c r="K6" i="3"/>
  <c r="N6" i="3" s="1" a="1"/>
  <c r="N6" i="3" s="1"/>
  <c r="I6" i="3" a="1"/>
  <c r="I6" i="3" s="1"/>
  <c r="Z5" i="3"/>
  <c r="U5" i="3"/>
  <c r="R5" i="3"/>
  <c r="R5" i="3" a="1"/>
  <c r="Q5" i="3"/>
  <c r="K5" i="3"/>
  <c r="N5" i="3" s="1" a="1"/>
  <c r="N5" i="3" s="1"/>
  <c r="I5" i="3" a="1"/>
  <c r="I5" i="3" s="1"/>
  <c r="Z4" i="3"/>
  <c r="U4" i="3"/>
  <c r="R4" i="3" a="1"/>
  <c r="R4" i="3" s="1"/>
  <c r="Q4" i="3"/>
  <c r="K4" i="3"/>
  <c r="N4" i="3" s="1" a="1"/>
  <c r="N4" i="3" s="1"/>
  <c r="I4" i="3"/>
  <c r="I4" i="3" a="1"/>
  <c r="Z3" i="3"/>
  <c r="U3" i="3"/>
  <c r="R3" i="3" a="1"/>
  <c r="R3" i="3" s="1"/>
  <c r="Q3" i="3"/>
  <c r="K3" i="3"/>
  <c r="N3" i="3" s="1" a="1"/>
  <c r="N3" i="3" s="1"/>
  <c r="I3" i="3" a="1"/>
  <c r="I3" i="3" s="1"/>
  <c r="Z2" i="3"/>
  <c r="U2" i="3"/>
  <c r="R2" i="3" a="1"/>
  <c r="R2" i="3" s="1"/>
  <c r="Q2" i="3"/>
  <c r="K2" i="3"/>
  <c r="N2" i="3" s="1" a="1"/>
  <c r="N2" i="3" s="1"/>
  <c r="I2" i="3" a="1"/>
  <c r="I2" i="3" s="1"/>
  <c r="Y182" i="2"/>
  <c r="X182" i="2"/>
  <c r="W182" i="2"/>
  <c r="V182" i="2"/>
  <c r="T182" i="2"/>
  <c r="S182" i="2"/>
  <c r="P182" i="2"/>
  <c r="O182" i="2"/>
  <c r="L182" i="2"/>
  <c r="J182" i="2"/>
  <c r="H182" i="2"/>
  <c r="G182" i="2"/>
  <c r="F182" i="2"/>
  <c r="Y181" i="2"/>
  <c r="X181" i="2"/>
  <c r="W181" i="2"/>
  <c r="V181" i="2"/>
  <c r="T181" i="2"/>
  <c r="S181" i="2"/>
  <c r="P181" i="2"/>
  <c r="O181" i="2"/>
  <c r="L181" i="2"/>
  <c r="J181" i="2"/>
  <c r="H181" i="2"/>
  <c r="G181" i="2"/>
  <c r="F181" i="2"/>
  <c r="Y725" i="1"/>
  <c r="X725" i="1"/>
  <c r="W725" i="1"/>
  <c r="V725" i="1"/>
  <c r="T725" i="1"/>
  <c r="S725" i="1"/>
  <c r="P725" i="1"/>
  <c r="O725" i="1"/>
  <c r="L725" i="1"/>
  <c r="J725" i="1"/>
  <c r="H725" i="1"/>
  <c r="G725" i="1"/>
  <c r="F725" i="1"/>
  <c r="Y724" i="1"/>
  <c r="X724" i="1"/>
  <c r="W724" i="1"/>
  <c r="V724" i="1"/>
  <c r="T724" i="1"/>
  <c r="S724" i="1"/>
  <c r="P724" i="1"/>
  <c r="O724" i="1"/>
  <c r="L724" i="1"/>
  <c r="J724" i="1"/>
  <c r="H724" i="1"/>
  <c r="G724" i="1"/>
  <c r="F724" i="1"/>
  <c r="S93" i="3" l="1"/>
  <c r="S94" i="3"/>
  <c r="W94" i="3"/>
  <c r="S95" i="3"/>
  <c r="B183" i="2"/>
  <c r="W183" i="2"/>
  <c r="W728" i="1"/>
  <c r="W726" i="1"/>
  <c r="B726" i="1"/>
  <c r="Z3" i="2"/>
  <c r="Z4" i="2"/>
  <c r="Z5" i="2"/>
  <c r="Z6" i="2"/>
  <c r="Z7" i="2"/>
  <c r="Z9" i="2"/>
  <c r="Z10" i="2"/>
  <c r="Z11" i="2"/>
  <c r="Z12" i="2"/>
  <c r="Z13" i="2"/>
  <c r="Z14" i="2"/>
  <c r="Z15" i="2"/>
  <c r="Z16" i="2"/>
  <c r="Z17" i="2"/>
  <c r="Z18" i="2"/>
  <c r="Z19" i="2"/>
  <c r="Z21" i="2"/>
  <c r="Z22" i="2"/>
  <c r="Z23" i="2"/>
  <c r="Z24" i="2"/>
  <c r="Z26" i="2"/>
  <c r="Z27" i="2"/>
  <c r="Z28" i="2"/>
  <c r="Z29" i="2"/>
  <c r="Z30" i="2"/>
  <c r="Z31" i="2"/>
  <c r="Z33" i="2"/>
  <c r="Z34" i="2"/>
  <c r="Z35" i="2"/>
  <c r="Z36" i="2"/>
  <c r="Z37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60" i="2"/>
  <c r="Z61" i="2"/>
  <c r="Z62" i="2"/>
  <c r="Z63" i="2"/>
  <c r="Z64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8" i="2"/>
  <c r="Z89" i="2"/>
  <c r="Z90" i="2"/>
  <c r="Z91" i="2"/>
  <c r="Z92" i="2"/>
  <c r="Z93" i="2"/>
  <c r="Z8" i="2"/>
  <c r="Z94" i="2"/>
  <c r="Z95" i="2"/>
  <c r="Z20" i="2"/>
  <c r="Z96" i="2"/>
  <c r="Z25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32" i="2"/>
  <c r="Z3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59" i="2"/>
  <c r="Z139" i="2"/>
  <c r="Z140" i="2"/>
  <c r="Z141" i="2"/>
  <c r="Z142" i="2"/>
  <c r="Z143" i="2"/>
  <c r="Z144" i="2"/>
  <c r="Z145" i="2"/>
  <c r="Z65" i="2"/>
  <c r="Z146" i="2"/>
  <c r="Z147" i="2"/>
  <c r="Z66" i="2"/>
  <c r="Z148" i="2"/>
  <c r="Z67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86" i="2"/>
  <c r="Z87" i="2"/>
  <c r="Z178" i="2"/>
  <c r="Z2" i="2"/>
  <c r="Z3" i="1"/>
  <c r="Z4" i="1"/>
  <c r="Z5" i="1"/>
  <c r="Z6" i="1"/>
  <c r="Z7" i="1"/>
  <c r="Z9" i="1"/>
  <c r="Z10" i="1"/>
  <c r="Z11" i="1"/>
  <c r="Z12" i="1"/>
  <c r="Z13" i="1"/>
  <c r="Z14" i="1"/>
  <c r="Z15" i="1"/>
  <c r="Z16" i="1"/>
  <c r="Z17" i="1"/>
  <c r="Z18" i="1"/>
  <c r="Z19" i="1"/>
  <c r="Z21" i="1"/>
  <c r="Z22" i="1"/>
  <c r="Z23" i="1"/>
  <c r="Z24" i="1"/>
  <c r="Z26" i="1"/>
  <c r="Z27" i="1"/>
  <c r="Z28" i="1"/>
  <c r="Z29" i="1"/>
  <c r="Z30" i="1"/>
  <c r="Z31" i="1"/>
  <c r="Z33" i="1"/>
  <c r="Z34" i="1"/>
  <c r="Z35" i="1"/>
  <c r="Z36" i="1"/>
  <c r="Z37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60" i="1"/>
  <c r="Z61" i="1"/>
  <c r="Z62" i="1"/>
  <c r="Z63" i="1"/>
  <c r="Z64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8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20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5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32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38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59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65" i="1"/>
  <c r="Z547" i="1"/>
  <c r="Z66" i="1"/>
  <c r="Z548" i="1"/>
  <c r="Z549" i="1"/>
  <c r="Z550" i="1"/>
  <c r="Z551" i="1"/>
  <c r="Z552" i="1"/>
  <c r="Z553" i="1"/>
  <c r="Z554" i="1"/>
  <c r="Z555" i="1"/>
  <c r="Z556" i="1"/>
  <c r="Z557" i="1"/>
  <c r="Z6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86" i="1"/>
  <c r="Z713" i="1"/>
  <c r="Z714" i="1"/>
  <c r="Z715" i="1"/>
  <c r="Z716" i="1"/>
  <c r="Z87" i="1"/>
  <c r="Z717" i="1"/>
  <c r="Z718" i="1"/>
  <c r="Z719" i="1"/>
  <c r="Z720" i="1"/>
  <c r="Z721" i="1"/>
  <c r="Z2" i="1"/>
  <c r="X94" i="3" l="1"/>
  <c r="Z726" i="1"/>
  <c r="Z727" i="1" s="1"/>
  <c r="X726" i="1"/>
  <c r="W727" i="1"/>
  <c r="X728" i="1"/>
  <c r="Z183" i="2"/>
  <c r="Z184" i="2" s="1"/>
  <c r="AA183" i="2"/>
  <c r="W185" i="2"/>
  <c r="X185" i="2" s="1"/>
  <c r="X183" i="2"/>
  <c r="I3" i="2" a="1"/>
  <c r="I3" i="2" s="1"/>
  <c r="I4" i="2" a="1"/>
  <c r="I4" i="2" s="1"/>
  <c r="I5" i="2" a="1"/>
  <c r="I5" i="2" s="1"/>
  <c r="I6" i="2" a="1"/>
  <c r="I6" i="2" s="1"/>
  <c r="I7" i="2" a="1"/>
  <c r="I7" i="2" s="1"/>
  <c r="I9" i="2" a="1"/>
  <c r="I9" i="2" s="1"/>
  <c r="I10" i="2" a="1"/>
  <c r="I10" i="2" s="1"/>
  <c r="I11" i="2" a="1"/>
  <c r="I11" i="2" s="1"/>
  <c r="I12" i="2" a="1"/>
  <c r="I12" i="2" s="1"/>
  <c r="I13" i="2" a="1"/>
  <c r="I13" i="2" s="1"/>
  <c r="I14" i="2" a="1"/>
  <c r="I14" i="2" s="1"/>
  <c r="I15" i="2" a="1"/>
  <c r="I15" i="2" s="1"/>
  <c r="I16" i="2" a="1"/>
  <c r="I16" i="2" s="1"/>
  <c r="I17" i="2" a="1"/>
  <c r="I17" i="2" s="1"/>
  <c r="I18" i="2" a="1"/>
  <c r="I18" i="2" s="1"/>
  <c r="I19" i="2" a="1"/>
  <c r="I19" i="2" s="1"/>
  <c r="I21" i="2" a="1"/>
  <c r="I21" i="2" s="1"/>
  <c r="I22" i="2" a="1"/>
  <c r="I22" i="2" s="1"/>
  <c r="I23" i="2" a="1"/>
  <c r="I23" i="2" s="1"/>
  <c r="I24" i="2" a="1"/>
  <c r="I24" i="2" s="1"/>
  <c r="I26" i="2" a="1"/>
  <c r="I26" i="2" s="1"/>
  <c r="I27" i="2" a="1"/>
  <c r="I27" i="2" s="1"/>
  <c r="I28" i="2" a="1"/>
  <c r="I28" i="2" s="1"/>
  <c r="I29" i="2" a="1"/>
  <c r="I29" i="2" s="1"/>
  <c r="I30" i="2" a="1"/>
  <c r="I30" i="2" s="1"/>
  <c r="I31" i="2" a="1"/>
  <c r="I31" i="2" s="1"/>
  <c r="I33" i="2" a="1"/>
  <c r="I33" i="2" s="1"/>
  <c r="I34" i="2" a="1"/>
  <c r="I34" i="2" s="1"/>
  <c r="I35" i="2" a="1"/>
  <c r="I35" i="2" s="1"/>
  <c r="I36" i="2" a="1"/>
  <c r="I36" i="2" s="1"/>
  <c r="I37" i="2" a="1"/>
  <c r="I37" i="2" s="1"/>
  <c r="I39" i="2" a="1"/>
  <c r="I39" i="2" s="1"/>
  <c r="I40" i="2" a="1"/>
  <c r="I40" i="2" s="1"/>
  <c r="I41" i="2" a="1"/>
  <c r="I41" i="2" s="1"/>
  <c r="I42" i="2" a="1"/>
  <c r="I42" i="2" s="1"/>
  <c r="I43" i="2" a="1"/>
  <c r="I43" i="2" s="1"/>
  <c r="I44" i="2" a="1"/>
  <c r="I44" i="2" s="1"/>
  <c r="I45" i="2" a="1"/>
  <c r="I45" i="2" s="1"/>
  <c r="I46" i="2" a="1"/>
  <c r="I46" i="2" s="1"/>
  <c r="I47" i="2" a="1"/>
  <c r="I47" i="2" s="1"/>
  <c r="I48" i="2" a="1"/>
  <c r="I48" i="2" s="1"/>
  <c r="I49" i="2" a="1"/>
  <c r="I49" i="2" s="1"/>
  <c r="I50" i="2" a="1"/>
  <c r="I50" i="2" s="1"/>
  <c r="I51" i="2" a="1"/>
  <c r="I51" i="2" s="1"/>
  <c r="I52" i="2" a="1"/>
  <c r="I52" i="2" s="1"/>
  <c r="I53" i="2" a="1"/>
  <c r="I53" i="2" s="1"/>
  <c r="I54" i="2" a="1"/>
  <c r="I54" i="2" s="1"/>
  <c r="I55" i="2" a="1"/>
  <c r="I55" i="2" s="1"/>
  <c r="I56" i="2" a="1"/>
  <c r="I56" i="2" s="1"/>
  <c r="I57" i="2" a="1"/>
  <c r="I57" i="2" s="1"/>
  <c r="I58" i="2" a="1"/>
  <c r="I58" i="2" s="1"/>
  <c r="I60" i="2" a="1"/>
  <c r="I60" i="2" s="1"/>
  <c r="I61" i="2" a="1"/>
  <c r="I61" i="2" s="1"/>
  <c r="I62" i="2" a="1"/>
  <c r="I62" i="2" s="1"/>
  <c r="I63" i="2" a="1"/>
  <c r="I63" i="2" s="1"/>
  <c r="I64" i="2" a="1"/>
  <c r="I64" i="2" s="1"/>
  <c r="I68" i="2" a="1"/>
  <c r="I68" i="2" s="1"/>
  <c r="I69" i="2" a="1"/>
  <c r="I69" i="2" s="1"/>
  <c r="I70" i="2" a="1"/>
  <c r="I70" i="2" s="1"/>
  <c r="I71" i="2" a="1"/>
  <c r="I71" i="2" s="1"/>
  <c r="I72" i="2" a="1"/>
  <c r="I72" i="2" s="1"/>
  <c r="I73" i="2" a="1"/>
  <c r="I73" i="2" s="1"/>
  <c r="I74" i="2" a="1"/>
  <c r="I74" i="2" s="1"/>
  <c r="I75" i="2" a="1"/>
  <c r="I75" i="2" s="1"/>
  <c r="I76" i="2" a="1"/>
  <c r="I76" i="2" s="1"/>
  <c r="I77" i="2" a="1"/>
  <c r="I77" i="2" s="1"/>
  <c r="I78" i="2" a="1"/>
  <c r="I78" i="2" s="1"/>
  <c r="I79" i="2" a="1"/>
  <c r="I79" i="2" s="1"/>
  <c r="I80" i="2" a="1"/>
  <c r="I80" i="2" s="1"/>
  <c r="I81" i="2" a="1"/>
  <c r="I81" i="2" s="1"/>
  <c r="I82" i="2" a="1"/>
  <c r="I82" i="2" s="1"/>
  <c r="I83" i="2" a="1"/>
  <c r="I83" i="2" s="1"/>
  <c r="I84" i="2" a="1"/>
  <c r="I84" i="2" s="1"/>
  <c r="I85" i="2" a="1"/>
  <c r="I85" i="2" s="1"/>
  <c r="I88" i="2" a="1"/>
  <c r="I88" i="2" s="1"/>
  <c r="I89" i="2" a="1"/>
  <c r="I89" i="2" s="1"/>
  <c r="I90" i="2" a="1"/>
  <c r="I90" i="2" s="1"/>
  <c r="I91" i="2" a="1"/>
  <c r="I91" i="2" s="1"/>
  <c r="I92" i="2" a="1"/>
  <c r="I92" i="2" s="1"/>
  <c r="I93" i="2" a="1"/>
  <c r="I93" i="2" s="1"/>
  <c r="I8" i="2" a="1"/>
  <c r="I8" i="2" s="1"/>
  <c r="I94" i="2" a="1"/>
  <c r="I94" i="2" s="1"/>
  <c r="I95" i="2" a="1"/>
  <c r="I95" i="2" s="1"/>
  <c r="I20" i="2" a="1"/>
  <c r="I20" i="2" s="1"/>
  <c r="I96" i="2" a="1"/>
  <c r="I96" i="2" s="1"/>
  <c r="I25" i="2" a="1"/>
  <c r="I25" i="2" s="1"/>
  <c r="I97" i="2" a="1"/>
  <c r="I97" i="2" s="1"/>
  <c r="I98" i="2" a="1"/>
  <c r="I98" i="2" s="1"/>
  <c r="I99" i="2" a="1"/>
  <c r="I99" i="2" s="1"/>
  <c r="I100" i="2" a="1"/>
  <c r="I100" i="2" s="1"/>
  <c r="I101" i="2" a="1"/>
  <c r="I101" i="2" s="1"/>
  <c r="I102" i="2" a="1"/>
  <c r="I102" i="2" s="1"/>
  <c r="I103" i="2" a="1"/>
  <c r="I103" i="2" s="1"/>
  <c r="I104" i="2" a="1"/>
  <c r="I104" i="2" s="1"/>
  <c r="I105" i="2" a="1"/>
  <c r="I105" i="2" s="1"/>
  <c r="I106" i="2" a="1"/>
  <c r="I106" i="2" s="1"/>
  <c r="I107" i="2" a="1"/>
  <c r="I107" i="2" s="1"/>
  <c r="I108" i="2" a="1"/>
  <c r="I108" i="2" s="1"/>
  <c r="I32" i="2" a="1"/>
  <c r="I32" i="2" s="1"/>
  <c r="I38" i="2" a="1"/>
  <c r="I38" i="2" s="1"/>
  <c r="I109" i="2" a="1"/>
  <c r="I109" i="2" s="1"/>
  <c r="I110" i="2" a="1"/>
  <c r="I110" i="2" s="1"/>
  <c r="I111" i="2" a="1"/>
  <c r="I111" i="2" s="1"/>
  <c r="I112" i="2" a="1"/>
  <c r="I112" i="2" s="1"/>
  <c r="I113" i="2" a="1"/>
  <c r="I113" i="2" s="1"/>
  <c r="I114" i="2" a="1"/>
  <c r="I114" i="2" s="1"/>
  <c r="I115" i="2" a="1"/>
  <c r="I115" i="2" s="1"/>
  <c r="I116" i="2" a="1"/>
  <c r="I116" i="2" s="1"/>
  <c r="I117" i="2" a="1"/>
  <c r="I117" i="2" s="1"/>
  <c r="I118" i="2" a="1"/>
  <c r="I118" i="2" s="1"/>
  <c r="I119" i="2" a="1"/>
  <c r="I119" i="2" s="1"/>
  <c r="I120" i="2" a="1"/>
  <c r="I120" i="2" s="1"/>
  <c r="I121" i="2" a="1"/>
  <c r="I121" i="2" s="1"/>
  <c r="I122" i="2" a="1"/>
  <c r="I122" i="2" s="1"/>
  <c r="I123" i="2" a="1"/>
  <c r="I123" i="2" s="1"/>
  <c r="I124" i="2" a="1"/>
  <c r="I124" i="2" s="1"/>
  <c r="I125" i="2" a="1"/>
  <c r="I125" i="2" s="1"/>
  <c r="I126" i="2" a="1"/>
  <c r="I126" i="2" s="1"/>
  <c r="I127" i="2" a="1"/>
  <c r="I127" i="2" s="1"/>
  <c r="I128" i="2" a="1"/>
  <c r="I128" i="2" s="1"/>
  <c r="I129" i="2" a="1"/>
  <c r="I129" i="2" s="1"/>
  <c r="I130" i="2" a="1"/>
  <c r="I130" i="2" s="1"/>
  <c r="I131" i="2" a="1"/>
  <c r="I131" i="2" s="1"/>
  <c r="I132" i="2" a="1"/>
  <c r="I132" i="2" s="1"/>
  <c r="I133" i="2" a="1"/>
  <c r="I133" i="2" s="1"/>
  <c r="I134" i="2" a="1"/>
  <c r="I134" i="2" s="1"/>
  <c r="I135" i="2" a="1"/>
  <c r="I135" i="2" s="1"/>
  <c r="I136" i="2" a="1"/>
  <c r="I136" i="2" s="1"/>
  <c r="I137" i="2" a="1"/>
  <c r="I137" i="2" s="1"/>
  <c r="I138" i="2" a="1"/>
  <c r="I138" i="2" s="1"/>
  <c r="I59" i="2" a="1"/>
  <c r="I59" i="2" s="1"/>
  <c r="I139" i="2" a="1"/>
  <c r="I139" i="2" s="1"/>
  <c r="I140" i="2" a="1"/>
  <c r="I140" i="2" s="1"/>
  <c r="I141" i="2" a="1"/>
  <c r="I141" i="2" s="1"/>
  <c r="I142" i="2" a="1"/>
  <c r="I142" i="2" s="1"/>
  <c r="I143" i="2" a="1"/>
  <c r="I143" i="2" s="1"/>
  <c r="I144" i="2" a="1"/>
  <c r="I144" i="2" s="1"/>
  <c r="I145" i="2" a="1"/>
  <c r="I145" i="2" s="1"/>
  <c r="I65" i="2" a="1"/>
  <c r="I65" i="2" s="1"/>
  <c r="I146" i="2" a="1"/>
  <c r="I146" i="2" s="1"/>
  <c r="I147" i="2" a="1"/>
  <c r="I147" i="2" s="1"/>
  <c r="I66" i="2" a="1"/>
  <c r="I66" i="2" s="1"/>
  <c r="I148" i="2" a="1"/>
  <c r="I148" i="2" s="1"/>
  <c r="I67" i="2" a="1"/>
  <c r="I67" i="2" s="1"/>
  <c r="I149" i="2" a="1"/>
  <c r="I149" i="2" s="1"/>
  <c r="I150" i="2" a="1"/>
  <c r="I150" i="2" s="1"/>
  <c r="I151" i="2" a="1"/>
  <c r="I151" i="2" s="1"/>
  <c r="I152" i="2" a="1"/>
  <c r="I152" i="2" s="1"/>
  <c r="I153" i="2" a="1"/>
  <c r="I153" i="2" s="1"/>
  <c r="I154" i="2" a="1"/>
  <c r="I154" i="2" s="1"/>
  <c r="I155" i="2" a="1"/>
  <c r="I155" i="2" s="1"/>
  <c r="I156" i="2" a="1"/>
  <c r="I156" i="2" s="1"/>
  <c r="I157" i="2" a="1"/>
  <c r="I157" i="2" s="1"/>
  <c r="I158" i="2" a="1"/>
  <c r="I158" i="2" s="1"/>
  <c r="I159" i="2" a="1"/>
  <c r="I159" i="2" s="1"/>
  <c r="I160" i="2" a="1"/>
  <c r="I160" i="2" s="1"/>
  <c r="I161" i="2" a="1"/>
  <c r="I161" i="2" s="1"/>
  <c r="I162" i="2" a="1"/>
  <c r="I162" i="2" s="1"/>
  <c r="I163" i="2" a="1"/>
  <c r="I163" i="2" s="1"/>
  <c r="I164" i="2" a="1"/>
  <c r="I164" i="2" s="1"/>
  <c r="I165" i="2" a="1"/>
  <c r="I165" i="2" s="1"/>
  <c r="I166" i="2" a="1"/>
  <c r="I166" i="2" s="1"/>
  <c r="I167" i="2" a="1"/>
  <c r="I167" i="2" s="1"/>
  <c r="I168" i="2" a="1"/>
  <c r="I168" i="2" s="1"/>
  <c r="I169" i="2" a="1"/>
  <c r="I169" i="2" s="1"/>
  <c r="I170" i="2" a="1"/>
  <c r="I170" i="2" s="1"/>
  <c r="I171" i="2" a="1"/>
  <c r="I171" i="2" s="1"/>
  <c r="I172" i="2" a="1"/>
  <c r="I172" i="2" s="1"/>
  <c r="I173" i="2" a="1"/>
  <c r="I173" i="2" s="1"/>
  <c r="I174" i="2" a="1"/>
  <c r="I174" i="2" s="1"/>
  <c r="I175" i="2" a="1"/>
  <c r="I175" i="2" s="1"/>
  <c r="I176" i="2" a="1"/>
  <c r="I176" i="2" s="1"/>
  <c r="I177" i="2" a="1"/>
  <c r="I177" i="2" s="1"/>
  <c r="I86" i="2" a="1"/>
  <c r="I86" i="2" s="1"/>
  <c r="I87" i="2" a="1"/>
  <c r="I87" i="2" s="1"/>
  <c r="I178" i="2" a="1"/>
  <c r="I178" i="2" s="1"/>
  <c r="I2" i="2" a="1"/>
  <c r="I2" i="2" s="1"/>
  <c r="I3" i="1" a="1"/>
  <c r="I3" i="1" s="1"/>
  <c r="I4" i="1" a="1"/>
  <c r="I4" i="1" s="1"/>
  <c r="I5" i="1" a="1"/>
  <c r="I5" i="1" s="1"/>
  <c r="I6" i="1" a="1"/>
  <c r="I6" i="1" s="1"/>
  <c r="I7" i="1" a="1"/>
  <c r="I7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1" i="1" a="1"/>
  <c r="I21" i="1"/>
  <c r="I22" i="1" a="1"/>
  <c r="I22" i="1" s="1"/>
  <c r="I23" i="1" a="1"/>
  <c r="I23" i="1" s="1"/>
  <c r="I24" i="1" a="1"/>
  <c r="I24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9" i="1" a="1"/>
  <c r="I39" i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/>
  <c r="I57" i="1" a="1"/>
  <c r="I57" i="1" s="1"/>
  <c r="I58" i="1" a="1"/>
  <c r="I58" i="1" s="1"/>
  <c r="I60" i="1" a="1"/>
  <c r="I60" i="1" s="1"/>
  <c r="I61" i="1" a="1"/>
  <c r="I61" i="1" s="1"/>
  <c r="I62" i="1" a="1"/>
  <c r="I62" i="1" s="1"/>
  <c r="I63" i="1" a="1"/>
  <c r="I63" i="1" s="1"/>
  <c r="I64" i="1" a="1"/>
  <c r="I64" i="1" s="1"/>
  <c r="I68" i="1" a="1"/>
  <c r="I68" i="1" s="1"/>
  <c r="I69" i="1" a="1"/>
  <c r="I69" i="1" s="1"/>
  <c r="I70" i="1" a="1"/>
  <c r="I70" i="1" s="1"/>
  <c r="I71" i="1" a="1"/>
  <c r="I71" i="1" s="1"/>
  <c r="I72" i="1" a="1"/>
  <c r="I72" i="1" s="1"/>
  <c r="I73" i="1" a="1"/>
  <c r="I73" i="1" s="1"/>
  <c r="I74" i="1" a="1"/>
  <c r="I74" i="1" s="1"/>
  <c r="I75" i="1" a="1"/>
  <c r="I75" i="1" s="1"/>
  <c r="I76" i="1" a="1"/>
  <c r="I76" i="1" s="1"/>
  <c r="I77" i="1" a="1"/>
  <c r="I77" i="1" s="1"/>
  <c r="I78" i="1" a="1"/>
  <c r="I78" i="1" s="1"/>
  <c r="I79" i="1" a="1"/>
  <c r="I79" i="1" s="1"/>
  <c r="I80" i="1" a="1"/>
  <c r="I80" i="1" s="1"/>
  <c r="I81" i="1" a="1"/>
  <c r="I81" i="1" s="1"/>
  <c r="I82" i="1" a="1"/>
  <c r="I82" i="1" s="1"/>
  <c r="I83" i="1" a="1"/>
  <c r="I83" i="1"/>
  <c r="I84" i="1" a="1"/>
  <c r="I84" i="1" s="1"/>
  <c r="I85" i="1" a="1"/>
  <c r="I85" i="1" s="1"/>
  <c r="I88" i="1" a="1"/>
  <c r="I88" i="1" s="1"/>
  <c r="I89" i="1" a="1"/>
  <c r="I89" i="1" s="1"/>
  <c r="I90" i="1" a="1"/>
  <c r="I90" i="1" s="1"/>
  <c r="I91" i="1" a="1"/>
  <c r="I91" i="1" s="1"/>
  <c r="I92" i="1" a="1"/>
  <c r="I92" i="1" s="1"/>
  <c r="I93" i="1" a="1"/>
  <c r="I93" i="1" s="1"/>
  <c r="I94" i="1" a="1"/>
  <c r="I94" i="1" s="1"/>
  <c r="I95" i="1" a="1"/>
  <c r="I95" i="1" s="1"/>
  <c r="I96" i="1" a="1"/>
  <c r="I96" i="1" s="1"/>
  <c r="I97" i="1" a="1"/>
  <c r="I97" i="1" s="1"/>
  <c r="I98" i="1" a="1"/>
  <c r="I98" i="1" s="1"/>
  <c r="I99" i="1" a="1"/>
  <c r="I99" i="1" s="1"/>
  <c r="I100" i="1" a="1"/>
  <c r="I100" i="1" s="1"/>
  <c r="I101" i="1" a="1"/>
  <c r="I101" i="1" s="1"/>
  <c r="I102" i="1" a="1"/>
  <c r="I102" i="1" s="1"/>
  <c r="I103" i="1" a="1"/>
  <c r="I103" i="1" s="1"/>
  <c r="I104" i="1" a="1"/>
  <c r="I104" i="1" s="1"/>
  <c r="I105" i="1" a="1"/>
  <c r="I105" i="1" s="1"/>
  <c r="I106" i="1" a="1"/>
  <c r="I106" i="1" s="1"/>
  <c r="I107" i="1" a="1"/>
  <c r="I107" i="1" s="1"/>
  <c r="I108" i="1" a="1"/>
  <c r="I108" i="1" s="1"/>
  <c r="I109" i="1" a="1"/>
  <c r="I109" i="1" s="1"/>
  <c r="I110" i="1" a="1"/>
  <c r="I110" i="1" s="1"/>
  <c r="I111" i="1" a="1"/>
  <c r="I111" i="1" s="1"/>
  <c r="I112" i="1" a="1"/>
  <c r="I112" i="1" s="1"/>
  <c r="I113" i="1" a="1"/>
  <c r="I113" i="1" s="1"/>
  <c r="I114" i="1" a="1"/>
  <c r="I114" i="1" s="1"/>
  <c r="I115" i="1" a="1"/>
  <c r="I115" i="1" s="1"/>
  <c r="I116" i="1" a="1"/>
  <c r="I116" i="1" s="1"/>
  <c r="I117" i="1" a="1"/>
  <c r="I117" i="1" s="1"/>
  <c r="I118" i="1" a="1"/>
  <c r="I118" i="1" s="1"/>
  <c r="I119" i="1" a="1"/>
  <c r="I119" i="1" s="1"/>
  <c r="I120" i="1" a="1"/>
  <c r="I120" i="1" s="1"/>
  <c r="I121" i="1" a="1"/>
  <c r="I121" i="1" s="1"/>
  <c r="I122" i="1" a="1"/>
  <c r="I122" i="1" s="1"/>
  <c r="I123" i="1" a="1"/>
  <c r="I123" i="1" s="1"/>
  <c r="I124" i="1" a="1"/>
  <c r="I124" i="1" s="1"/>
  <c r="I125" i="1" a="1"/>
  <c r="I125" i="1" s="1"/>
  <c r="I126" i="1" a="1"/>
  <c r="I126" i="1" s="1"/>
  <c r="I127" i="1" a="1"/>
  <c r="I127" i="1" s="1"/>
  <c r="I8" i="1" a="1"/>
  <c r="I8" i="1" s="1"/>
  <c r="I128" i="1" a="1"/>
  <c r="I128" i="1" s="1"/>
  <c r="I129" i="1" a="1"/>
  <c r="I129" i="1" s="1"/>
  <c r="I130" i="1" a="1"/>
  <c r="I130" i="1" s="1"/>
  <c r="I131" i="1" a="1"/>
  <c r="I131" i="1" s="1"/>
  <c r="I132" i="1" a="1"/>
  <c r="I132" i="1" s="1"/>
  <c r="I133" i="1" a="1"/>
  <c r="I133" i="1" s="1"/>
  <c r="I134" i="1" a="1"/>
  <c r="I134" i="1" s="1"/>
  <c r="I135" i="1" a="1"/>
  <c r="I135" i="1" s="1"/>
  <c r="I136" i="1" a="1"/>
  <c r="I136" i="1" s="1"/>
  <c r="I137" i="1" a="1"/>
  <c r="I137" i="1" s="1"/>
  <c r="I138" i="1" a="1"/>
  <c r="I138" i="1" s="1"/>
  <c r="I139" i="1" a="1"/>
  <c r="I139" i="1" s="1"/>
  <c r="I140" i="1" a="1"/>
  <c r="I140" i="1" s="1"/>
  <c r="I141" i="1" a="1"/>
  <c r="I141" i="1" s="1"/>
  <c r="I142" i="1" a="1"/>
  <c r="I142" i="1" s="1"/>
  <c r="I143" i="1" a="1"/>
  <c r="I143" i="1" s="1"/>
  <c r="I144" i="1" a="1"/>
  <c r="I144" i="1" s="1"/>
  <c r="I145" i="1" a="1"/>
  <c r="I145" i="1" s="1"/>
  <c r="I146" i="1" a="1"/>
  <c r="I146" i="1" s="1"/>
  <c r="I147" i="1" a="1"/>
  <c r="I147" i="1" s="1"/>
  <c r="I148" i="1" a="1"/>
  <c r="I148" i="1" s="1"/>
  <c r="I149" i="1" a="1"/>
  <c r="I149" i="1" s="1"/>
  <c r="I150" i="1" a="1"/>
  <c r="I150" i="1" s="1"/>
  <c r="I151" i="1" a="1"/>
  <c r="I151" i="1" s="1"/>
  <c r="I152" i="1" a="1"/>
  <c r="I152" i="1" s="1"/>
  <c r="I153" i="1" a="1"/>
  <c r="I153" i="1" s="1"/>
  <c r="I154" i="1" a="1"/>
  <c r="I154" i="1" s="1"/>
  <c r="I155" i="1" a="1"/>
  <c r="I155" i="1" s="1"/>
  <c r="I156" i="1" a="1"/>
  <c r="I156" i="1" s="1"/>
  <c r="I157" i="1" a="1"/>
  <c r="I157" i="1" s="1"/>
  <c r="I158" i="1" a="1"/>
  <c r="I158" i="1" s="1"/>
  <c r="I159" i="1" a="1"/>
  <c r="I159" i="1" s="1"/>
  <c r="I160" i="1" a="1"/>
  <c r="I160" i="1" s="1"/>
  <c r="I161" i="1" a="1"/>
  <c r="I161" i="1" s="1"/>
  <c r="I162" i="1" a="1"/>
  <c r="I162" i="1" s="1"/>
  <c r="I163" i="1" a="1"/>
  <c r="I163" i="1" s="1"/>
  <c r="I164" i="1" a="1"/>
  <c r="I164" i="1" s="1"/>
  <c r="I165" i="1" a="1"/>
  <c r="I165" i="1" s="1"/>
  <c r="I166" i="1" a="1"/>
  <c r="I166" i="1" s="1"/>
  <c r="I167" i="1" a="1"/>
  <c r="I167" i="1" s="1"/>
  <c r="I168" i="1" a="1"/>
  <c r="I168" i="1" s="1"/>
  <c r="I169" i="1" a="1"/>
  <c r="I169" i="1" s="1"/>
  <c r="I170" i="1" a="1"/>
  <c r="I170" i="1" s="1"/>
  <c r="I171" i="1" a="1"/>
  <c r="I171" i="1" s="1"/>
  <c r="I172" i="1" a="1"/>
  <c r="I172" i="1" s="1"/>
  <c r="I173" i="1" a="1"/>
  <c r="I173" i="1" s="1"/>
  <c r="I174" i="1" a="1"/>
  <c r="I174" i="1" s="1"/>
  <c r="I175" i="1" a="1"/>
  <c r="I175" i="1" s="1"/>
  <c r="I176" i="1" a="1"/>
  <c r="I176" i="1" s="1"/>
  <c r="I177" i="1" a="1"/>
  <c r="I177" i="1" s="1"/>
  <c r="I178" i="1" a="1"/>
  <c r="I178" i="1" s="1"/>
  <c r="I179" i="1" a="1"/>
  <c r="I179" i="1" s="1"/>
  <c r="I180" i="1" a="1"/>
  <c r="I180" i="1" s="1"/>
  <c r="I181" i="1" a="1"/>
  <c r="I181" i="1" s="1"/>
  <c r="I182" i="1" a="1"/>
  <c r="I182" i="1" s="1"/>
  <c r="I183" i="1" a="1"/>
  <c r="I183" i="1" s="1"/>
  <c r="I184" i="1" a="1"/>
  <c r="I184" i="1" s="1"/>
  <c r="I185" i="1" a="1"/>
  <c r="I185" i="1" s="1"/>
  <c r="I20" i="1" a="1"/>
  <c r="I20" i="1" s="1"/>
  <c r="I186" i="1" a="1"/>
  <c r="I186" i="1" s="1"/>
  <c r="I187" i="1" a="1"/>
  <c r="I187" i="1" s="1"/>
  <c r="I188" i="1" a="1"/>
  <c r="I188" i="1" s="1"/>
  <c r="I189" i="1" a="1"/>
  <c r="I189" i="1" s="1"/>
  <c r="I190" i="1" a="1"/>
  <c r="I190" i="1" s="1"/>
  <c r="I191" i="1" a="1"/>
  <c r="I191" i="1" s="1"/>
  <c r="I192" i="1" a="1"/>
  <c r="I192" i="1" s="1"/>
  <c r="I193" i="1" a="1"/>
  <c r="I193" i="1" s="1"/>
  <c r="I194" i="1" a="1"/>
  <c r="I194" i="1" s="1"/>
  <c r="I195" i="1" a="1"/>
  <c r="I195" i="1" s="1"/>
  <c r="I196" i="1" a="1"/>
  <c r="I196" i="1" s="1"/>
  <c r="I197" i="1" a="1"/>
  <c r="I197" i="1" s="1"/>
  <c r="I198" i="1" a="1"/>
  <c r="I198" i="1" s="1"/>
  <c r="I199" i="1" a="1"/>
  <c r="I199" i="1" s="1"/>
  <c r="I200" i="1" a="1"/>
  <c r="I200" i="1" s="1"/>
  <c r="I201" i="1" a="1"/>
  <c r="I201" i="1" s="1"/>
  <c r="I202" i="1" a="1"/>
  <c r="I202" i="1" s="1"/>
  <c r="I203" i="1" a="1"/>
  <c r="I203" i="1" s="1"/>
  <c r="I204" i="1" a="1"/>
  <c r="I204" i="1" s="1"/>
  <c r="I205" i="1" a="1"/>
  <c r="I205" i="1" s="1"/>
  <c r="I206" i="1" a="1"/>
  <c r="I206" i="1" s="1"/>
  <c r="I207" i="1" a="1"/>
  <c r="I207" i="1" s="1"/>
  <c r="I208" i="1" a="1"/>
  <c r="I208" i="1" s="1"/>
  <c r="I25" i="1" a="1"/>
  <c r="I25" i="1" s="1"/>
  <c r="I209" i="1" a="1"/>
  <c r="I209" i="1"/>
  <c r="I210" i="1" a="1"/>
  <c r="I210" i="1" s="1"/>
  <c r="I211" i="1" a="1"/>
  <c r="I211" i="1" s="1"/>
  <c r="I212" i="1" a="1"/>
  <c r="I212" i="1" s="1"/>
  <c r="I213" i="1" a="1"/>
  <c r="I213" i="1" s="1"/>
  <c r="I214" i="1" a="1"/>
  <c r="I214" i="1" s="1"/>
  <c r="I215" i="1" a="1"/>
  <c r="I215" i="1" s="1"/>
  <c r="I216" i="1" a="1"/>
  <c r="I216" i="1" s="1"/>
  <c r="I217" i="1" a="1"/>
  <c r="I217" i="1" s="1"/>
  <c r="I218" i="1" a="1"/>
  <c r="I218" i="1" s="1"/>
  <c r="I219" i="1" a="1"/>
  <c r="I219" i="1" s="1"/>
  <c r="I220" i="1" a="1"/>
  <c r="I220" i="1" s="1"/>
  <c r="I221" i="1" a="1"/>
  <c r="I221" i="1" s="1"/>
  <c r="I222" i="1" a="1"/>
  <c r="I222" i="1" s="1"/>
  <c r="I223" i="1" a="1"/>
  <c r="I223" i="1" s="1"/>
  <c r="I224" i="1" a="1"/>
  <c r="I224" i="1" s="1"/>
  <c r="I225" i="1" a="1"/>
  <c r="I225" i="1" s="1"/>
  <c r="I226" i="1" a="1"/>
  <c r="I226" i="1"/>
  <c r="I227" i="1" a="1"/>
  <c r="I227" i="1" s="1"/>
  <c r="I228" i="1" a="1"/>
  <c r="I228" i="1" s="1"/>
  <c r="I229" i="1" a="1"/>
  <c r="I229" i="1" s="1"/>
  <c r="I230" i="1" a="1"/>
  <c r="I230" i="1" s="1"/>
  <c r="I231" i="1" a="1"/>
  <c r="I231" i="1" s="1"/>
  <c r="I232" i="1" a="1"/>
  <c r="I232" i="1" s="1"/>
  <c r="I233" i="1" a="1"/>
  <c r="I233" i="1" s="1"/>
  <c r="I234" i="1" a="1"/>
  <c r="I234" i="1" s="1"/>
  <c r="I235" i="1" a="1"/>
  <c r="I235" i="1" s="1"/>
  <c r="I236" i="1" a="1"/>
  <c r="I236" i="1" s="1"/>
  <c r="I237" i="1" a="1"/>
  <c r="I237" i="1" s="1"/>
  <c r="I238" i="1" a="1"/>
  <c r="I238" i="1" s="1"/>
  <c r="I239" i="1" a="1"/>
  <c r="I239" i="1" s="1"/>
  <c r="I240" i="1" a="1"/>
  <c r="I240" i="1" s="1"/>
  <c r="I241" i="1" a="1"/>
  <c r="I241" i="1" s="1"/>
  <c r="I242" i="1" a="1"/>
  <c r="I242" i="1" s="1"/>
  <c r="I243" i="1" a="1"/>
  <c r="I243" i="1" s="1"/>
  <c r="I244" i="1" a="1"/>
  <c r="I244" i="1" s="1"/>
  <c r="I245" i="1" a="1"/>
  <c r="I245" i="1" s="1"/>
  <c r="I246" i="1" a="1"/>
  <c r="I246" i="1" s="1"/>
  <c r="I247" i="1" a="1"/>
  <c r="I247" i="1" s="1"/>
  <c r="I248" i="1" a="1"/>
  <c r="I248" i="1" s="1"/>
  <c r="I249" i="1" a="1"/>
  <c r="I249" i="1" s="1"/>
  <c r="I250" i="1" a="1"/>
  <c r="I250" i="1" s="1"/>
  <c r="I251" i="1" a="1"/>
  <c r="I251" i="1" s="1"/>
  <c r="I252" i="1" a="1"/>
  <c r="I252" i="1" s="1"/>
  <c r="I253" i="1" a="1"/>
  <c r="I253" i="1" s="1"/>
  <c r="I254" i="1" a="1"/>
  <c r="I254" i="1" s="1"/>
  <c r="I255" i="1" a="1"/>
  <c r="I255" i="1" s="1"/>
  <c r="I256" i="1" a="1"/>
  <c r="I256" i="1" s="1"/>
  <c r="I257" i="1" a="1"/>
  <c r="I257" i="1" s="1"/>
  <c r="I258" i="1" a="1"/>
  <c r="I258" i="1" s="1"/>
  <c r="I259" i="1" a="1"/>
  <c r="I259" i="1" s="1"/>
  <c r="I260" i="1" a="1"/>
  <c r="I260" i="1" s="1"/>
  <c r="I261" i="1" a="1"/>
  <c r="I261" i="1" s="1"/>
  <c r="I262" i="1" a="1"/>
  <c r="I262" i="1" s="1"/>
  <c r="I263" i="1" a="1"/>
  <c r="I263" i="1" s="1"/>
  <c r="I264" i="1" a="1"/>
  <c r="I264" i="1" s="1"/>
  <c r="I265" i="1" a="1"/>
  <c r="I265" i="1"/>
  <c r="I266" i="1" a="1"/>
  <c r="I266" i="1" s="1"/>
  <c r="I267" i="1" a="1"/>
  <c r="I267" i="1" s="1"/>
  <c r="I32" i="1" a="1"/>
  <c r="I32" i="1" s="1"/>
  <c r="I268" i="1" a="1"/>
  <c r="I268" i="1" s="1"/>
  <c r="I269" i="1" a="1"/>
  <c r="I269" i="1" s="1"/>
  <c r="I270" i="1" a="1"/>
  <c r="I270" i="1" s="1"/>
  <c r="I271" i="1" a="1"/>
  <c r="I271" i="1" s="1"/>
  <c r="I272" i="1" a="1"/>
  <c r="I272" i="1" s="1"/>
  <c r="I273" i="1" a="1"/>
  <c r="I273" i="1" s="1"/>
  <c r="I274" i="1" a="1"/>
  <c r="I274" i="1" s="1"/>
  <c r="I275" i="1" a="1"/>
  <c r="I275" i="1" s="1"/>
  <c r="I276" i="1" a="1"/>
  <c r="I276" i="1" s="1"/>
  <c r="I277" i="1" a="1"/>
  <c r="I277" i="1" s="1"/>
  <c r="I278" i="1" a="1"/>
  <c r="I278" i="1" s="1"/>
  <c r="I279" i="1" a="1"/>
  <c r="I279" i="1" s="1"/>
  <c r="I280" i="1" a="1"/>
  <c r="I280" i="1" s="1"/>
  <c r="I281" i="1" a="1"/>
  <c r="I281" i="1" s="1"/>
  <c r="I282" i="1" a="1"/>
  <c r="I282" i="1" s="1"/>
  <c r="I283" i="1" a="1"/>
  <c r="I283" i="1" s="1"/>
  <c r="I38" i="1" a="1"/>
  <c r="I38" i="1" s="1"/>
  <c r="I284" i="1" a="1"/>
  <c r="I284" i="1" s="1"/>
  <c r="I285" i="1" a="1"/>
  <c r="I285" i="1" s="1"/>
  <c r="I286" i="1" a="1"/>
  <c r="I286" i="1" s="1"/>
  <c r="I287" i="1" a="1"/>
  <c r="I287" i="1" s="1"/>
  <c r="I288" i="1" a="1"/>
  <c r="I288" i="1"/>
  <c r="I289" i="1" a="1"/>
  <c r="I289" i="1" s="1"/>
  <c r="I290" i="1" a="1"/>
  <c r="I290" i="1" s="1"/>
  <c r="I291" i="1" a="1"/>
  <c r="I291" i="1" s="1"/>
  <c r="I292" i="1" a="1"/>
  <c r="I292" i="1" s="1"/>
  <c r="I293" i="1" a="1"/>
  <c r="I293" i="1" s="1"/>
  <c r="I294" i="1" a="1"/>
  <c r="I294" i="1" s="1"/>
  <c r="I295" i="1" a="1"/>
  <c r="I295" i="1" s="1"/>
  <c r="I296" i="1" a="1"/>
  <c r="I296" i="1" s="1"/>
  <c r="I297" i="1" a="1"/>
  <c r="I297" i="1" s="1"/>
  <c r="I298" i="1" a="1"/>
  <c r="I298" i="1" s="1"/>
  <c r="I299" i="1" a="1"/>
  <c r="I299" i="1" s="1"/>
  <c r="I300" i="1" a="1"/>
  <c r="I300" i="1" s="1"/>
  <c r="I301" i="1" a="1"/>
  <c r="I301" i="1" s="1"/>
  <c r="I302" i="1" a="1"/>
  <c r="I302" i="1" s="1"/>
  <c r="I303" i="1" a="1"/>
  <c r="I303" i="1" s="1"/>
  <c r="I304" i="1" a="1"/>
  <c r="I304" i="1" s="1"/>
  <c r="I305" i="1" a="1"/>
  <c r="I305" i="1" s="1"/>
  <c r="I306" i="1" a="1"/>
  <c r="I306" i="1" s="1"/>
  <c r="I307" i="1" a="1"/>
  <c r="I307" i="1" s="1"/>
  <c r="I308" i="1" a="1"/>
  <c r="I308" i="1" s="1"/>
  <c r="I309" i="1" a="1"/>
  <c r="I309" i="1" s="1"/>
  <c r="I310" i="1" a="1"/>
  <c r="I310" i="1" s="1"/>
  <c r="I311" i="1" a="1"/>
  <c r="I311" i="1" s="1"/>
  <c r="I312" i="1" a="1"/>
  <c r="I312" i="1" s="1"/>
  <c r="I313" i="1" a="1"/>
  <c r="I313" i="1" s="1"/>
  <c r="I314" i="1" a="1"/>
  <c r="I314" i="1" s="1"/>
  <c r="I315" i="1" a="1"/>
  <c r="I315" i="1" s="1"/>
  <c r="I316" i="1" a="1"/>
  <c r="I316" i="1" s="1"/>
  <c r="I317" i="1" a="1"/>
  <c r="I317" i="1" s="1"/>
  <c r="I318" i="1" a="1"/>
  <c r="I318" i="1" s="1"/>
  <c r="I319" i="1" a="1"/>
  <c r="I319" i="1" s="1"/>
  <c r="I320" i="1" a="1"/>
  <c r="I320" i="1" s="1"/>
  <c r="I321" i="1" a="1"/>
  <c r="I321" i="1" s="1"/>
  <c r="I322" i="1" a="1"/>
  <c r="I322" i="1" s="1"/>
  <c r="I323" i="1" a="1"/>
  <c r="I323" i="1" s="1"/>
  <c r="I324" i="1" a="1"/>
  <c r="I324" i="1" s="1"/>
  <c r="I325" i="1" a="1"/>
  <c r="I325" i="1" s="1"/>
  <c r="I326" i="1" a="1"/>
  <c r="I326" i="1" s="1"/>
  <c r="I327" i="1" a="1"/>
  <c r="I327" i="1"/>
  <c r="I328" i="1" a="1"/>
  <c r="I328" i="1" s="1"/>
  <c r="I329" i="1" a="1"/>
  <c r="I329" i="1" s="1"/>
  <c r="I330" i="1" a="1"/>
  <c r="I330" i="1" s="1"/>
  <c r="I331" i="1" a="1"/>
  <c r="I331" i="1" s="1"/>
  <c r="I332" i="1" a="1"/>
  <c r="I332" i="1" s="1"/>
  <c r="I333" i="1" a="1"/>
  <c r="I333" i="1" s="1"/>
  <c r="I334" i="1" a="1"/>
  <c r="I334" i="1" s="1"/>
  <c r="I335" i="1" a="1"/>
  <c r="I335" i="1" s="1"/>
  <c r="I336" i="1" a="1"/>
  <c r="I336" i="1" s="1"/>
  <c r="I337" i="1" a="1"/>
  <c r="I337" i="1" s="1"/>
  <c r="I338" i="1" a="1"/>
  <c r="I338" i="1" s="1"/>
  <c r="I339" i="1" a="1"/>
  <c r="I339" i="1" s="1"/>
  <c r="I340" i="1" a="1"/>
  <c r="I340" i="1" s="1"/>
  <c r="I341" i="1" a="1"/>
  <c r="I341" i="1" s="1"/>
  <c r="I342" i="1" a="1"/>
  <c r="I342" i="1" s="1"/>
  <c r="I343" i="1" a="1"/>
  <c r="I343" i="1" s="1"/>
  <c r="I344" i="1" a="1"/>
  <c r="I344" i="1" s="1"/>
  <c r="I345" i="1" a="1"/>
  <c r="I345" i="1" s="1"/>
  <c r="I346" i="1" a="1"/>
  <c r="I346" i="1" s="1"/>
  <c r="I347" i="1" a="1"/>
  <c r="I347" i="1" s="1"/>
  <c r="I348" i="1" a="1"/>
  <c r="I348" i="1" s="1"/>
  <c r="I349" i="1" a="1"/>
  <c r="I349" i="1" s="1"/>
  <c r="I350" i="1" a="1"/>
  <c r="I350" i="1" s="1"/>
  <c r="I351" i="1" a="1"/>
  <c r="I351" i="1" s="1"/>
  <c r="I352" i="1" a="1"/>
  <c r="I352" i="1" s="1"/>
  <c r="I353" i="1" a="1"/>
  <c r="I353" i="1" s="1"/>
  <c r="I354" i="1" a="1"/>
  <c r="I354" i="1" s="1"/>
  <c r="I355" i="1" a="1"/>
  <c r="I355" i="1" s="1"/>
  <c r="I356" i="1" a="1"/>
  <c r="I356" i="1" s="1"/>
  <c r="I357" i="1" a="1"/>
  <c r="I357" i="1" s="1"/>
  <c r="I358" i="1" a="1"/>
  <c r="I358" i="1" s="1"/>
  <c r="I359" i="1" a="1"/>
  <c r="I359" i="1" s="1"/>
  <c r="I360" i="1" a="1"/>
  <c r="I360" i="1" s="1"/>
  <c r="I361" i="1" a="1"/>
  <c r="I361" i="1" s="1"/>
  <c r="I362" i="1" a="1"/>
  <c r="I362" i="1" s="1"/>
  <c r="I363" i="1" a="1"/>
  <c r="I363" i="1" s="1"/>
  <c r="I364" i="1" a="1"/>
  <c r="I364" i="1" s="1"/>
  <c r="I365" i="1" a="1"/>
  <c r="I365" i="1" s="1"/>
  <c r="I366" i="1" a="1"/>
  <c r="I366" i="1" s="1"/>
  <c r="I367" i="1" a="1"/>
  <c r="I367" i="1" s="1"/>
  <c r="I368" i="1" a="1"/>
  <c r="I368" i="1" s="1"/>
  <c r="I369" i="1" a="1"/>
  <c r="I369" i="1" s="1"/>
  <c r="I370" i="1" a="1"/>
  <c r="I370" i="1" s="1"/>
  <c r="I371" i="1" a="1"/>
  <c r="I371" i="1" s="1"/>
  <c r="I372" i="1" a="1"/>
  <c r="I372" i="1" s="1"/>
  <c r="I373" i="1" a="1"/>
  <c r="I373" i="1" s="1"/>
  <c r="I374" i="1" a="1"/>
  <c r="I374" i="1" s="1"/>
  <c r="I375" i="1" a="1"/>
  <c r="I375" i="1" s="1"/>
  <c r="I376" i="1" a="1"/>
  <c r="I376" i="1" s="1"/>
  <c r="I377" i="1" a="1"/>
  <c r="I377" i="1" s="1"/>
  <c r="I378" i="1" a="1"/>
  <c r="I378" i="1" s="1"/>
  <c r="I379" i="1" a="1"/>
  <c r="I379" i="1" s="1"/>
  <c r="I380" i="1" a="1"/>
  <c r="I380" i="1" s="1"/>
  <c r="I381" i="1" a="1"/>
  <c r="I381" i="1" s="1"/>
  <c r="I382" i="1" a="1"/>
  <c r="I382" i="1" s="1"/>
  <c r="I383" i="1" a="1"/>
  <c r="I383" i="1" s="1"/>
  <c r="I384" i="1" a="1"/>
  <c r="I384" i="1" s="1"/>
  <c r="I385" i="1" a="1"/>
  <c r="I385" i="1" s="1"/>
  <c r="I386" i="1" a="1"/>
  <c r="I386" i="1" s="1"/>
  <c r="I387" i="1" a="1"/>
  <c r="I387" i="1" s="1"/>
  <c r="I388" i="1" a="1"/>
  <c r="I388" i="1" s="1"/>
  <c r="I389" i="1" a="1"/>
  <c r="I389" i="1" s="1"/>
  <c r="I390" i="1" a="1"/>
  <c r="I390" i="1" s="1"/>
  <c r="I391" i="1" a="1"/>
  <c r="I391" i="1" s="1"/>
  <c r="I392" i="1" a="1"/>
  <c r="I392" i="1" s="1"/>
  <c r="I393" i="1" a="1"/>
  <c r="I393" i="1" s="1"/>
  <c r="I394" i="1" a="1"/>
  <c r="I394" i="1" s="1"/>
  <c r="I395" i="1" a="1"/>
  <c r="I395" i="1" s="1"/>
  <c r="I396" i="1" a="1"/>
  <c r="I396" i="1" s="1"/>
  <c r="I397" i="1" a="1"/>
  <c r="I397" i="1" s="1"/>
  <c r="I398" i="1" a="1"/>
  <c r="I398" i="1" s="1"/>
  <c r="I399" i="1" a="1"/>
  <c r="I399" i="1"/>
  <c r="I400" i="1" a="1"/>
  <c r="I400" i="1" s="1"/>
  <c r="I401" i="1" a="1"/>
  <c r="I401" i="1" s="1"/>
  <c r="I402" i="1" a="1"/>
  <c r="I402" i="1" s="1"/>
  <c r="I403" i="1" a="1"/>
  <c r="I403" i="1" s="1"/>
  <c r="I404" i="1" a="1"/>
  <c r="I404" i="1" s="1"/>
  <c r="I405" i="1" a="1"/>
  <c r="I405" i="1" s="1"/>
  <c r="I406" i="1" a="1"/>
  <c r="I406" i="1" s="1"/>
  <c r="I407" i="1" a="1"/>
  <c r="I407" i="1" s="1"/>
  <c r="I408" i="1" a="1"/>
  <c r="I408" i="1" s="1"/>
  <c r="I409" i="1" a="1"/>
  <c r="I409" i="1" s="1"/>
  <c r="I410" i="1" a="1"/>
  <c r="I410" i="1" s="1"/>
  <c r="I411" i="1" a="1"/>
  <c r="I411" i="1" s="1"/>
  <c r="I412" i="1" a="1"/>
  <c r="I412" i="1" s="1"/>
  <c r="I413" i="1" a="1"/>
  <c r="I413" i="1" s="1"/>
  <c r="I414" i="1" a="1"/>
  <c r="I414" i="1" s="1"/>
  <c r="I415" i="1" a="1"/>
  <c r="I415" i="1" s="1"/>
  <c r="I416" i="1" a="1"/>
  <c r="I416" i="1"/>
  <c r="I417" i="1" a="1"/>
  <c r="I417" i="1" s="1"/>
  <c r="I418" i="1" a="1"/>
  <c r="I418" i="1" s="1"/>
  <c r="I419" i="1" a="1"/>
  <c r="I419" i="1" s="1"/>
  <c r="I420" i="1" a="1"/>
  <c r="I420" i="1" s="1"/>
  <c r="I421" i="1" a="1"/>
  <c r="I421" i="1" s="1"/>
  <c r="I422" i="1" a="1"/>
  <c r="I422" i="1" s="1"/>
  <c r="I423" i="1" a="1"/>
  <c r="I423" i="1" s="1"/>
  <c r="I424" i="1" a="1"/>
  <c r="I424" i="1" s="1"/>
  <c r="I425" i="1" a="1"/>
  <c r="I425" i="1" s="1"/>
  <c r="I426" i="1" a="1"/>
  <c r="I426" i="1" s="1"/>
  <c r="I427" i="1" a="1"/>
  <c r="I427" i="1" s="1"/>
  <c r="I428" i="1" a="1"/>
  <c r="I428" i="1" s="1"/>
  <c r="I429" i="1" a="1"/>
  <c r="I429" i="1" s="1"/>
  <c r="I430" i="1" a="1"/>
  <c r="I430" i="1" s="1"/>
  <c r="I431" i="1" a="1"/>
  <c r="I431" i="1" s="1"/>
  <c r="I432" i="1" a="1"/>
  <c r="I432" i="1" s="1"/>
  <c r="I433" i="1" a="1"/>
  <c r="I433" i="1" s="1"/>
  <c r="I434" i="1" a="1"/>
  <c r="I434" i="1" s="1"/>
  <c r="I59" i="1" a="1"/>
  <c r="I59" i="1" s="1"/>
  <c r="I435" i="1" a="1"/>
  <c r="I435" i="1" s="1"/>
  <c r="I436" i="1" a="1"/>
  <c r="I436" i="1" s="1"/>
  <c r="I437" i="1" a="1"/>
  <c r="I437" i="1" s="1"/>
  <c r="I438" i="1" a="1"/>
  <c r="I438" i="1" s="1"/>
  <c r="I439" i="1" a="1"/>
  <c r="I439" i="1" s="1"/>
  <c r="I440" i="1" a="1"/>
  <c r="I440" i="1" s="1"/>
  <c r="I441" i="1" a="1"/>
  <c r="I441" i="1" s="1"/>
  <c r="I442" i="1" a="1"/>
  <c r="I442" i="1" s="1"/>
  <c r="I443" i="1" a="1"/>
  <c r="I443" i="1" s="1"/>
  <c r="I444" i="1" a="1"/>
  <c r="I444" i="1" s="1"/>
  <c r="I445" i="1" a="1"/>
  <c r="I445" i="1" s="1"/>
  <c r="I446" i="1" a="1"/>
  <c r="I446" i="1" s="1"/>
  <c r="I447" i="1" a="1"/>
  <c r="I447" i="1" s="1"/>
  <c r="I448" i="1" a="1"/>
  <c r="I448" i="1" s="1"/>
  <c r="I449" i="1" a="1"/>
  <c r="I449" i="1" s="1"/>
  <c r="I450" i="1" a="1"/>
  <c r="I450" i="1" s="1"/>
  <c r="I451" i="1" a="1"/>
  <c r="I451" i="1" s="1"/>
  <c r="I452" i="1" a="1"/>
  <c r="I452" i="1" s="1"/>
  <c r="I453" i="1" a="1"/>
  <c r="I453" i="1" s="1"/>
  <c r="I454" i="1" a="1"/>
  <c r="I454" i="1" s="1"/>
  <c r="I455" i="1" a="1"/>
  <c r="I455" i="1" s="1"/>
  <c r="I456" i="1" a="1"/>
  <c r="I456" i="1" s="1"/>
  <c r="I457" i="1" a="1"/>
  <c r="I457" i="1" s="1"/>
  <c r="I458" i="1" a="1"/>
  <c r="I458" i="1" s="1"/>
  <c r="I459" i="1" a="1"/>
  <c r="I459" i="1" s="1"/>
  <c r="I460" i="1" a="1"/>
  <c r="I460" i="1" s="1"/>
  <c r="I461" i="1" a="1"/>
  <c r="I461" i="1" s="1"/>
  <c r="I462" i="1" a="1"/>
  <c r="I462" i="1"/>
  <c r="I463" i="1" a="1"/>
  <c r="I463" i="1" s="1"/>
  <c r="I464" i="1" a="1"/>
  <c r="I464" i="1" s="1"/>
  <c r="I465" i="1" a="1"/>
  <c r="I465" i="1" s="1"/>
  <c r="I466" i="1" a="1"/>
  <c r="I466" i="1" s="1"/>
  <c r="I467" i="1" a="1"/>
  <c r="I467" i="1" s="1"/>
  <c r="I468" i="1" a="1"/>
  <c r="I468" i="1" s="1"/>
  <c r="I469" i="1" a="1"/>
  <c r="I469" i="1" s="1"/>
  <c r="I470" i="1" a="1"/>
  <c r="I470" i="1" s="1"/>
  <c r="I471" i="1" a="1"/>
  <c r="I471" i="1" s="1"/>
  <c r="I472" i="1" a="1"/>
  <c r="I472" i="1" s="1"/>
  <c r="I473" i="1" a="1"/>
  <c r="I473" i="1" s="1"/>
  <c r="I474" i="1" a="1"/>
  <c r="I474" i="1" s="1"/>
  <c r="I475" i="1" a="1"/>
  <c r="I475" i="1" s="1"/>
  <c r="I476" i="1" a="1"/>
  <c r="I476" i="1" s="1"/>
  <c r="I477" i="1" a="1"/>
  <c r="I477" i="1" s="1"/>
  <c r="I478" i="1" a="1"/>
  <c r="I478" i="1" s="1"/>
  <c r="I479" i="1" a="1"/>
  <c r="I479" i="1" s="1"/>
  <c r="I480" i="1" a="1"/>
  <c r="I480" i="1" s="1"/>
  <c r="I481" i="1" a="1"/>
  <c r="I481" i="1" s="1"/>
  <c r="I482" i="1" a="1"/>
  <c r="I482" i="1" s="1"/>
  <c r="I483" i="1" a="1"/>
  <c r="I483" i="1" s="1"/>
  <c r="I484" i="1" a="1"/>
  <c r="I484" i="1" s="1"/>
  <c r="I485" i="1" a="1"/>
  <c r="I485" i="1" s="1"/>
  <c r="I486" i="1" a="1"/>
  <c r="I486" i="1"/>
  <c r="I487" i="1" a="1"/>
  <c r="I487" i="1" s="1"/>
  <c r="I488" i="1" a="1"/>
  <c r="I488" i="1" s="1"/>
  <c r="I489" i="1" a="1"/>
  <c r="I489" i="1" s="1"/>
  <c r="I490" i="1" a="1"/>
  <c r="I490" i="1" s="1"/>
  <c r="I491" i="1" a="1"/>
  <c r="I491" i="1" s="1"/>
  <c r="I492" i="1" a="1"/>
  <c r="I492" i="1" s="1"/>
  <c r="I493" i="1" a="1"/>
  <c r="I493" i="1" s="1"/>
  <c r="I494" i="1" a="1"/>
  <c r="I494" i="1" s="1"/>
  <c r="I495" i="1" a="1"/>
  <c r="I495" i="1" s="1"/>
  <c r="I496" i="1" a="1"/>
  <c r="I496" i="1" s="1"/>
  <c r="I497" i="1" a="1"/>
  <c r="I497" i="1" s="1"/>
  <c r="I498" i="1" a="1"/>
  <c r="I498" i="1" s="1"/>
  <c r="I499" i="1" a="1"/>
  <c r="I499" i="1" s="1"/>
  <c r="I500" i="1" a="1"/>
  <c r="I500" i="1" s="1"/>
  <c r="I501" i="1" a="1"/>
  <c r="I501" i="1"/>
  <c r="I502" i="1" a="1"/>
  <c r="I502" i="1"/>
  <c r="I503" i="1" a="1"/>
  <c r="I503" i="1"/>
  <c r="I504" i="1" a="1"/>
  <c r="I504" i="1" s="1"/>
  <c r="I505" i="1" a="1"/>
  <c r="I505" i="1" s="1"/>
  <c r="I506" i="1" a="1"/>
  <c r="I506" i="1" s="1"/>
  <c r="I507" i="1" a="1"/>
  <c r="I507" i="1" s="1"/>
  <c r="I508" i="1" a="1"/>
  <c r="I508" i="1" s="1"/>
  <c r="I509" i="1" a="1"/>
  <c r="I509" i="1" s="1"/>
  <c r="I510" i="1" a="1"/>
  <c r="I510" i="1"/>
  <c r="I511" i="1" a="1"/>
  <c r="I511" i="1" s="1"/>
  <c r="I512" i="1" a="1"/>
  <c r="I512" i="1" s="1"/>
  <c r="I513" i="1" a="1"/>
  <c r="I513" i="1" s="1"/>
  <c r="I514" i="1" a="1"/>
  <c r="I514" i="1" s="1"/>
  <c r="I515" i="1" a="1"/>
  <c r="I515" i="1" s="1"/>
  <c r="I516" i="1" a="1"/>
  <c r="I516" i="1" s="1"/>
  <c r="I517" i="1" a="1"/>
  <c r="I517" i="1"/>
  <c r="I518" i="1" a="1"/>
  <c r="I518" i="1" s="1"/>
  <c r="I519" i="1" a="1"/>
  <c r="I519" i="1"/>
  <c r="I520" i="1" a="1"/>
  <c r="I520" i="1" s="1"/>
  <c r="I521" i="1" a="1"/>
  <c r="I521" i="1" s="1"/>
  <c r="I522" i="1" a="1"/>
  <c r="I522" i="1" s="1"/>
  <c r="I523" i="1" a="1"/>
  <c r="I523" i="1" s="1"/>
  <c r="I524" i="1" a="1"/>
  <c r="I524" i="1" s="1"/>
  <c r="I525" i="1" a="1"/>
  <c r="I525" i="1" s="1"/>
  <c r="I526" i="1" a="1"/>
  <c r="I526" i="1"/>
  <c r="I527" i="1" a="1"/>
  <c r="I527" i="1" s="1"/>
  <c r="I528" i="1" a="1"/>
  <c r="I528" i="1" s="1"/>
  <c r="I529" i="1" a="1"/>
  <c r="I529" i="1" s="1"/>
  <c r="I530" i="1" a="1"/>
  <c r="I530" i="1" s="1"/>
  <c r="I531" i="1" a="1"/>
  <c r="I531" i="1" s="1"/>
  <c r="I532" i="1" a="1"/>
  <c r="I532" i="1" s="1"/>
  <c r="I533" i="1" a="1"/>
  <c r="I533" i="1"/>
  <c r="I534" i="1" a="1"/>
  <c r="I534" i="1" s="1"/>
  <c r="I535" i="1" a="1"/>
  <c r="I535" i="1"/>
  <c r="I536" i="1" a="1"/>
  <c r="I536" i="1" s="1"/>
  <c r="I537" i="1" a="1"/>
  <c r="I537" i="1" s="1"/>
  <c r="I538" i="1" a="1"/>
  <c r="I538" i="1" s="1"/>
  <c r="I539" i="1" a="1"/>
  <c r="I539" i="1" s="1"/>
  <c r="I540" i="1" a="1"/>
  <c r="I540" i="1" s="1"/>
  <c r="I541" i="1" a="1"/>
  <c r="I541" i="1" s="1"/>
  <c r="I542" i="1" a="1"/>
  <c r="I542" i="1" s="1"/>
  <c r="I543" i="1" a="1"/>
  <c r="I543" i="1" s="1"/>
  <c r="I544" i="1" a="1"/>
  <c r="I544" i="1" s="1"/>
  <c r="I545" i="1" a="1"/>
  <c r="I545" i="1" s="1"/>
  <c r="I546" i="1" a="1"/>
  <c r="I546" i="1" s="1"/>
  <c r="I65" i="1" a="1"/>
  <c r="I65" i="1" s="1"/>
  <c r="I547" i="1" a="1"/>
  <c r="I547" i="1" s="1"/>
  <c r="I66" i="1" a="1"/>
  <c r="I66" i="1" s="1"/>
  <c r="I548" i="1" a="1"/>
  <c r="I548" i="1" s="1"/>
  <c r="I549" i="1" a="1"/>
  <c r="I549" i="1"/>
  <c r="I550" i="1" a="1"/>
  <c r="I550" i="1" s="1"/>
  <c r="I551" i="1" a="1"/>
  <c r="I551" i="1" s="1"/>
  <c r="I552" i="1" a="1"/>
  <c r="I552" i="1" s="1"/>
  <c r="I553" i="1" a="1"/>
  <c r="I553" i="1" s="1"/>
  <c r="I554" i="1" a="1"/>
  <c r="I554" i="1" s="1"/>
  <c r="I555" i="1" a="1"/>
  <c r="I555" i="1" s="1"/>
  <c r="I556" i="1" a="1"/>
  <c r="I556" i="1" s="1"/>
  <c r="I557" i="1" a="1"/>
  <c r="I557" i="1" s="1"/>
  <c r="I67" i="1" a="1"/>
  <c r="I67" i="1" s="1"/>
  <c r="I558" i="1" a="1"/>
  <c r="I558" i="1" s="1"/>
  <c r="I559" i="1" a="1"/>
  <c r="I559" i="1" s="1"/>
  <c r="I560" i="1" a="1"/>
  <c r="I560" i="1" s="1"/>
  <c r="I561" i="1" a="1"/>
  <c r="I561" i="1" s="1"/>
  <c r="I562" i="1" a="1"/>
  <c r="I562" i="1"/>
  <c r="I563" i="1" a="1"/>
  <c r="I563" i="1" s="1"/>
  <c r="I564" i="1" a="1"/>
  <c r="I564" i="1" s="1"/>
  <c r="I565" i="1" a="1"/>
  <c r="I565" i="1" s="1"/>
  <c r="I566" i="1" a="1"/>
  <c r="I566" i="1" s="1"/>
  <c r="I567" i="1" a="1"/>
  <c r="I567" i="1" s="1"/>
  <c r="I568" i="1" a="1"/>
  <c r="I568" i="1" s="1"/>
  <c r="I569" i="1" a="1"/>
  <c r="I569" i="1" s="1"/>
  <c r="I570" i="1" a="1"/>
  <c r="I570" i="1" s="1"/>
  <c r="I571" i="1" a="1"/>
  <c r="I571" i="1" s="1"/>
  <c r="I572" i="1" a="1"/>
  <c r="I572" i="1" s="1"/>
  <c r="I573" i="1" a="1"/>
  <c r="I573" i="1" s="1"/>
  <c r="I574" i="1" a="1"/>
  <c r="I574" i="1" s="1"/>
  <c r="I575" i="1" a="1"/>
  <c r="I575" i="1" s="1"/>
  <c r="I576" i="1" a="1"/>
  <c r="I576" i="1" s="1"/>
  <c r="I577" i="1" a="1"/>
  <c r="I577" i="1" s="1"/>
  <c r="I578" i="1" a="1"/>
  <c r="I578" i="1" s="1"/>
  <c r="I579" i="1" a="1"/>
  <c r="I579" i="1" s="1"/>
  <c r="I580" i="1" a="1"/>
  <c r="I580" i="1" s="1"/>
  <c r="I581" i="1" a="1"/>
  <c r="I581" i="1" s="1"/>
  <c r="I582" i="1" a="1"/>
  <c r="I582" i="1" s="1"/>
  <c r="I583" i="1" a="1"/>
  <c r="I583" i="1" s="1"/>
  <c r="I584" i="1" a="1"/>
  <c r="I584" i="1" s="1"/>
  <c r="I585" i="1" a="1"/>
  <c r="I585" i="1" s="1"/>
  <c r="I586" i="1" a="1"/>
  <c r="I586" i="1" s="1"/>
  <c r="I587" i="1" a="1"/>
  <c r="I587" i="1" s="1"/>
  <c r="I588" i="1" a="1"/>
  <c r="I588" i="1"/>
  <c r="I589" i="1" a="1"/>
  <c r="I589" i="1" s="1"/>
  <c r="I590" i="1" a="1"/>
  <c r="I590" i="1" s="1"/>
  <c r="I591" i="1" a="1"/>
  <c r="I591" i="1" s="1"/>
  <c r="I592" i="1" a="1"/>
  <c r="I592" i="1" s="1"/>
  <c r="I593" i="1" a="1"/>
  <c r="I593" i="1" s="1"/>
  <c r="I594" i="1" a="1"/>
  <c r="I594" i="1" s="1"/>
  <c r="I595" i="1" a="1"/>
  <c r="I595" i="1"/>
  <c r="I596" i="1" a="1"/>
  <c r="I596" i="1" s="1"/>
  <c r="I597" i="1" a="1"/>
  <c r="I597" i="1" s="1"/>
  <c r="I598" i="1" a="1"/>
  <c r="I598" i="1" s="1"/>
  <c r="I599" i="1" a="1"/>
  <c r="I599" i="1" s="1"/>
  <c r="I600" i="1" a="1"/>
  <c r="I600" i="1" s="1"/>
  <c r="I601" i="1" a="1"/>
  <c r="I601" i="1" s="1"/>
  <c r="I602" i="1" a="1"/>
  <c r="I602" i="1" s="1"/>
  <c r="I603" i="1" a="1"/>
  <c r="I603" i="1" s="1"/>
  <c r="I604" i="1" a="1"/>
  <c r="I604" i="1"/>
  <c r="I605" i="1" a="1"/>
  <c r="I605" i="1" s="1"/>
  <c r="I606" i="1" a="1"/>
  <c r="I606" i="1" s="1"/>
  <c r="I607" i="1" a="1"/>
  <c r="I607" i="1" s="1"/>
  <c r="I608" i="1" a="1"/>
  <c r="I608" i="1" s="1"/>
  <c r="I609" i="1" a="1"/>
  <c r="I609" i="1" s="1"/>
  <c r="I610" i="1" a="1"/>
  <c r="I610" i="1" s="1"/>
  <c r="I611" i="1" a="1"/>
  <c r="I611" i="1" s="1"/>
  <c r="I612" i="1" a="1"/>
  <c r="I612" i="1" s="1"/>
  <c r="I613" i="1" a="1"/>
  <c r="I613" i="1" s="1"/>
  <c r="I614" i="1" a="1"/>
  <c r="I614" i="1" s="1"/>
  <c r="I615" i="1" a="1"/>
  <c r="I615" i="1" s="1"/>
  <c r="I616" i="1" a="1"/>
  <c r="I616" i="1" s="1"/>
  <c r="I617" i="1" a="1"/>
  <c r="I617" i="1" s="1"/>
  <c r="I618" i="1" a="1"/>
  <c r="I618" i="1" s="1"/>
  <c r="I619" i="1" a="1"/>
  <c r="I619" i="1" s="1"/>
  <c r="I620" i="1" a="1"/>
  <c r="I620" i="1" s="1"/>
  <c r="I621" i="1" a="1"/>
  <c r="I621" i="1" s="1"/>
  <c r="I622" i="1" a="1"/>
  <c r="I622" i="1" s="1"/>
  <c r="I623" i="1" a="1"/>
  <c r="I623" i="1" s="1"/>
  <c r="I624" i="1" a="1"/>
  <c r="I624" i="1" s="1"/>
  <c r="I625" i="1" a="1"/>
  <c r="I625" i="1" s="1"/>
  <c r="I626" i="1" a="1"/>
  <c r="I626" i="1" s="1"/>
  <c r="I627" i="1" a="1"/>
  <c r="I627" i="1" s="1"/>
  <c r="I628" i="1" a="1"/>
  <c r="I628" i="1" s="1"/>
  <c r="I629" i="1" a="1"/>
  <c r="I629" i="1" s="1"/>
  <c r="I630" i="1" a="1"/>
  <c r="I630" i="1" s="1"/>
  <c r="I631" i="1" a="1"/>
  <c r="I631" i="1" s="1"/>
  <c r="I632" i="1" a="1"/>
  <c r="I632" i="1" s="1"/>
  <c r="I633" i="1" a="1"/>
  <c r="I633" i="1" s="1"/>
  <c r="I634" i="1" a="1"/>
  <c r="I634" i="1" s="1"/>
  <c r="I635" i="1" a="1"/>
  <c r="I635" i="1"/>
  <c r="I636" i="1" a="1"/>
  <c r="I636" i="1" s="1"/>
  <c r="I637" i="1" a="1"/>
  <c r="I637" i="1" s="1"/>
  <c r="I638" i="1" a="1"/>
  <c r="I638" i="1" s="1"/>
  <c r="I639" i="1" a="1"/>
  <c r="I639" i="1" s="1"/>
  <c r="I640" i="1" a="1"/>
  <c r="I640" i="1" s="1"/>
  <c r="I641" i="1" a="1"/>
  <c r="I641" i="1" s="1"/>
  <c r="I642" i="1" a="1"/>
  <c r="I642" i="1"/>
  <c r="I643" i="1" a="1"/>
  <c r="I643" i="1" s="1"/>
  <c r="I644" i="1" a="1"/>
  <c r="I644" i="1" s="1"/>
  <c r="I645" i="1" a="1"/>
  <c r="I645" i="1" s="1"/>
  <c r="I646" i="1" a="1"/>
  <c r="I646" i="1" s="1"/>
  <c r="I647" i="1" a="1"/>
  <c r="I647" i="1" s="1"/>
  <c r="I648" i="1" a="1"/>
  <c r="I648" i="1" s="1"/>
  <c r="I649" i="1" a="1"/>
  <c r="I649" i="1" s="1"/>
  <c r="I650" i="1" a="1"/>
  <c r="I650" i="1" s="1"/>
  <c r="I651" i="1" a="1"/>
  <c r="I651" i="1" s="1"/>
  <c r="I652" i="1" a="1"/>
  <c r="I652" i="1" s="1"/>
  <c r="I653" i="1" a="1"/>
  <c r="I653" i="1" s="1"/>
  <c r="I654" i="1" a="1"/>
  <c r="I654" i="1" s="1"/>
  <c r="I655" i="1" a="1"/>
  <c r="I655" i="1" s="1"/>
  <c r="I656" i="1" a="1"/>
  <c r="I656" i="1" s="1"/>
  <c r="I657" i="1" a="1"/>
  <c r="I657" i="1" s="1"/>
  <c r="I658" i="1" a="1"/>
  <c r="I658" i="1" s="1"/>
  <c r="I659" i="1" a="1"/>
  <c r="I659" i="1" s="1"/>
  <c r="I660" i="1" a="1"/>
  <c r="I660" i="1" s="1"/>
  <c r="I661" i="1" a="1"/>
  <c r="I661" i="1" s="1"/>
  <c r="I662" i="1" a="1"/>
  <c r="I662" i="1" s="1"/>
  <c r="I663" i="1" a="1"/>
  <c r="I663" i="1" s="1"/>
  <c r="I664" i="1" a="1"/>
  <c r="I664" i="1" s="1"/>
  <c r="I665" i="1" a="1"/>
  <c r="I665" i="1" s="1"/>
  <c r="I666" i="1" a="1"/>
  <c r="I666" i="1" s="1"/>
  <c r="I667" i="1" a="1"/>
  <c r="I667" i="1" s="1"/>
  <c r="I668" i="1" a="1"/>
  <c r="I668" i="1" s="1"/>
  <c r="I669" i="1" a="1"/>
  <c r="I669" i="1" s="1"/>
  <c r="I670" i="1" a="1"/>
  <c r="I670" i="1" s="1"/>
  <c r="I671" i="1" a="1"/>
  <c r="I671" i="1" s="1"/>
  <c r="I672" i="1" a="1"/>
  <c r="I672" i="1" s="1"/>
  <c r="I673" i="1" a="1"/>
  <c r="I673" i="1" s="1"/>
  <c r="I674" i="1" a="1"/>
  <c r="I674" i="1" s="1"/>
  <c r="I675" i="1" a="1"/>
  <c r="I675" i="1" s="1"/>
  <c r="I676" i="1" a="1"/>
  <c r="I676" i="1"/>
  <c r="I677" i="1" a="1"/>
  <c r="I677" i="1" s="1"/>
  <c r="I678" i="1" a="1"/>
  <c r="I678" i="1" s="1"/>
  <c r="I679" i="1" a="1"/>
  <c r="I679" i="1" s="1"/>
  <c r="I680" i="1" a="1"/>
  <c r="I680" i="1" s="1"/>
  <c r="I681" i="1" a="1"/>
  <c r="I681" i="1" s="1"/>
  <c r="I682" i="1" a="1"/>
  <c r="I682" i="1" s="1"/>
  <c r="I683" i="1" a="1"/>
  <c r="I683" i="1" s="1"/>
  <c r="I684" i="1" a="1"/>
  <c r="I684" i="1" s="1"/>
  <c r="I685" i="1" a="1"/>
  <c r="I685" i="1" s="1"/>
  <c r="I686" i="1" a="1"/>
  <c r="I686" i="1" s="1"/>
  <c r="I687" i="1" a="1"/>
  <c r="I687" i="1" s="1"/>
  <c r="I688" i="1" a="1"/>
  <c r="I688" i="1" s="1"/>
  <c r="I689" i="1" a="1"/>
  <c r="I689" i="1" s="1"/>
  <c r="I690" i="1" a="1"/>
  <c r="I690" i="1" s="1"/>
  <c r="I691" i="1" a="1"/>
  <c r="I691" i="1"/>
  <c r="I692" i="1" a="1"/>
  <c r="I692" i="1" s="1"/>
  <c r="I693" i="1" a="1"/>
  <c r="I693" i="1"/>
  <c r="I694" i="1" a="1"/>
  <c r="I694" i="1"/>
  <c r="I695" i="1" a="1"/>
  <c r="I695" i="1" s="1"/>
  <c r="I696" i="1" a="1"/>
  <c r="I696" i="1" s="1"/>
  <c r="I697" i="1" a="1"/>
  <c r="I697" i="1" s="1"/>
  <c r="I698" i="1" a="1"/>
  <c r="I698" i="1" s="1"/>
  <c r="I699" i="1" a="1"/>
  <c r="I699" i="1"/>
  <c r="I700" i="1" a="1"/>
  <c r="I700" i="1" s="1"/>
  <c r="I701" i="1" a="1"/>
  <c r="I701" i="1" s="1"/>
  <c r="I702" i="1" a="1"/>
  <c r="I702" i="1"/>
  <c r="I703" i="1" a="1"/>
  <c r="I703" i="1" s="1"/>
  <c r="I704" i="1" a="1"/>
  <c r="I704" i="1" s="1"/>
  <c r="I705" i="1" a="1"/>
  <c r="I705" i="1" s="1"/>
  <c r="I706" i="1" a="1"/>
  <c r="I706" i="1" s="1"/>
  <c r="I707" i="1" a="1"/>
  <c r="I707" i="1" s="1"/>
  <c r="I708" i="1" a="1"/>
  <c r="I708" i="1" s="1"/>
  <c r="I709" i="1" a="1"/>
  <c r="I709" i="1" s="1"/>
  <c r="I710" i="1" a="1"/>
  <c r="I710" i="1" s="1"/>
  <c r="I711" i="1" a="1"/>
  <c r="I711" i="1" s="1"/>
  <c r="I712" i="1" a="1"/>
  <c r="I712" i="1" s="1"/>
  <c r="I86" i="1" a="1"/>
  <c r="I86" i="1" s="1"/>
  <c r="I713" i="1" a="1"/>
  <c r="I713" i="1" s="1"/>
  <c r="I714" i="1" a="1"/>
  <c r="I714" i="1"/>
  <c r="I715" i="1" a="1"/>
  <c r="I715" i="1" s="1"/>
  <c r="I716" i="1" a="1"/>
  <c r="I716" i="1" s="1"/>
  <c r="I87" i="1" a="1"/>
  <c r="I87" i="1"/>
  <c r="I717" i="1" a="1"/>
  <c r="I717" i="1" s="1"/>
  <c r="I718" i="1" a="1"/>
  <c r="I718" i="1" s="1"/>
  <c r="I719" i="1" a="1"/>
  <c r="I719" i="1" s="1"/>
  <c r="I720" i="1" a="1"/>
  <c r="I720" i="1" s="1"/>
  <c r="I721" i="1" a="1"/>
  <c r="I721" i="1" s="1"/>
  <c r="I2" i="1" a="1"/>
  <c r="I2" i="1" s="1"/>
  <c r="K2" i="2"/>
  <c r="N2" i="2" s="1" a="1"/>
  <c r="N2" i="2" s="1"/>
  <c r="K3" i="2"/>
  <c r="K4" i="2"/>
  <c r="N4" i="2" s="1" a="1"/>
  <c r="N4" i="2" s="1"/>
  <c r="K5" i="2"/>
  <c r="K6" i="2"/>
  <c r="N6" i="2" s="1" a="1"/>
  <c r="N6" i="2" s="1"/>
  <c r="K7" i="2"/>
  <c r="K9" i="2"/>
  <c r="N9" i="2" s="1" a="1"/>
  <c r="N9" i="2" s="1"/>
  <c r="K10" i="2"/>
  <c r="N10" i="2" s="1" a="1"/>
  <c r="N10" i="2" s="1"/>
  <c r="K11" i="2"/>
  <c r="N11" i="2" s="1" a="1"/>
  <c r="N11" i="2" s="1"/>
  <c r="K12" i="2"/>
  <c r="K13" i="2"/>
  <c r="N13" i="2" s="1" a="1"/>
  <c r="N13" i="2" s="1"/>
  <c r="K14" i="2"/>
  <c r="N14" i="2" s="1" a="1"/>
  <c r="N14" i="2" s="1"/>
  <c r="K15" i="2"/>
  <c r="N15" i="2" s="1" a="1"/>
  <c r="N15" i="2" s="1"/>
  <c r="K16" i="2"/>
  <c r="K17" i="2"/>
  <c r="N17" i="2" s="1" a="1"/>
  <c r="N17" i="2" s="1"/>
  <c r="K18" i="2"/>
  <c r="N18" i="2" s="1" a="1"/>
  <c r="N18" i="2" s="1"/>
  <c r="K19" i="2"/>
  <c r="N19" i="2" s="1" a="1"/>
  <c r="N19" i="2" s="1"/>
  <c r="K21" i="2"/>
  <c r="K22" i="2"/>
  <c r="N22" i="2" s="1" a="1"/>
  <c r="N22" i="2" s="1"/>
  <c r="K23" i="2"/>
  <c r="N23" i="2" s="1" a="1"/>
  <c r="N23" i="2" s="1"/>
  <c r="K24" i="2"/>
  <c r="N24" i="2" s="1" a="1"/>
  <c r="N24" i="2" s="1"/>
  <c r="K26" i="2"/>
  <c r="K27" i="2"/>
  <c r="N27" i="2" s="1" a="1"/>
  <c r="N27" i="2" s="1"/>
  <c r="K28" i="2"/>
  <c r="K29" i="2"/>
  <c r="N29" i="2" s="1" a="1"/>
  <c r="N29" i="2" s="1"/>
  <c r="K30" i="2"/>
  <c r="K31" i="2"/>
  <c r="N31" i="2" s="1" a="1"/>
  <c r="N31" i="2" s="1"/>
  <c r="K33" i="2"/>
  <c r="N33" i="2" s="1" a="1"/>
  <c r="N33" i="2" s="1"/>
  <c r="K34" i="2"/>
  <c r="N34" i="2" s="1" a="1"/>
  <c r="N34" i="2" s="1"/>
  <c r="K35" i="2"/>
  <c r="K36" i="2"/>
  <c r="N36" i="2" s="1" a="1"/>
  <c r="N36" i="2" s="1"/>
  <c r="K37" i="2"/>
  <c r="K39" i="2"/>
  <c r="N39" i="2" s="1" a="1"/>
  <c r="N39" i="2" s="1"/>
  <c r="K40" i="2"/>
  <c r="K41" i="2"/>
  <c r="N41" i="2" s="1" a="1"/>
  <c r="N41" i="2" s="1"/>
  <c r="K42" i="2"/>
  <c r="N42" i="2" s="1" a="1"/>
  <c r="N42" i="2" s="1"/>
  <c r="K43" i="2"/>
  <c r="N43" i="2" s="1" a="1"/>
  <c r="N43" i="2" s="1"/>
  <c r="K44" i="2"/>
  <c r="K45" i="2"/>
  <c r="N45" i="2" s="1" a="1"/>
  <c r="N45" i="2" s="1"/>
  <c r="K46" i="2"/>
  <c r="N46" i="2" s="1" a="1"/>
  <c r="N46" i="2" s="1"/>
  <c r="K47" i="2"/>
  <c r="N47" i="2" s="1" a="1"/>
  <c r="N47" i="2" s="1"/>
  <c r="K48" i="2"/>
  <c r="K49" i="2"/>
  <c r="N49" i="2" s="1" a="1"/>
  <c r="N49" i="2" s="1"/>
  <c r="K50" i="2"/>
  <c r="N50" i="2" s="1" a="1"/>
  <c r="N50" i="2" s="1"/>
  <c r="K51" i="2"/>
  <c r="N51" i="2" s="1" a="1"/>
  <c r="N51" i="2" s="1"/>
  <c r="K52" i="2"/>
  <c r="K53" i="2"/>
  <c r="N53" i="2" s="1" a="1"/>
  <c r="N53" i="2" s="1"/>
  <c r="K54" i="2"/>
  <c r="N54" i="2" s="1" a="1"/>
  <c r="N54" i="2" s="1"/>
  <c r="K55" i="2"/>
  <c r="N55" i="2" s="1" a="1"/>
  <c r="N55" i="2" s="1"/>
  <c r="K56" i="2"/>
  <c r="K57" i="2"/>
  <c r="K58" i="2"/>
  <c r="K60" i="2"/>
  <c r="K61" i="2"/>
  <c r="K62" i="2"/>
  <c r="K63" i="2"/>
  <c r="K64" i="2"/>
  <c r="K68" i="2"/>
  <c r="K69" i="2"/>
  <c r="K70" i="2"/>
  <c r="K71" i="2"/>
  <c r="K72" i="2"/>
  <c r="K73" i="2"/>
  <c r="K74" i="2"/>
  <c r="K75" i="2"/>
  <c r="N75" i="2" s="1" a="1"/>
  <c r="N75" i="2" s="1"/>
  <c r="K76" i="2"/>
  <c r="K77" i="2"/>
  <c r="N77" i="2" s="1" a="1"/>
  <c r="N77" i="2" s="1"/>
  <c r="K78" i="2"/>
  <c r="N78" i="2" s="1" a="1"/>
  <c r="N78" i="2" s="1"/>
  <c r="K79" i="2"/>
  <c r="N79" i="2" s="1" a="1"/>
  <c r="N79" i="2" s="1"/>
  <c r="K80" i="2"/>
  <c r="K81" i="2"/>
  <c r="N81" i="2" s="1" a="1"/>
  <c r="N81" i="2" s="1"/>
  <c r="K82" i="2"/>
  <c r="K83" i="2"/>
  <c r="N83" i="2" s="1" a="1"/>
  <c r="N83" i="2" s="1"/>
  <c r="K84" i="2"/>
  <c r="K85" i="2"/>
  <c r="N85" i="2" s="1" a="1"/>
  <c r="N85" i="2" s="1"/>
  <c r="K88" i="2"/>
  <c r="N88" i="2" s="1" a="1"/>
  <c r="N88" i="2" s="1"/>
  <c r="K89" i="2"/>
  <c r="N89" i="2" s="1" a="1"/>
  <c r="N89" i="2" s="1"/>
  <c r="K90" i="2"/>
  <c r="K91" i="2"/>
  <c r="K92" i="2"/>
  <c r="K93" i="2"/>
  <c r="N93" i="2" s="1" a="1"/>
  <c r="N93" i="2" s="1"/>
  <c r="K8" i="2"/>
  <c r="K94" i="2"/>
  <c r="N94" i="2" s="1" a="1"/>
  <c r="N94" i="2" s="1"/>
  <c r="K95" i="2"/>
  <c r="K20" i="2"/>
  <c r="N20" i="2" s="1" a="1"/>
  <c r="N20" i="2" s="1"/>
  <c r="K96" i="2"/>
  <c r="K25" i="2"/>
  <c r="N25" i="2" s="1" a="1"/>
  <c r="N25" i="2" s="1"/>
  <c r="K97" i="2"/>
  <c r="K98" i="2"/>
  <c r="N98" i="2" s="1" a="1"/>
  <c r="N98" i="2" s="1"/>
  <c r="K99" i="2"/>
  <c r="K100" i="2"/>
  <c r="N100" i="2" s="1" a="1"/>
  <c r="N100" i="2" s="1"/>
  <c r="K101" i="2"/>
  <c r="K102" i="2"/>
  <c r="N102" i="2" s="1" a="1"/>
  <c r="N102" i="2" s="1"/>
  <c r="K103" i="2"/>
  <c r="K104" i="2"/>
  <c r="K105" i="2"/>
  <c r="K106" i="2"/>
  <c r="N106" i="2" s="1" a="1"/>
  <c r="N106" i="2" s="1"/>
  <c r="K107" i="2"/>
  <c r="K108" i="2"/>
  <c r="N108" i="2" s="1" a="1"/>
  <c r="N108" i="2" s="1"/>
  <c r="K32" i="2"/>
  <c r="K38" i="2"/>
  <c r="N38" i="2" s="1" a="1"/>
  <c r="N38" i="2" s="1"/>
  <c r="K109" i="2"/>
  <c r="K110" i="2"/>
  <c r="N110" i="2" s="1" a="1"/>
  <c r="N110" i="2" s="1"/>
  <c r="K111" i="2"/>
  <c r="K112" i="2"/>
  <c r="N112" i="2" s="1" a="1"/>
  <c r="N112" i="2" s="1"/>
  <c r="K113" i="2"/>
  <c r="K114" i="2"/>
  <c r="N114" i="2" s="1" a="1"/>
  <c r="N114" i="2" s="1"/>
  <c r="K115" i="2"/>
  <c r="K116" i="2"/>
  <c r="N116" i="2" s="1" a="1"/>
  <c r="N116" i="2" s="1"/>
  <c r="K117" i="2"/>
  <c r="K118" i="2"/>
  <c r="K119" i="2"/>
  <c r="K120" i="2"/>
  <c r="N120" i="2" s="1" a="1"/>
  <c r="N120" i="2" s="1"/>
  <c r="K121" i="2"/>
  <c r="K122" i="2"/>
  <c r="N122" i="2" s="1" a="1"/>
  <c r="N122" i="2" s="1"/>
  <c r="K123" i="2"/>
  <c r="K124" i="2"/>
  <c r="N124" i="2" s="1" a="1"/>
  <c r="N124" i="2" s="1"/>
  <c r="K125" i="2"/>
  <c r="K126" i="2"/>
  <c r="N126" i="2" s="1" a="1"/>
  <c r="N126" i="2" s="1"/>
  <c r="K127" i="2"/>
  <c r="K128" i="2"/>
  <c r="N128" i="2" s="1" a="1"/>
  <c r="N128" i="2" s="1"/>
  <c r="K129" i="2"/>
  <c r="K130" i="2"/>
  <c r="N130" i="2" s="1" a="1"/>
  <c r="N130" i="2" s="1"/>
  <c r="K131" i="2"/>
  <c r="K132" i="2"/>
  <c r="N132" i="2" s="1" a="1"/>
  <c r="N132" i="2" s="1"/>
  <c r="K133" i="2"/>
  <c r="K134" i="2"/>
  <c r="K135" i="2"/>
  <c r="K136" i="2"/>
  <c r="N136" i="2" s="1" a="1"/>
  <c r="N136" i="2" s="1"/>
  <c r="K137" i="2"/>
  <c r="K138" i="2"/>
  <c r="N138" i="2" s="1" a="1"/>
  <c r="N138" i="2" s="1"/>
  <c r="K59" i="2"/>
  <c r="N59" i="2" s="1" a="1"/>
  <c r="N59" i="2" s="1"/>
  <c r="K139" i="2"/>
  <c r="N139" i="2" s="1" a="1"/>
  <c r="N139" i="2" s="1"/>
  <c r="K140" i="2"/>
  <c r="K141" i="2"/>
  <c r="N141" i="2" s="1" a="1"/>
  <c r="N141" i="2" s="1"/>
  <c r="K142" i="2"/>
  <c r="K143" i="2"/>
  <c r="N143" i="2" s="1" a="1"/>
  <c r="N143" i="2" s="1"/>
  <c r="K144" i="2"/>
  <c r="K145" i="2"/>
  <c r="N145" i="2" s="1" a="1"/>
  <c r="N145" i="2" s="1"/>
  <c r="K65" i="2"/>
  <c r="N65" i="2" s="1" a="1"/>
  <c r="N65" i="2" s="1"/>
  <c r="K146" i="2"/>
  <c r="N146" i="2" s="1" a="1"/>
  <c r="N146" i="2" s="1"/>
  <c r="K147" i="2"/>
  <c r="K66" i="2"/>
  <c r="K148" i="2"/>
  <c r="K67" i="2"/>
  <c r="N67" i="2" s="1" a="1"/>
  <c r="N67" i="2" s="1"/>
  <c r="K149" i="2"/>
  <c r="K150" i="2"/>
  <c r="N150" i="2" s="1" a="1"/>
  <c r="N150" i="2" s="1"/>
  <c r="K151" i="2"/>
  <c r="K152" i="2"/>
  <c r="N152" i="2" s="1" a="1"/>
  <c r="N152" i="2" s="1"/>
  <c r="K153" i="2"/>
  <c r="K154" i="2"/>
  <c r="N154" i="2" s="1" a="1"/>
  <c r="N154" i="2" s="1"/>
  <c r="K155" i="2"/>
  <c r="K156" i="2"/>
  <c r="N156" i="2" s="1" a="1"/>
  <c r="N156" i="2" s="1"/>
  <c r="K157" i="2"/>
  <c r="K158" i="2"/>
  <c r="N158" i="2" s="1" a="1"/>
  <c r="N158" i="2" s="1"/>
  <c r="K159" i="2"/>
  <c r="K160" i="2"/>
  <c r="N160" i="2" s="1" a="1"/>
  <c r="N160" i="2" s="1"/>
  <c r="K161" i="2"/>
  <c r="K162" i="2"/>
  <c r="K163" i="2"/>
  <c r="K164" i="2"/>
  <c r="N164" i="2" s="1" a="1"/>
  <c r="N164" i="2" s="1"/>
  <c r="K165" i="2"/>
  <c r="K166" i="2"/>
  <c r="N166" i="2" s="1" a="1"/>
  <c r="N166" i="2" s="1"/>
  <c r="K167" i="2"/>
  <c r="K168" i="2"/>
  <c r="N168" i="2" s="1" a="1"/>
  <c r="N168" i="2" s="1"/>
  <c r="K169" i="2"/>
  <c r="K170" i="2"/>
  <c r="N170" i="2" s="1" a="1"/>
  <c r="N170" i="2" s="1"/>
  <c r="K171" i="2"/>
  <c r="K172" i="2"/>
  <c r="N172" i="2" s="1" a="1"/>
  <c r="N172" i="2" s="1"/>
  <c r="K173" i="2"/>
  <c r="K174" i="2"/>
  <c r="N174" i="2" s="1" a="1"/>
  <c r="N174" i="2" s="1"/>
  <c r="K175" i="2"/>
  <c r="K176" i="2"/>
  <c r="N176" i="2" s="1" a="1"/>
  <c r="N176" i="2" s="1"/>
  <c r="K177" i="2"/>
  <c r="K86" i="2"/>
  <c r="N86" i="2" s="1" a="1"/>
  <c r="N86" i="2" s="1"/>
  <c r="K87" i="2"/>
  <c r="N87" i="2" s="1" a="1"/>
  <c r="N87" i="2" s="1"/>
  <c r="K178" i="2"/>
  <c r="N178" i="2" s="1" a="1"/>
  <c r="N178" i="2" s="1"/>
  <c r="R3" i="1" a="1"/>
  <c r="R3" i="1" s="1"/>
  <c r="R4" i="1" a="1"/>
  <c r="R4" i="1" s="1"/>
  <c r="R5" i="1" a="1"/>
  <c r="R5" i="1" s="1"/>
  <c r="R6" i="1" a="1"/>
  <c r="R6" i="1" s="1"/>
  <c r="R7" i="1" a="1"/>
  <c r="R7" i="1" s="1"/>
  <c r="R9" i="1" a="1"/>
  <c r="R9" i="1" s="1"/>
  <c r="R10" i="1" a="1"/>
  <c r="R10" i="1"/>
  <c r="R11" i="1" a="1"/>
  <c r="R11" i="1" s="1"/>
  <c r="R12" i="1" a="1"/>
  <c r="R12" i="1" s="1"/>
  <c r="R13" i="1" a="1"/>
  <c r="R13" i="1" s="1"/>
  <c r="R14" i="1" a="1"/>
  <c r="R14" i="1" s="1"/>
  <c r="R15" i="1" a="1"/>
  <c r="R15" i="1" s="1"/>
  <c r="R16" i="1" a="1"/>
  <c r="R16" i="1" s="1"/>
  <c r="R17" i="1" a="1"/>
  <c r="R17" i="1" s="1"/>
  <c r="R18" i="1" a="1"/>
  <c r="R18" i="1" s="1"/>
  <c r="R19" i="1" a="1"/>
  <c r="R19" i="1" s="1"/>
  <c r="R21" i="1" a="1"/>
  <c r="R21" i="1" s="1"/>
  <c r="R22" i="1" a="1"/>
  <c r="R22" i="1" s="1"/>
  <c r="R23" i="1" a="1"/>
  <c r="R23" i="1" s="1"/>
  <c r="R24" i="1" a="1"/>
  <c r="R24" i="1" s="1"/>
  <c r="R26" i="1" a="1"/>
  <c r="R26" i="1" s="1"/>
  <c r="R27" i="1" a="1"/>
  <c r="R27" i="1" s="1"/>
  <c r="R28" i="1" a="1"/>
  <c r="R28" i="1"/>
  <c r="R29" i="1" a="1"/>
  <c r="R29" i="1" s="1"/>
  <c r="R30" i="1" a="1"/>
  <c r="R30" i="1" s="1"/>
  <c r="R31" i="1" a="1"/>
  <c r="R31" i="1" s="1"/>
  <c r="R33" i="1" a="1"/>
  <c r="R33" i="1" s="1"/>
  <c r="R34" i="1" a="1"/>
  <c r="R34" i="1" s="1"/>
  <c r="R35" i="1" a="1"/>
  <c r="R35" i="1" s="1"/>
  <c r="R36" i="1" a="1"/>
  <c r="R36" i="1" s="1"/>
  <c r="R37" i="1" a="1"/>
  <c r="R37" i="1" s="1"/>
  <c r="R39" i="1" a="1"/>
  <c r="R39" i="1"/>
  <c r="R40" i="1" a="1"/>
  <c r="R40" i="1" s="1"/>
  <c r="R41" i="1" a="1"/>
  <c r="R41" i="1" s="1"/>
  <c r="R42" i="1" a="1"/>
  <c r="R42" i="1" s="1"/>
  <c r="R43" i="1" a="1"/>
  <c r="R43" i="1" s="1"/>
  <c r="R44" i="1" a="1"/>
  <c r="R44" i="1" s="1"/>
  <c r="R45" i="1" a="1"/>
  <c r="R45" i="1"/>
  <c r="R46" i="1" a="1"/>
  <c r="R46" i="1" s="1"/>
  <c r="R47" i="1" a="1"/>
  <c r="R47" i="1" s="1"/>
  <c r="R48" i="1" a="1"/>
  <c r="R48" i="1" s="1"/>
  <c r="R49" i="1" a="1"/>
  <c r="R49" i="1" s="1"/>
  <c r="R50" i="1" a="1"/>
  <c r="R50" i="1" s="1"/>
  <c r="R51" i="1" a="1"/>
  <c r="R51" i="1" s="1"/>
  <c r="R52" i="1" a="1"/>
  <c r="R52" i="1" s="1"/>
  <c r="R53" i="1" a="1"/>
  <c r="R53" i="1" s="1"/>
  <c r="R54" i="1" a="1"/>
  <c r="R54" i="1" s="1"/>
  <c r="R55" i="1" a="1"/>
  <c r="R55" i="1" s="1"/>
  <c r="R56" i="1" a="1"/>
  <c r="R56" i="1" s="1"/>
  <c r="R57" i="1" a="1"/>
  <c r="R57" i="1" s="1"/>
  <c r="R58" i="1" a="1"/>
  <c r="R58" i="1" s="1"/>
  <c r="R60" i="1" a="1"/>
  <c r="R60" i="1" s="1"/>
  <c r="R61" i="1" a="1"/>
  <c r="R61" i="1" s="1"/>
  <c r="R62" i="1" a="1"/>
  <c r="R62" i="1" s="1"/>
  <c r="R63" i="1" a="1"/>
  <c r="R63" i="1"/>
  <c r="R64" i="1" a="1"/>
  <c r="R64" i="1" s="1"/>
  <c r="R68" i="1" a="1"/>
  <c r="R68" i="1" s="1"/>
  <c r="R69" i="1" a="1"/>
  <c r="R69" i="1" s="1"/>
  <c r="R70" i="1" a="1"/>
  <c r="R70" i="1" s="1"/>
  <c r="R71" i="1" a="1"/>
  <c r="R71" i="1" s="1"/>
  <c r="R72" i="1" a="1"/>
  <c r="R72" i="1" s="1"/>
  <c r="R73" i="1" a="1"/>
  <c r="R73" i="1" s="1"/>
  <c r="R74" i="1" a="1"/>
  <c r="R74" i="1" s="1"/>
  <c r="R75" i="1" a="1"/>
  <c r="R75" i="1"/>
  <c r="R76" i="1" a="1"/>
  <c r="R76" i="1" s="1"/>
  <c r="R77" i="1" a="1"/>
  <c r="R77" i="1" s="1"/>
  <c r="R78" i="1" a="1"/>
  <c r="R78" i="1" s="1"/>
  <c r="R79" i="1" a="1"/>
  <c r="R79" i="1" s="1"/>
  <c r="R80" i="1" a="1"/>
  <c r="R80" i="1" s="1"/>
  <c r="R81" i="1" a="1"/>
  <c r="R81" i="1"/>
  <c r="R82" i="1" a="1"/>
  <c r="R82" i="1" s="1"/>
  <c r="R83" i="1" a="1"/>
  <c r="R83" i="1"/>
  <c r="R84" i="1" a="1"/>
  <c r="R84" i="1" s="1"/>
  <c r="R85" i="1" a="1"/>
  <c r="R85" i="1" s="1"/>
  <c r="R88" i="1" a="1"/>
  <c r="R88" i="1" s="1"/>
  <c r="R89" i="1" a="1"/>
  <c r="R89" i="1" s="1"/>
  <c r="R90" i="1" a="1"/>
  <c r="R90" i="1" s="1"/>
  <c r="R91" i="1" a="1"/>
  <c r="R91" i="1" s="1"/>
  <c r="R92" i="1" a="1"/>
  <c r="R92" i="1"/>
  <c r="R93" i="1" a="1"/>
  <c r="R93" i="1" s="1"/>
  <c r="R94" i="1" a="1"/>
  <c r="R94" i="1" s="1"/>
  <c r="R95" i="1" a="1"/>
  <c r="R95" i="1" s="1"/>
  <c r="R96" i="1" a="1"/>
  <c r="R96" i="1" s="1"/>
  <c r="R97" i="1" a="1"/>
  <c r="R97" i="1" s="1"/>
  <c r="R98" i="1" a="1"/>
  <c r="R98" i="1" s="1"/>
  <c r="R99" i="1" a="1"/>
  <c r="R99" i="1"/>
  <c r="R100" i="1" a="1"/>
  <c r="R100" i="1"/>
  <c r="R101" i="1" a="1"/>
  <c r="R101" i="1"/>
  <c r="R102" i="1" a="1"/>
  <c r="R102" i="1" s="1"/>
  <c r="R103" i="1" a="1"/>
  <c r="R103" i="1" s="1"/>
  <c r="R104" i="1" a="1"/>
  <c r="R104" i="1" s="1"/>
  <c r="R105" i="1" a="1"/>
  <c r="R105" i="1" s="1"/>
  <c r="R106" i="1" a="1"/>
  <c r="R106" i="1" s="1"/>
  <c r="R107" i="1" a="1"/>
  <c r="R107" i="1"/>
  <c r="R108" i="1" a="1"/>
  <c r="R108" i="1" s="1"/>
  <c r="R109" i="1" a="1"/>
  <c r="R109" i="1"/>
  <c r="R110" i="1" a="1"/>
  <c r="R110" i="1" s="1"/>
  <c r="R111" i="1" a="1"/>
  <c r="R111" i="1" s="1"/>
  <c r="R112" i="1" a="1"/>
  <c r="R112" i="1" s="1"/>
  <c r="R113" i="1" a="1"/>
  <c r="R113" i="1" s="1"/>
  <c r="R114" i="1" a="1"/>
  <c r="R114" i="1" s="1"/>
  <c r="R115" i="1" a="1"/>
  <c r="R115" i="1" s="1"/>
  <c r="R116" i="1" a="1"/>
  <c r="R116" i="1" s="1"/>
  <c r="R117" i="1" a="1"/>
  <c r="R117" i="1"/>
  <c r="R118" i="1" a="1"/>
  <c r="R118" i="1" s="1"/>
  <c r="R119" i="1" a="1"/>
  <c r="R119" i="1" s="1"/>
  <c r="R120" i="1" a="1"/>
  <c r="R120" i="1" s="1"/>
  <c r="R121" i="1" a="1"/>
  <c r="R121" i="1" s="1"/>
  <c r="R122" i="1" a="1"/>
  <c r="R122" i="1" s="1"/>
  <c r="R123" i="1" a="1"/>
  <c r="R123" i="1" s="1"/>
  <c r="R124" i="1" a="1"/>
  <c r="R124" i="1" s="1"/>
  <c r="R125" i="1" a="1"/>
  <c r="R125" i="1"/>
  <c r="R126" i="1" a="1"/>
  <c r="R126" i="1" s="1"/>
  <c r="R127" i="1" a="1"/>
  <c r="R127" i="1" s="1"/>
  <c r="R8" i="1" a="1"/>
  <c r="R8" i="1" s="1"/>
  <c r="R128" i="1" a="1"/>
  <c r="R128" i="1" s="1"/>
  <c r="R129" i="1" a="1"/>
  <c r="R129" i="1" s="1"/>
  <c r="R130" i="1" a="1"/>
  <c r="R130" i="1" s="1"/>
  <c r="R131" i="1" a="1"/>
  <c r="R131" i="1" s="1"/>
  <c r="R132" i="1" a="1"/>
  <c r="R132" i="1" s="1"/>
  <c r="R133" i="1" a="1"/>
  <c r="R133" i="1" s="1"/>
  <c r="R134" i="1" a="1"/>
  <c r="R134" i="1" s="1"/>
  <c r="R135" i="1" a="1"/>
  <c r="R135" i="1" s="1"/>
  <c r="R136" i="1" a="1"/>
  <c r="R136" i="1" s="1"/>
  <c r="R137" i="1" a="1"/>
  <c r="R137" i="1" s="1"/>
  <c r="R138" i="1" a="1"/>
  <c r="R138" i="1"/>
  <c r="R139" i="1" a="1"/>
  <c r="R139" i="1" s="1"/>
  <c r="R140" i="1" a="1"/>
  <c r="R140" i="1"/>
  <c r="R141" i="1" a="1"/>
  <c r="R141" i="1" s="1"/>
  <c r="R142" i="1" a="1"/>
  <c r="R142" i="1" s="1"/>
  <c r="R143" i="1" a="1"/>
  <c r="R143" i="1" s="1"/>
  <c r="R144" i="1" a="1"/>
  <c r="R144" i="1" s="1"/>
  <c r="R145" i="1" a="1"/>
  <c r="R145" i="1" s="1"/>
  <c r="R146" i="1" a="1"/>
  <c r="R146" i="1" s="1"/>
  <c r="R147" i="1" a="1"/>
  <c r="R147" i="1"/>
  <c r="R148" i="1" a="1"/>
  <c r="R148" i="1" s="1"/>
  <c r="R149" i="1" a="1"/>
  <c r="R149" i="1" s="1"/>
  <c r="R150" i="1" a="1"/>
  <c r="R150" i="1" s="1"/>
  <c r="R151" i="1" a="1"/>
  <c r="R151" i="1" s="1"/>
  <c r="R152" i="1" a="1"/>
  <c r="R152" i="1" s="1"/>
  <c r="R153" i="1" a="1"/>
  <c r="R153" i="1" s="1"/>
  <c r="R154" i="1" a="1"/>
  <c r="R154" i="1" s="1"/>
  <c r="R155" i="1" a="1"/>
  <c r="R155" i="1"/>
  <c r="R156" i="1" a="1"/>
  <c r="R156" i="1" s="1"/>
  <c r="R157" i="1" a="1"/>
  <c r="R157" i="1" s="1"/>
  <c r="R158" i="1" a="1"/>
  <c r="R158" i="1" s="1"/>
  <c r="R159" i="1" a="1"/>
  <c r="R159" i="1" s="1"/>
  <c r="R160" i="1" a="1"/>
  <c r="R160" i="1" s="1"/>
  <c r="R161" i="1" a="1"/>
  <c r="R161" i="1" s="1"/>
  <c r="R162" i="1" a="1"/>
  <c r="R162" i="1" s="1"/>
  <c r="R163" i="1" a="1"/>
  <c r="R163" i="1" s="1"/>
  <c r="R164" i="1" a="1"/>
  <c r="R164" i="1" s="1"/>
  <c r="R165" i="1" a="1"/>
  <c r="R165" i="1" s="1"/>
  <c r="R166" i="1" a="1"/>
  <c r="R166" i="1" s="1"/>
  <c r="R167" i="1" a="1"/>
  <c r="R167" i="1" s="1"/>
  <c r="R168" i="1" a="1"/>
  <c r="R168" i="1" s="1"/>
  <c r="R169" i="1" a="1"/>
  <c r="R169" i="1" s="1"/>
  <c r="R170" i="1" a="1"/>
  <c r="R170" i="1"/>
  <c r="R171" i="1" a="1"/>
  <c r="R171" i="1"/>
  <c r="R172" i="1" a="1"/>
  <c r="R172" i="1"/>
  <c r="R173" i="1" a="1"/>
  <c r="R173" i="1" s="1"/>
  <c r="R174" i="1" a="1"/>
  <c r="R174" i="1" s="1"/>
  <c r="R175" i="1" a="1"/>
  <c r="R175" i="1" s="1"/>
  <c r="R176" i="1" a="1"/>
  <c r="R176" i="1" s="1"/>
  <c r="R177" i="1" a="1"/>
  <c r="R177" i="1" s="1"/>
  <c r="R178" i="1" a="1"/>
  <c r="R178" i="1" s="1"/>
  <c r="R179" i="1" a="1"/>
  <c r="R179" i="1" s="1"/>
  <c r="R180" i="1" a="1"/>
  <c r="R180" i="1" s="1"/>
  <c r="R181" i="1" a="1"/>
  <c r="R181" i="1" s="1"/>
  <c r="R182" i="1" a="1"/>
  <c r="R182" i="1" s="1"/>
  <c r="R183" i="1" a="1"/>
  <c r="R183" i="1" s="1"/>
  <c r="R184" i="1" a="1"/>
  <c r="R184" i="1" s="1"/>
  <c r="R185" i="1" a="1"/>
  <c r="R185" i="1" s="1"/>
  <c r="R20" i="1" a="1"/>
  <c r="R20" i="1" s="1"/>
  <c r="R186" i="1" a="1"/>
  <c r="R186" i="1" s="1"/>
  <c r="R187" i="1" a="1"/>
  <c r="R187" i="1" s="1"/>
  <c r="R188" i="1" a="1"/>
  <c r="R188" i="1" s="1"/>
  <c r="R189" i="1" a="1"/>
  <c r="R189" i="1" s="1"/>
  <c r="R190" i="1" a="1"/>
  <c r="R190" i="1" s="1"/>
  <c r="R191" i="1" a="1"/>
  <c r="R191" i="1" s="1"/>
  <c r="R192" i="1" a="1"/>
  <c r="R192" i="1" s="1"/>
  <c r="R193" i="1" a="1"/>
  <c r="R193" i="1" s="1"/>
  <c r="R194" i="1" a="1"/>
  <c r="R194" i="1" s="1"/>
  <c r="R195" i="1" a="1"/>
  <c r="R195" i="1" s="1"/>
  <c r="R196" i="1" a="1"/>
  <c r="R196" i="1" s="1"/>
  <c r="R197" i="1" a="1"/>
  <c r="R197" i="1" s="1"/>
  <c r="R198" i="1" a="1"/>
  <c r="R198" i="1" s="1"/>
  <c r="R199" i="1" a="1"/>
  <c r="R199" i="1" s="1"/>
  <c r="R200" i="1" a="1"/>
  <c r="R200" i="1" s="1"/>
  <c r="R201" i="1" a="1"/>
  <c r="R201" i="1"/>
  <c r="R202" i="1" a="1"/>
  <c r="R202" i="1" s="1"/>
  <c r="R203" i="1" a="1"/>
  <c r="R203" i="1" s="1"/>
  <c r="R204" i="1" a="1"/>
  <c r="R204" i="1" s="1"/>
  <c r="R205" i="1" a="1"/>
  <c r="R205" i="1" s="1"/>
  <c r="R206" i="1" a="1"/>
  <c r="R206" i="1" s="1"/>
  <c r="R207" i="1" a="1"/>
  <c r="R207" i="1" s="1"/>
  <c r="R208" i="1" a="1"/>
  <c r="R208" i="1" s="1"/>
  <c r="R25" i="1" a="1"/>
  <c r="R25" i="1" s="1"/>
  <c r="R209" i="1" a="1"/>
  <c r="R209" i="1" s="1"/>
  <c r="R210" i="1" a="1"/>
  <c r="R210" i="1" s="1"/>
  <c r="R211" i="1" a="1"/>
  <c r="R211" i="1" s="1"/>
  <c r="R212" i="1" a="1"/>
  <c r="R212" i="1" s="1"/>
  <c r="R213" i="1" a="1"/>
  <c r="R213" i="1" s="1"/>
  <c r="R214" i="1" a="1"/>
  <c r="R214" i="1" s="1"/>
  <c r="R215" i="1" a="1"/>
  <c r="R215" i="1" s="1"/>
  <c r="R216" i="1" a="1"/>
  <c r="R216" i="1"/>
  <c r="R217" i="1" a="1"/>
  <c r="R217" i="1"/>
  <c r="R218" i="1" a="1"/>
  <c r="R218" i="1" s="1"/>
  <c r="R219" i="1" a="1"/>
  <c r="R219" i="1" s="1"/>
  <c r="R220" i="1" a="1"/>
  <c r="R220" i="1" s="1"/>
  <c r="R221" i="1" a="1"/>
  <c r="R221" i="1" s="1"/>
  <c r="R222" i="1" a="1"/>
  <c r="R222" i="1" s="1"/>
  <c r="R223" i="1" a="1"/>
  <c r="R223" i="1" s="1"/>
  <c r="R224" i="1" a="1"/>
  <c r="R224" i="1"/>
  <c r="R225" i="1" a="1"/>
  <c r="R225" i="1" s="1"/>
  <c r="R226" i="1" a="1"/>
  <c r="R226" i="1" s="1"/>
  <c r="R227" i="1" a="1"/>
  <c r="R227" i="1" s="1"/>
  <c r="R228" i="1" a="1"/>
  <c r="R228" i="1" s="1"/>
  <c r="R229" i="1" a="1"/>
  <c r="R229" i="1" s="1"/>
  <c r="R230" i="1" a="1"/>
  <c r="R230" i="1" s="1"/>
  <c r="R231" i="1" a="1"/>
  <c r="R231" i="1" s="1"/>
  <c r="R232" i="1" a="1"/>
  <c r="R232" i="1"/>
  <c r="R233" i="1" a="1"/>
  <c r="R233" i="1" s="1"/>
  <c r="R234" i="1" a="1"/>
  <c r="R234" i="1"/>
  <c r="R235" i="1" a="1"/>
  <c r="R235" i="1" s="1"/>
  <c r="R236" i="1" a="1"/>
  <c r="R236" i="1" s="1"/>
  <c r="R237" i="1" a="1"/>
  <c r="R237" i="1" s="1"/>
  <c r="R238" i="1" a="1"/>
  <c r="R238" i="1" s="1"/>
  <c r="R239" i="1" a="1"/>
  <c r="R239" i="1" s="1"/>
  <c r="R240" i="1" a="1"/>
  <c r="R240" i="1" s="1"/>
  <c r="R241" i="1" a="1"/>
  <c r="R241" i="1" s="1"/>
  <c r="R242" i="1" a="1"/>
  <c r="R242" i="1" s="1"/>
  <c r="R243" i="1" a="1"/>
  <c r="R243" i="1" s="1"/>
  <c r="R244" i="1" a="1"/>
  <c r="R244" i="1" s="1"/>
  <c r="R245" i="1" a="1"/>
  <c r="R245" i="1" s="1"/>
  <c r="R246" i="1" a="1"/>
  <c r="R246" i="1" s="1"/>
  <c r="R247" i="1" a="1"/>
  <c r="R247" i="1" s="1"/>
  <c r="R248" i="1" a="1"/>
  <c r="R248" i="1" s="1"/>
  <c r="R249" i="1" a="1"/>
  <c r="R249" i="1"/>
  <c r="R250" i="1" a="1"/>
  <c r="R250" i="1"/>
  <c r="R251" i="1" a="1"/>
  <c r="R251" i="1" s="1"/>
  <c r="R252" i="1" a="1"/>
  <c r="R252" i="1" s="1"/>
  <c r="R253" i="1" a="1"/>
  <c r="R253" i="1" s="1"/>
  <c r="R254" i="1" a="1"/>
  <c r="R254" i="1" s="1"/>
  <c r="R255" i="1" a="1"/>
  <c r="R255" i="1" s="1"/>
  <c r="R256" i="1" a="1"/>
  <c r="R256" i="1" s="1"/>
  <c r="R257" i="1" a="1"/>
  <c r="R257" i="1" s="1"/>
  <c r="R258" i="1" a="1"/>
  <c r="R258" i="1" s="1"/>
  <c r="R259" i="1" a="1"/>
  <c r="R259" i="1" s="1"/>
  <c r="R260" i="1" a="1"/>
  <c r="R260" i="1" s="1"/>
  <c r="R261" i="1" a="1"/>
  <c r="R261" i="1" s="1"/>
  <c r="R262" i="1" a="1"/>
  <c r="R262" i="1" s="1"/>
  <c r="R263" i="1" a="1"/>
  <c r="R263" i="1" s="1"/>
  <c r="R264" i="1" a="1"/>
  <c r="R264" i="1" s="1"/>
  <c r="R265" i="1" a="1"/>
  <c r="R265" i="1" s="1"/>
  <c r="R266" i="1" a="1"/>
  <c r="R266" i="1"/>
  <c r="R267" i="1" a="1"/>
  <c r="R267" i="1" s="1"/>
  <c r="R32" i="1" a="1"/>
  <c r="R32" i="1" s="1"/>
  <c r="R268" i="1" a="1"/>
  <c r="R268" i="1" s="1"/>
  <c r="R269" i="1" a="1"/>
  <c r="R269" i="1" s="1"/>
  <c r="R270" i="1" a="1"/>
  <c r="R270" i="1" s="1"/>
  <c r="R271" i="1" a="1"/>
  <c r="R271" i="1" s="1"/>
  <c r="R272" i="1" a="1"/>
  <c r="R272" i="1" s="1"/>
  <c r="R273" i="1" a="1"/>
  <c r="R273" i="1" s="1"/>
  <c r="R274" i="1" a="1"/>
  <c r="R274" i="1" s="1"/>
  <c r="R275" i="1" a="1"/>
  <c r="R275" i="1" s="1"/>
  <c r="R276" i="1" a="1"/>
  <c r="R276" i="1" s="1"/>
  <c r="R277" i="1" a="1"/>
  <c r="R277" i="1" s="1"/>
  <c r="R278" i="1" a="1"/>
  <c r="R278" i="1" s="1"/>
  <c r="R279" i="1" a="1"/>
  <c r="R279" i="1" s="1"/>
  <c r="R280" i="1" a="1"/>
  <c r="R280" i="1"/>
  <c r="R281" i="1" a="1"/>
  <c r="R281" i="1" s="1"/>
  <c r="R282" i="1" a="1"/>
  <c r="R282" i="1" s="1"/>
  <c r="R283" i="1" a="1"/>
  <c r="R283" i="1" s="1"/>
  <c r="R38" i="1" a="1"/>
  <c r="R38" i="1" s="1"/>
  <c r="R284" i="1" a="1"/>
  <c r="R284" i="1" s="1"/>
  <c r="R285" i="1" a="1"/>
  <c r="R285" i="1" s="1"/>
  <c r="R286" i="1" a="1"/>
  <c r="R286" i="1" s="1"/>
  <c r="R287" i="1" a="1"/>
  <c r="R287" i="1" s="1"/>
  <c r="R288" i="1" a="1"/>
  <c r="R288" i="1" s="1"/>
  <c r="R289" i="1" a="1"/>
  <c r="R289" i="1" s="1"/>
  <c r="R290" i="1" a="1"/>
  <c r="R290" i="1" s="1"/>
  <c r="R291" i="1" a="1"/>
  <c r="R291" i="1" s="1"/>
  <c r="R292" i="1" a="1"/>
  <c r="R292" i="1" s="1"/>
  <c r="R293" i="1" a="1"/>
  <c r="R293" i="1" s="1"/>
  <c r="R294" i="1" a="1"/>
  <c r="R294" i="1"/>
  <c r="R295" i="1" a="1"/>
  <c r="R295" i="1" s="1"/>
  <c r="R296" i="1" a="1"/>
  <c r="R296" i="1"/>
  <c r="R297" i="1" a="1"/>
  <c r="R297" i="1" s="1"/>
  <c r="R298" i="1" a="1"/>
  <c r="R298" i="1" s="1"/>
  <c r="R299" i="1" a="1"/>
  <c r="R299" i="1" s="1"/>
  <c r="R300" i="1" a="1"/>
  <c r="R300" i="1" s="1"/>
  <c r="R301" i="1" a="1"/>
  <c r="R301" i="1" s="1"/>
  <c r="R302" i="1" a="1"/>
  <c r="R302" i="1" s="1"/>
  <c r="R303" i="1" a="1"/>
  <c r="R303" i="1"/>
  <c r="R304" i="1" a="1"/>
  <c r="R304" i="1" s="1"/>
  <c r="R305" i="1" a="1"/>
  <c r="R305" i="1" s="1"/>
  <c r="R306" i="1" a="1"/>
  <c r="R306" i="1" s="1"/>
  <c r="R307" i="1" a="1"/>
  <c r="R307" i="1" s="1"/>
  <c r="R308" i="1" a="1"/>
  <c r="R308" i="1" s="1"/>
  <c r="R309" i="1" a="1"/>
  <c r="R309" i="1" s="1"/>
  <c r="R310" i="1" a="1"/>
  <c r="R310" i="1" s="1"/>
  <c r="R311" i="1" a="1"/>
  <c r="R311" i="1"/>
  <c r="R312" i="1" a="1"/>
  <c r="R312" i="1" s="1"/>
  <c r="R313" i="1" a="1"/>
  <c r="R313" i="1" s="1"/>
  <c r="R314" i="1" a="1"/>
  <c r="R314" i="1" s="1"/>
  <c r="R315" i="1" a="1"/>
  <c r="R315" i="1" s="1"/>
  <c r="R316" i="1" a="1"/>
  <c r="R316" i="1" s="1"/>
  <c r="R317" i="1" a="1"/>
  <c r="R317" i="1" s="1"/>
  <c r="R318" i="1" a="1"/>
  <c r="R318" i="1" s="1"/>
  <c r="R319" i="1" a="1"/>
  <c r="R319" i="1" s="1"/>
  <c r="R320" i="1" a="1"/>
  <c r="R320" i="1" s="1"/>
  <c r="R321" i="1" a="1"/>
  <c r="R321" i="1" s="1"/>
  <c r="R322" i="1" a="1"/>
  <c r="R322" i="1" s="1"/>
  <c r="R323" i="1" a="1"/>
  <c r="R323" i="1" s="1"/>
  <c r="R324" i="1" a="1"/>
  <c r="R324" i="1" s="1"/>
  <c r="R325" i="1" a="1"/>
  <c r="R325" i="1" s="1"/>
  <c r="R326" i="1" a="1"/>
  <c r="R326" i="1"/>
  <c r="R327" i="1" a="1"/>
  <c r="R327" i="1" s="1"/>
  <c r="R328" i="1" a="1"/>
  <c r="R328" i="1"/>
  <c r="R329" i="1" a="1"/>
  <c r="R329" i="1" s="1"/>
  <c r="R330" i="1" a="1"/>
  <c r="R330" i="1" s="1"/>
  <c r="R331" i="1" a="1"/>
  <c r="R331" i="1" s="1"/>
  <c r="R332" i="1" a="1"/>
  <c r="R332" i="1" s="1"/>
  <c r="R333" i="1" a="1"/>
  <c r="R333" i="1" s="1"/>
  <c r="R334" i="1" a="1"/>
  <c r="R334" i="1" s="1"/>
  <c r="R335" i="1" a="1"/>
  <c r="R335" i="1" s="1"/>
  <c r="R336" i="1" a="1"/>
  <c r="R336" i="1" s="1"/>
  <c r="R337" i="1" a="1"/>
  <c r="R337" i="1" s="1"/>
  <c r="R338" i="1" a="1"/>
  <c r="R338" i="1" s="1"/>
  <c r="R339" i="1" a="1"/>
  <c r="R339" i="1" s="1"/>
  <c r="R340" i="1" a="1"/>
  <c r="R340" i="1" s="1"/>
  <c r="R341" i="1" a="1"/>
  <c r="R341" i="1" s="1"/>
  <c r="R342" i="1" a="1"/>
  <c r="R342" i="1"/>
  <c r="R343" i="1" a="1"/>
  <c r="R343" i="1"/>
  <c r="R344" i="1" a="1"/>
  <c r="R344" i="1" s="1"/>
  <c r="R345" i="1" a="1"/>
  <c r="R345" i="1" s="1"/>
  <c r="R346" i="1" a="1"/>
  <c r="R346" i="1" s="1"/>
  <c r="R347" i="1" a="1"/>
  <c r="R347" i="1" s="1"/>
  <c r="R348" i="1" a="1"/>
  <c r="R348" i="1" s="1"/>
  <c r="R349" i="1" a="1"/>
  <c r="R349" i="1" s="1"/>
  <c r="R350" i="1" a="1"/>
  <c r="R350" i="1"/>
  <c r="R351" i="1" a="1"/>
  <c r="R351" i="1" s="1"/>
  <c r="R352" i="1" a="1"/>
  <c r="R352" i="1" s="1"/>
  <c r="R353" i="1" a="1"/>
  <c r="R353" i="1" s="1"/>
  <c r="R354" i="1" a="1"/>
  <c r="R354" i="1" s="1"/>
  <c r="R355" i="1" a="1"/>
  <c r="R355" i="1" s="1"/>
  <c r="R356" i="1" a="1"/>
  <c r="R356" i="1" s="1"/>
  <c r="R357" i="1" a="1"/>
  <c r="R357" i="1" s="1"/>
  <c r="R358" i="1" a="1"/>
  <c r="R358" i="1" s="1"/>
  <c r="R359" i="1" a="1"/>
  <c r="R359" i="1" s="1"/>
  <c r="R360" i="1" a="1"/>
  <c r="R360" i="1" s="1"/>
  <c r="R361" i="1" a="1"/>
  <c r="R361" i="1" s="1"/>
  <c r="R362" i="1" a="1"/>
  <c r="R362" i="1" s="1"/>
  <c r="R363" i="1" a="1"/>
  <c r="R363" i="1" s="1"/>
  <c r="R364" i="1" a="1"/>
  <c r="R364" i="1" s="1"/>
  <c r="R365" i="1" a="1"/>
  <c r="R365" i="1" s="1"/>
  <c r="R366" i="1" a="1"/>
  <c r="R366" i="1" s="1"/>
  <c r="R367" i="1" a="1"/>
  <c r="R367" i="1" s="1"/>
  <c r="R368" i="1" a="1"/>
  <c r="R368" i="1" s="1"/>
  <c r="R369" i="1" a="1"/>
  <c r="R369" i="1" s="1"/>
  <c r="R370" i="1" a="1"/>
  <c r="R370" i="1" s="1"/>
  <c r="R371" i="1" a="1"/>
  <c r="R371" i="1" s="1"/>
  <c r="R372" i="1" a="1"/>
  <c r="R372" i="1" s="1"/>
  <c r="R373" i="1" a="1"/>
  <c r="R373" i="1" s="1"/>
  <c r="R374" i="1" a="1"/>
  <c r="R374" i="1" s="1"/>
  <c r="R375" i="1" a="1"/>
  <c r="R375" i="1" s="1"/>
  <c r="R376" i="1" a="1"/>
  <c r="R376" i="1"/>
  <c r="R377" i="1" a="1"/>
  <c r="R377" i="1" s="1"/>
  <c r="R378" i="1" a="1"/>
  <c r="R378" i="1" s="1"/>
  <c r="R379" i="1" a="1"/>
  <c r="R379" i="1" s="1"/>
  <c r="R380" i="1" a="1"/>
  <c r="R380" i="1" s="1"/>
  <c r="R381" i="1" a="1"/>
  <c r="R381" i="1" s="1"/>
  <c r="R382" i="1" a="1"/>
  <c r="R382" i="1" s="1"/>
  <c r="R383" i="1" a="1"/>
  <c r="R383" i="1" s="1"/>
  <c r="R384" i="1" a="1"/>
  <c r="R384" i="1"/>
  <c r="R385" i="1" a="1"/>
  <c r="R385" i="1" s="1"/>
  <c r="R386" i="1" a="1"/>
  <c r="R386" i="1" s="1"/>
  <c r="R387" i="1" a="1"/>
  <c r="R387" i="1" s="1"/>
  <c r="R388" i="1" a="1"/>
  <c r="R388" i="1" s="1"/>
  <c r="R389" i="1" a="1"/>
  <c r="R389" i="1" s="1"/>
  <c r="R390" i="1" a="1"/>
  <c r="R390" i="1"/>
  <c r="R391" i="1" a="1"/>
  <c r="R391" i="1" s="1"/>
  <c r="R392" i="1" a="1"/>
  <c r="R392" i="1" s="1"/>
  <c r="R393" i="1" a="1"/>
  <c r="R393" i="1" s="1"/>
  <c r="R394" i="1" a="1"/>
  <c r="R394" i="1" s="1"/>
  <c r="R395" i="1" a="1"/>
  <c r="R395" i="1" s="1"/>
  <c r="R396" i="1" a="1"/>
  <c r="R396" i="1" s="1"/>
  <c r="R397" i="1" a="1"/>
  <c r="R397" i="1" s="1"/>
  <c r="R398" i="1" a="1"/>
  <c r="R398" i="1" s="1"/>
  <c r="R399" i="1" a="1"/>
  <c r="R399" i="1" s="1"/>
  <c r="R400" i="1" a="1"/>
  <c r="R400" i="1" s="1"/>
  <c r="R401" i="1" a="1"/>
  <c r="R401" i="1" s="1"/>
  <c r="R402" i="1" a="1"/>
  <c r="R402" i="1" s="1"/>
  <c r="R403" i="1" a="1"/>
  <c r="R403" i="1" s="1"/>
  <c r="R404" i="1" a="1"/>
  <c r="R404" i="1" s="1"/>
  <c r="R405" i="1" a="1"/>
  <c r="R405" i="1" s="1"/>
  <c r="R406" i="1" a="1"/>
  <c r="R406" i="1" s="1"/>
  <c r="R407" i="1" a="1"/>
  <c r="R407" i="1" s="1"/>
  <c r="R408" i="1" a="1"/>
  <c r="R408" i="1" s="1"/>
  <c r="R409" i="1" a="1"/>
  <c r="R409" i="1" s="1"/>
  <c r="R410" i="1" a="1"/>
  <c r="R410" i="1" s="1"/>
  <c r="R411" i="1" a="1"/>
  <c r="R411" i="1" s="1"/>
  <c r="R412" i="1" a="1"/>
  <c r="R412" i="1" s="1"/>
  <c r="R413" i="1" a="1"/>
  <c r="R413" i="1" s="1"/>
  <c r="R414" i="1" a="1"/>
  <c r="R414" i="1" s="1"/>
  <c r="R415" i="1" a="1"/>
  <c r="R415" i="1" s="1"/>
  <c r="R416" i="1" a="1"/>
  <c r="R416" i="1" s="1"/>
  <c r="R417" i="1" a="1"/>
  <c r="R417" i="1" s="1"/>
  <c r="R418" i="1" a="1"/>
  <c r="R418" i="1" s="1"/>
  <c r="R419" i="1" a="1"/>
  <c r="R419" i="1" s="1"/>
  <c r="R420" i="1" a="1"/>
  <c r="R420" i="1" s="1"/>
  <c r="R421" i="1" a="1"/>
  <c r="R421" i="1" s="1"/>
  <c r="R422" i="1" a="1"/>
  <c r="R422" i="1" s="1"/>
  <c r="R423" i="1" a="1"/>
  <c r="R423" i="1"/>
  <c r="R424" i="1" a="1"/>
  <c r="R424" i="1" s="1"/>
  <c r="R425" i="1" a="1"/>
  <c r="R425" i="1" s="1"/>
  <c r="R426" i="1" a="1"/>
  <c r="R426" i="1" s="1"/>
  <c r="R427" i="1" a="1"/>
  <c r="R427" i="1" s="1"/>
  <c r="R428" i="1" a="1"/>
  <c r="R428" i="1" s="1"/>
  <c r="R429" i="1" a="1"/>
  <c r="R429" i="1" s="1"/>
  <c r="R430" i="1" a="1"/>
  <c r="R430" i="1" s="1"/>
  <c r="R431" i="1" a="1"/>
  <c r="R431" i="1"/>
  <c r="R432" i="1" a="1"/>
  <c r="R432" i="1" s="1"/>
  <c r="R433" i="1" a="1"/>
  <c r="R433" i="1" s="1"/>
  <c r="R434" i="1" a="1"/>
  <c r="R434" i="1" s="1"/>
  <c r="R59" i="1" a="1"/>
  <c r="R59" i="1" s="1"/>
  <c r="R435" i="1" a="1"/>
  <c r="R435" i="1" s="1"/>
  <c r="R436" i="1" a="1"/>
  <c r="R436" i="1" s="1"/>
  <c r="R437" i="1" a="1"/>
  <c r="R437" i="1" s="1"/>
  <c r="R438" i="1" a="1"/>
  <c r="R438" i="1"/>
  <c r="R439" i="1" a="1"/>
  <c r="R439" i="1" s="1"/>
  <c r="R440" i="1" a="1"/>
  <c r="R440" i="1"/>
  <c r="R441" i="1" a="1"/>
  <c r="R441" i="1" s="1"/>
  <c r="R442" i="1" a="1"/>
  <c r="R442" i="1" s="1"/>
  <c r="R443" i="1" a="1"/>
  <c r="R443" i="1" s="1"/>
  <c r="R444" i="1" a="1"/>
  <c r="R444" i="1" s="1"/>
  <c r="R445" i="1" a="1"/>
  <c r="R445" i="1" s="1"/>
  <c r="R446" i="1" a="1"/>
  <c r="R446" i="1"/>
  <c r="R447" i="1" a="1"/>
  <c r="R447" i="1" s="1"/>
  <c r="R448" i="1" a="1"/>
  <c r="R448" i="1" s="1"/>
  <c r="R449" i="1" a="1"/>
  <c r="R449" i="1" s="1"/>
  <c r="R450" i="1" a="1"/>
  <c r="R450" i="1" s="1"/>
  <c r="R451" i="1" a="1"/>
  <c r="R451" i="1" s="1"/>
  <c r="R452" i="1" a="1"/>
  <c r="R452" i="1" s="1"/>
  <c r="R453" i="1" a="1"/>
  <c r="R453" i="1" s="1"/>
  <c r="R454" i="1" a="1"/>
  <c r="R454" i="1"/>
  <c r="R455" i="1" a="1"/>
  <c r="R455" i="1"/>
  <c r="R456" i="1" a="1"/>
  <c r="R456" i="1"/>
  <c r="R457" i="1" a="1"/>
  <c r="R457" i="1" s="1"/>
  <c r="R458" i="1" a="1"/>
  <c r="R458" i="1" s="1"/>
  <c r="R459" i="1" a="1"/>
  <c r="R459" i="1" s="1"/>
  <c r="R460" i="1" a="1"/>
  <c r="R460" i="1" s="1"/>
  <c r="R461" i="1" a="1"/>
  <c r="R461" i="1" s="1"/>
  <c r="R462" i="1" a="1"/>
  <c r="R462" i="1"/>
  <c r="R463" i="1" a="1"/>
  <c r="R463" i="1" s="1"/>
  <c r="R464" i="1" a="1"/>
  <c r="R464" i="1"/>
  <c r="R465" i="1" a="1"/>
  <c r="R465" i="1" s="1"/>
  <c r="R466" i="1" a="1"/>
  <c r="R466" i="1" s="1"/>
  <c r="R467" i="1" a="1"/>
  <c r="R467" i="1" s="1"/>
  <c r="R468" i="1" a="1"/>
  <c r="R468" i="1" s="1"/>
  <c r="R469" i="1" a="1"/>
  <c r="R469" i="1" s="1"/>
  <c r="R470" i="1" a="1"/>
  <c r="R470" i="1" s="1"/>
  <c r="R471" i="1" a="1"/>
  <c r="R471" i="1" s="1"/>
  <c r="R472" i="1" a="1"/>
  <c r="R472" i="1" s="1"/>
  <c r="R473" i="1" a="1"/>
  <c r="R473" i="1" s="1"/>
  <c r="R474" i="1" a="1"/>
  <c r="R474" i="1" s="1"/>
  <c r="R475" i="1" a="1"/>
  <c r="R475" i="1" s="1"/>
  <c r="R476" i="1" a="1"/>
  <c r="R476" i="1" s="1"/>
  <c r="R477" i="1" a="1"/>
  <c r="R477" i="1"/>
  <c r="R478" i="1" a="1"/>
  <c r="R478" i="1" s="1"/>
  <c r="R479" i="1" a="1"/>
  <c r="R479" i="1" s="1"/>
  <c r="R480" i="1" a="1"/>
  <c r="R480" i="1"/>
  <c r="R481" i="1" a="1"/>
  <c r="R481" i="1" s="1"/>
  <c r="R482" i="1" a="1"/>
  <c r="R482" i="1" s="1"/>
  <c r="R483" i="1" a="1"/>
  <c r="R483" i="1" s="1"/>
  <c r="R484" i="1" a="1"/>
  <c r="R484" i="1" s="1"/>
  <c r="R485" i="1" a="1"/>
  <c r="R485" i="1" s="1"/>
  <c r="R486" i="1" a="1"/>
  <c r="R486" i="1"/>
  <c r="R487" i="1" a="1"/>
  <c r="R487" i="1" s="1"/>
  <c r="R488" i="1" a="1"/>
  <c r="R488" i="1"/>
  <c r="R489" i="1" a="1"/>
  <c r="R489" i="1" s="1"/>
  <c r="R490" i="1" a="1"/>
  <c r="R490" i="1" s="1"/>
  <c r="R491" i="1" a="1"/>
  <c r="R491" i="1" s="1"/>
  <c r="R492" i="1" a="1"/>
  <c r="R492" i="1" s="1"/>
  <c r="R493" i="1" a="1"/>
  <c r="R493" i="1" s="1"/>
  <c r="R494" i="1" a="1"/>
  <c r="R494" i="1" s="1"/>
  <c r="R495" i="1" a="1"/>
  <c r="R495" i="1" s="1"/>
  <c r="R496" i="1" a="1"/>
  <c r="R496" i="1" s="1"/>
  <c r="R497" i="1" a="1"/>
  <c r="R497" i="1" s="1"/>
  <c r="R498" i="1" a="1"/>
  <c r="R498" i="1" s="1"/>
  <c r="R499" i="1" a="1"/>
  <c r="R499" i="1" s="1"/>
  <c r="R500" i="1" a="1"/>
  <c r="R500" i="1" s="1"/>
  <c r="R501" i="1" a="1"/>
  <c r="R501" i="1" s="1"/>
  <c r="R502" i="1" a="1"/>
  <c r="R502" i="1"/>
  <c r="R503" i="1" a="1"/>
  <c r="R503" i="1" s="1"/>
  <c r="R504" i="1" a="1"/>
  <c r="R504" i="1" s="1"/>
  <c r="R505" i="1" a="1"/>
  <c r="R505" i="1" s="1"/>
  <c r="R506" i="1" a="1"/>
  <c r="R506" i="1" s="1"/>
  <c r="R507" i="1" a="1"/>
  <c r="R507" i="1" s="1"/>
  <c r="R508" i="1" a="1"/>
  <c r="R508" i="1" s="1"/>
  <c r="R509" i="1" a="1"/>
  <c r="R509" i="1"/>
  <c r="R510" i="1" a="1"/>
  <c r="R510" i="1" s="1"/>
  <c r="R511" i="1" a="1"/>
  <c r="R511" i="1" s="1"/>
  <c r="R512" i="1" a="1"/>
  <c r="R512" i="1"/>
  <c r="R513" i="1" a="1"/>
  <c r="R513" i="1" s="1"/>
  <c r="R514" i="1" a="1"/>
  <c r="R514" i="1" s="1"/>
  <c r="R515" i="1" a="1"/>
  <c r="R515" i="1" s="1"/>
  <c r="R516" i="1" a="1"/>
  <c r="R516" i="1" s="1"/>
  <c r="R517" i="1" a="1"/>
  <c r="R517" i="1" s="1"/>
  <c r="R518" i="1" a="1"/>
  <c r="R518" i="1" s="1"/>
  <c r="R519" i="1" a="1"/>
  <c r="R519" i="1" s="1"/>
  <c r="R520" i="1" a="1"/>
  <c r="R520" i="1" s="1"/>
  <c r="R521" i="1" a="1"/>
  <c r="R521" i="1" s="1"/>
  <c r="R522" i="1" a="1"/>
  <c r="R522" i="1" s="1"/>
  <c r="R523" i="1" a="1"/>
  <c r="R523" i="1" s="1"/>
  <c r="R524" i="1" a="1"/>
  <c r="R524" i="1" s="1"/>
  <c r="R525" i="1" a="1"/>
  <c r="R525" i="1" s="1"/>
  <c r="R526" i="1" a="1"/>
  <c r="R526" i="1" s="1"/>
  <c r="R527" i="1" a="1"/>
  <c r="R527" i="1" s="1"/>
  <c r="R528" i="1" a="1"/>
  <c r="R528" i="1" s="1"/>
  <c r="R529" i="1" a="1"/>
  <c r="R529" i="1" s="1"/>
  <c r="R530" i="1" a="1"/>
  <c r="R530" i="1" s="1"/>
  <c r="R531" i="1" a="1"/>
  <c r="R531" i="1" s="1"/>
  <c r="R532" i="1" a="1"/>
  <c r="R532" i="1" s="1"/>
  <c r="R533" i="1" a="1"/>
  <c r="R533" i="1" s="1"/>
  <c r="R534" i="1" a="1"/>
  <c r="R534" i="1" s="1"/>
  <c r="R535" i="1" a="1"/>
  <c r="R535" i="1" s="1"/>
  <c r="R536" i="1" a="1"/>
  <c r="R536" i="1"/>
  <c r="R537" i="1" a="1"/>
  <c r="R537" i="1" s="1"/>
  <c r="R538" i="1" a="1"/>
  <c r="R538" i="1" s="1"/>
  <c r="R539" i="1" a="1"/>
  <c r="R539" i="1" s="1"/>
  <c r="R540" i="1" a="1"/>
  <c r="R540" i="1" s="1"/>
  <c r="R541" i="1" a="1"/>
  <c r="R541" i="1" s="1"/>
  <c r="R542" i="1" a="1"/>
  <c r="R542" i="1"/>
  <c r="R543" i="1" a="1"/>
  <c r="R543" i="1" s="1"/>
  <c r="R544" i="1" a="1"/>
  <c r="R544" i="1" s="1"/>
  <c r="R545" i="1" a="1"/>
  <c r="R545" i="1" s="1"/>
  <c r="R546" i="1" a="1"/>
  <c r="R546" i="1" s="1"/>
  <c r="R65" i="1" a="1"/>
  <c r="R65" i="1" s="1"/>
  <c r="R547" i="1" a="1"/>
  <c r="R547" i="1" s="1"/>
  <c r="R66" i="1" a="1"/>
  <c r="R66" i="1" s="1"/>
  <c r="R548" i="1" a="1"/>
  <c r="R548" i="1" s="1"/>
  <c r="R549" i="1" a="1"/>
  <c r="R549" i="1" s="1"/>
  <c r="R550" i="1" a="1"/>
  <c r="R550" i="1" s="1"/>
  <c r="R551" i="1" a="1"/>
  <c r="R551" i="1" s="1"/>
  <c r="R552" i="1" a="1"/>
  <c r="R552" i="1" s="1"/>
  <c r="R553" i="1" a="1"/>
  <c r="R553" i="1" s="1"/>
  <c r="R554" i="1" a="1"/>
  <c r="R554" i="1" s="1"/>
  <c r="R555" i="1" a="1"/>
  <c r="R555" i="1" s="1"/>
  <c r="R556" i="1" a="1"/>
  <c r="R556" i="1"/>
  <c r="R557" i="1" a="1"/>
  <c r="R557" i="1" s="1"/>
  <c r="R67" i="1" a="1"/>
  <c r="R67" i="1" s="1"/>
  <c r="R558" i="1" a="1"/>
  <c r="R558" i="1" s="1"/>
  <c r="R559" i="1" a="1"/>
  <c r="R559" i="1" s="1"/>
  <c r="R560" i="1" a="1"/>
  <c r="R560" i="1" s="1"/>
  <c r="R561" i="1" a="1"/>
  <c r="R561" i="1" s="1"/>
  <c r="R562" i="1" a="1"/>
  <c r="R562" i="1" s="1"/>
  <c r="R563" i="1" a="1"/>
  <c r="R563" i="1" s="1"/>
  <c r="R564" i="1" a="1"/>
  <c r="R564" i="1" s="1"/>
  <c r="R565" i="1" a="1"/>
  <c r="R565" i="1" s="1"/>
  <c r="R566" i="1" a="1"/>
  <c r="R566" i="1" s="1"/>
  <c r="R567" i="1" a="1"/>
  <c r="R567" i="1" s="1"/>
  <c r="R568" i="1" a="1"/>
  <c r="R568" i="1" s="1"/>
  <c r="R569" i="1" a="1"/>
  <c r="R569" i="1" s="1"/>
  <c r="R570" i="1" a="1"/>
  <c r="R570" i="1" s="1"/>
  <c r="R571" i="1" a="1"/>
  <c r="R571" i="1" s="1"/>
  <c r="R572" i="1" a="1"/>
  <c r="R572" i="1" s="1"/>
  <c r="R573" i="1" a="1"/>
  <c r="R573" i="1" s="1"/>
  <c r="R574" i="1" a="1"/>
  <c r="R574" i="1" s="1"/>
  <c r="R575" i="1" a="1"/>
  <c r="R575" i="1" s="1"/>
  <c r="R576" i="1" a="1"/>
  <c r="R576" i="1" s="1"/>
  <c r="R577" i="1" a="1"/>
  <c r="R577" i="1" s="1"/>
  <c r="R578" i="1" a="1"/>
  <c r="R578" i="1" s="1"/>
  <c r="R579" i="1" a="1"/>
  <c r="R579" i="1" s="1"/>
  <c r="R580" i="1" a="1"/>
  <c r="R580" i="1" s="1"/>
  <c r="R581" i="1" a="1"/>
  <c r="R581" i="1" s="1"/>
  <c r="R582" i="1" a="1"/>
  <c r="R582" i="1" s="1"/>
  <c r="R583" i="1" a="1"/>
  <c r="R583" i="1" s="1"/>
  <c r="R584" i="1" a="1"/>
  <c r="R584" i="1" s="1"/>
  <c r="R585" i="1" a="1"/>
  <c r="R585" i="1" s="1"/>
  <c r="R586" i="1" a="1"/>
  <c r="R586" i="1" s="1"/>
  <c r="R587" i="1" a="1"/>
  <c r="R587" i="1" s="1"/>
  <c r="R588" i="1" a="1"/>
  <c r="R588" i="1" s="1"/>
  <c r="R589" i="1" a="1"/>
  <c r="R589" i="1" s="1"/>
  <c r="R590" i="1" a="1"/>
  <c r="R590" i="1" s="1"/>
  <c r="R591" i="1" a="1"/>
  <c r="R591" i="1" s="1"/>
  <c r="R592" i="1" a="1"/>
  <c r="R592" i="1" s="1"/>
  <c r="R593" i="1" a="1"/>
  <c r="R593" i="1" s="1"/>
  <c r="R594" i="1" a="1"/>
  <c r="R594" i="1" s="1"/>
  <c r="R595" i="1" a="1"/>
  <c r="R595" i="1" s="1"/>
  <c r="R596" i="1" a="1"/>
  <c r="R596" i="1" s="1"/>
  <c r="R597" i="1" a="1"/>
  <c r="R597" i="1" s="1"/>
  <c r="R598" i="1" a="1"/>
  <c r="R598" i="1" s="1"/>
  <c r="R599" i="1" a="1"/>
  <c r="R599" i="1" s="1"/>
  <c r="R600" i="1" a="1"/>
  <c r="R600" i="1" s="1"/>
  <c r="R601" i="1" a="1"/>
  <c r="R601" i="1" s="1"/>
  <c r="R602" i="1" a="1"/>
  <c r="R602" i="1" s="1"/>
  <c r="R603" i="1" a="1"/>
  <c r="R603" i="1"/>
  <c r="R604" i="1" a="1"/>
  <c r="R604" i="1" s="1"/>
  <c r="R605" i="1" a="1"/>
  <c r="R605" i="1" s="1"/>
  <c r="R606" i="1" a="1"/>
  <c r="R606" i="1" s="1"/>
  <c r="R607" i="1" a="1"/>
  <c r="R607" i="1" s="1"/>
  <c r="R608" i="1" a="1"/>
  <c r="R608" i="1" s="1"/>
  <c r="R609" i="1" a="1"/>
  <c r="R609" i="1" s="1"/>
  <c r="R610" i="1" a="1"/>
  <c r="R610" i="1" s="1"/>
  <c r="R611" i="1" a="1"/>
  <c r="R611" i="1" s="1"/>
  <c r="R612" i="1" a="1"/>
  <c r="R612" i="1" s="1"/>
  <c r="R613" i="1" a="1"/>
  <c r="R613" i="1"/>
  <c r="R614" i="1" a="1"/>
  <c r="R614" i="1" s="1"/>
  <c r="R615" i="1" a="1"/>
  <c r="R615" i="1" s="1"/>
  <c r="R616" i="1" a="1"/>
  <c r="R616" i="1" s="1"/>
  <c r="R617" i="1" a="1"/>
  <c r="R617" i="1" s="1"/>
  <c r="R618" i="1" a="1"/>
  <c r="R618" i="1" s="1"/>
  <c r="R619" i="1" a="1"/>
  <c r="R619" i="1" s="1"/>
  <c r="R620" i="1" a="1"/>
  <c r="R620" i="1" s="1"/>
  <c r="R621" i="1" a="1"/>
  <c r="R621" i="1" s="1"/>
  <c r="R622" i="1" a="1"/>
  <c r="R622" i="1" s="1"/>
  <c r="R623" i="1" a="1"/>
  <c r="R623" i="1" s="1"/>
  <c r="R624" i="1" a="1"/>
  <c r="R624" i="1" s="1"/>
  <c r="R625" i="1" a="1"/>
  <c r="R625" i="1" s="1"/>
  <c r="R626" i="1" a="1"/>
  <c r="R626" i="1" s="1"/>
  <c r="R627" i="1" a="1"/>
  <c r="R627" i="1" s="1"/>
  <c r="R628" i="1" a="1"/>
  <c r="R628" i="1" s="1"/>
  <c r="R629" i="1" a="1"/>
  <c r="R629" i="1" s="1"/>
  <c r="R630" i="1" a="1"/>
  <c r="R630" i="1" s="1"/>
  <c r="R631" i="1" a="1"/>
  <c r="R631" i="1" s="1"/>
  <c r="R632" i="1" a="1"/>
  <c r="R632" i="1" s="1"/>
  <c r="R633" i="1" a="1"/>
  <c r="R633" i="1" s="1"/>
  <c r="R634" i="1" a="1"/>
  <c r="R634" i="1" s="1"/>
  <c r="R635" i="1" a="1"/>
  <c r="R635" i="1" s="1"/>
  <c r="R636" i="1" a="1"/>
  <c r="R636" i="1" s="1"/>
  <c r="R637" i="1" a="1"/>
  <c r="R637" i="1" s="1"/>
  <c r="R638" i="1" a="1"/>
  <c r="R638" i="1" s="1"/>
  <c r="R639" i="1" a="1"/>
  <c r="R639" i="1" s="1"/>
  <c r="R640" i="1" a="1"/>
  <c r="R640" i="1" s="1"/>
  <c r="R641" i="1" a="1"/>
  <c r="R641" i="1" s="1"/>
  <c r="R642" i="1" a="1"/>
  <c r="R642" i="1" s="1"/>
  <c r="R643" i="1" a="1"/>
  <c r="R643" i="1" s="1"/>
  <c r="R644" i="1" a="1"/>
  <c r="R644" i="1" s="1"/>
  <c r="R645" i="1" a="1"/>
  <c r="R645" i="1"/>
  <c r="R646" i="1" a="1"/>
  <c r="R646" i="1" s="1"/>
  <c r="R647" i="1" a="1"/>
  <c r="R647" i="1" s="1"/>
  <c r="R648" i="1" a="1"/>
  <c r="R648" i="1" s="1"/>
  <c r="R649" i="1" a="1"/>
  <c r="R649" i="1" s="1"/>
  <c r="R650" i="1" a="1"/>
  <c r="R650" i="1" s="1"/>
  <c r="R651" i="1" a="1"/>
  <c r="R651" i="1" s="1"/>
  <c r="R652" i="1" a="1"/>
  <c r="R652" i="1" s="1"/>
  <c r="R653" i="1" a="1"/>
  <c r="R653" i="1" s="1"/>
  <c r="R654" i="1" a="1"/>
  <c r="R654" i="1" s="1"/>
  <c r="R655" i="1" a="1"/>
  <c r="R655" i="1" s="1"/>
  <c r="R656" i="1" a="1"/>
  <c r="R656" i="1" s="1"/>
  <c r="R657" i="1" a="1"/>
  <c r="R657" i="1" s="1"/>
  <c r="R658" i="1" a="1"/>
  <c r="R658" i="1" s="1"/>
  <c r="R659" i="1" a="1"/>
  <c r="R659" i="1" s="1"/>
  <c r="R660" i="1" a="1"/>
  <c r="R660" i="1" s="1"/>
  <c r="R661" i="1" a="1"/>
  <c r="R661" i="1" s="1"/>
  <c r="R662" i="1" a="1"/>
  <c r="R662" i="1" s="1"/>
  <c r="R663" i="1" a="1"/>
  <c r="R663" i="1" s="1"/>
  <c r="R664" i="1" a="1"/>
  <c r="R664" i="1" s="1"/>
  <c r="R665" i="1" a="1"/>
  <c r="R665" i="1" s="1"/>
  <c r="R666" i="1" a="1"/>
  <c r="R666" i="1" s="1"/>
  <c r="R667" i="1" a="1"/>
  <c r="R667" i="1"/>
  <c r="R668" i="1" a="1"/>
  <c r="R668" i="1" s="1"/>
  <c r="R669" i="1" a="1"/>
  <c r="R669" i="1" s="1"/>
  <c r="R670" i="1" a="1"/>
  <c r="R670" i="1" s="1"/>
  <c r="R671" i="1" a="1"/>
  <c r="R671" i="1" s="1"/>
  <c r="R672" i="1" a="1"/>
  <c r="R672" i="1" s="1"/>
  <c r="R673" i="1" a="1"/>
  <c r="R673" i="1" s="1"/>
  <c r="R674" i="1" a="1"/>
  <c r="R674" i="1" s="1"/>
  <c r="R675" i="1" a="1"/>
  <c r="R675" i="1" s="1"/>
  <c r="R676" i="1" a="1"/>
  <c r="R676" i="1" s="1"/>
  <c r="R677" i="1" a="1"/>
  <c r="R677" i="1"/>
  <c r="R678" i="1" a="1"/>
  <c r="R678" i="1" s="1"/>
  <c r="R679" i="1" a="1"/>
  <c r="R679" i="1" s="1"/>
  <c r="R680" i="1" a="1"/>
  <c r="R680" i="1" s="1"/>
  <c r="R681" i="1" a="1"/>
  <c r="R681" i="1" s="1"/>
  <c r="R682" i="1" a="1"/>
  <c r="R682" i="1" s="1"/>
  <c r="R683" i="1" a="1"/>
  <c r="R683" i="1" s="1"/>
  <c r="R684" i="1" a="1"/>
  <c r="R684" i="1" s="1"/>
  <c r="R685" i="1" a="1"/>
  <c r="R685" i="1" s="1"/>
  <c r="R686" i="1" a="1"/>
  <c r="R686" i="1" s="1"/>
  <c r="R687" i="1" a="1"/>
  <c r="R687" i="1" s="1"/>
  <c r="R688" i="1" a="1"/>
  <c r="R688" i="1" s="1"/>
  <c r="R689" i="1" a="1"/>
  <c r="R689" i="1" s="1"/>
  <c r="R690" i="1" a="1"/>
  <c r="R690" i="1" s="1"/>
  <c r="R691" i="1" a="1"/>
  <c r="R691" i="1" s="1"/>
  <c r="R692" i="1" a="1"/>
  <c r="R692" i="1" s="1"/>
  <c r="R693" i="1" a="1"/>
  <c r="R693" i="1" s="1"/>
  <c r="R694" i="1" a="1"/>
  <c r="R694" i="1" s="1"/>
  <c r="R695" i="1" a="1"/>
  <c r="R695" i="1"/>
  <c r="R696" i="1" a="1"/>
  <c r="R696" i="1" s="1"/>
  <c r="R697" i="1" a="1"/>
  <c r="R697" i="1" s="1"/>
  <c r="R698" i="1" a="1"/>
  <c r="R698" i="1" s="1"/>
  <c r="R699" i="1" a="1"/>
  <c r="R699" i="1" s="1"/>
  <c r="R700" i="1" a="1"/>
  <c r="R700" i="1" s="1"/>
  <c r="R701" i="1" a="1"/>
  <c r="R701" i="1" s="1"/>
  <c r="R702" i="1" a="1"/>
  <c r="R702" i="1" s="1"/>
  <c r="R703" i="1" a="1"/>
  <c r="R703" i="1"/>
  <c r="R704" i="1" a="1"/>
  <c r="R704" i="1" s="1"/>
  <c r="R705" i="1" a="1"/>
  <c r="R705" i="1" s="1"/>
  <c r="R706" i="1" a="1"/>
  <c r="R706" i="1" s="1"/>
  <c r="R707" i="1" a="1"/>
  <c r="R707" i="1" s="1"/>
  <c r="R708" i="1" a="1"/>
  <c r="R708" i="1" s="1"/>
  <c r="R709" i="1" a="1"/>
  <c r="R709" i="1" s="1"/>
  <c r="R710" i="1" a="1"/>
  <c r="R710" i="1" s="1"/>
  <c r="R711" i="1" a="1"/>
  <c r="R711" i="1" s="1"/>
  <c r="R712" i="1" a="1"/>
  <c r="R712" i="1" s="1"/>
  <c r="R86" i="1" a="1"/>
  <c r="R86" i="1" s="1"/>
  <c r="R713" i="1" a="1"/>
  <c r="R713" i="1" s="1"/>
  <c r="R714" i="1" a="1"/>
  <c r="R714" i="1" s="1"/>
  <c r="R715" i="1" a="1"/>
  <c r="R715" i="1" s="1"/>
  <c r="R716" i="1" a="1"/>
  <c r="R716" i="1" s="1"/>
  <c r="R87" i="1" a="1"/>
  <c r="R87" i="1" s="1"/>
  <c r="R717" i="1" a="1"/>
  <c r="R717" i="1" s="1"/>
  <c r="R718" i="1" a="1"/>
  <c r="R718" i="1" s="1"/>
  <c r="R719" i="1" a="1"/>
  <c r="R719" i="1" s="1"/>
  <c r="R720" i="1" a="1"/>
  <c r="R720" i="1" s="1"/>
  <c r="R721" i="1" a="1"/>
  <c r="R721" i="1" s="1"/>
  <c r="R2" i="1" a="1"/>
  <c r="R2" i="1" s="1"/>
  <c r="R178" i="2" a="1"/>
  <c r="R178" i="2" s="1"/>
  <c r="R3" i="2" a="1"/>
  <c r="R3" i="2" s="1"/>
  <c r="R4" i="2" a="1"/>
  <c r="R4" i="2" s="1"/>
  <c r="R5" i="2" a="1"/>
  <c r="R5" i="2" s="1"/>
  <c r="R6" i="2" a="1"/>
  <c r="R6" i="2" s="1"/>
  <c r="R7" i="2" a="1"/>
  <c r="R7" i="2" s="1"/>
  <c r="R9" i="2" a="1"/>
  <c r="R9" i="2" s="1"/>
  <c r="R10" i="2" a="1"/>
  <c r="R10" i="2" s="1"/>
  <c r="R11" i="2" a="1"/>
  <c r="R11" i="2" s="1"/>
  <c r="R12" i="2" a="1"/>
  <c r="R12" i="2" s="1"/>
  <c r="R13" i="2" a="1"/>
  <c r="R13" i="2" s="1"/>
  <c r="R14" i="2" a="1"/>
  <c r="R14" i="2" s="1"/>
  <c r="R15" i="2" a="1"/>
  <c r="R15" i="2" s="1"/>
  <c r="R16" i="2" a="1"/>
  <c r="R16" i="2" s="1"/>
  <c r="R17" i="2" a="1"/>
  <c r="R17" i="2" s="1"/>
  <c r="R18" i="2" a="1"/>
  <c r="R18" i="2" s="1"/>
  <c r="R19" i="2" a="1"/>
  <c r="R19" i="2" s="1"/>
  <c r="R21" i="2" a="1"/>
  <c r="R21" i="2" s="1"/>
  <c r="R22" i="2" a="1"/>
  <c r="R22" i="2" s="1"/>
  <c r="R23" i="2" a="1"/>
  <c r="R23" i="2" s="1"/>
  <c r="R24" i="2" a="1"/>
  <c r="R24" i="2" s="1"/>
  <c r="R26" i="2" a="1"/>
  <c r="R26" i="2" s="1"/>
  <c r="R27" i="2" a="1"/>
  <c r="R27" i="2" s="1"/>
  <c r="R28" i="2" a="1"/>
  <c r="R28" i="2" s="1"/>
  <c r="R29" i="2" a="1"/>
  <c r="R29" i="2" s="1"/>
  <c r="R30" i="2" a="1"/>
  <c r="R30" i="2" s="1"/>
  <c r="R31" i="2" a="1"/>
  <c r="R31" i="2" s="1"/>
  <c r="R33" i="2" a="1"/>
  <c r="R33" i="2" s="1"/>
  <c r="R34" i="2" a="1"/>
  <c r="R34" i="2" s="1"/>
  <c r="R35" i="2" a="1"/>
  <c r="R35" i="2" s="1"/>
  <c r="R36" i="2" a="1"/>
  <c r="R36" i="2" s="1"/>
  <c r="R37" i="2" a="1"/>
  <c r="R37" i="2" s="1"/>
  <c r="R39" i="2" a="1"/>
  <c r="R39" i="2" s="1"/>
  <c r="R40" i="2" a="1"/>
  <c r="R40" i="2" s="1"/>
  <c r="R41" i="2" a="1"/>
  <c r="R41" i="2" s="1"/>
  <c r="R42" i="2" a="1"/>
  <c r="R42" i="2" s="1"/>
  <c r="R43" i="2" a="1"/>
  <c r="R43" i="2" s="1"/>
  <c r="R44" i="2" a="1"/>
  <c r="R44" i="2" s="1"/>
  <c r="R45" i="2" a="1"/>
  <c r="R45" i="2" s="1"/>
  <c r="R46" i="2" a="1"/>
  <c r="R46" i="2" s="1"/>
  <c r="R47" i="2" a="1"/>
  <c r="R47" i="2" s="1"/>
  <c r="R48" i="2" a="1"/>
  <c r="R48" i="2" s="1"/>
  <c r="R49" i="2" a="1"/>
  <c r="R49" i="2" s="1"/>
  <c r="R50" i="2" a="1"/>
  <c r="R50" i="2" s="1"/>
  <c r="R51" i="2" a="1"/>
  <c r="R51" i="2" s="1"/>
  <c r="R52" i="2" a="1"/>
  <c r="R52" i="2" s="1"/>
  <c r="R53" i="2" a="1"/>
  <c r="R53" i="2" s="1"/>
  <c r="R54" i="2" a="1"/>
  <c r="R54" i="2" s="1"/>
  <c r="R55" i="2" a="1"/>
  <c r="R55" i="2" s="1"/>
  <c r="R56" i="2" a="1"/>
  <c r="R56" i="2" s="1"/>
  <c r="R57" i="2" a="1"/>
  <c r="R57" i="2" s="1"/>
  <c r="R58" i="2" a="1"/>
  <c r="R58" i="2" s="1"/>
  <c r="R60" i="2" a="1"/>
  <c r="R60" i="2" s="1"/>
  <c r="R61" i="2" a="1"/>
  <c r="R61" i="2" s="1"/>
  <c r="R62" i="2" a="1"/>
  <c r="R62" i="2" s="1"/>
  <c r="R63" i="2" a="1"/>
  <c r="R63" i="2" s="1"/>
  <c r="R64" i="2" a="1"/>
  <c r="R64" i="2" s="1"/>
  <c r="R68" i="2" a="1"/>
  <c r="R68" i="2" s="1"/>
  <c r="R69" i="2" a="1"/>
  <c r="R69" i="2" s="1"/>
  <c r="R70" i="2" a="1"/>
  <c r="R70" i="2" s="1"/>
  <c r="R71" i="2" a="1"/>
  <c r="R71" i="2" s="1"/>
  <c r="R72" i="2" a="1"/>
  <c r="R72" i="2" s="1"/>
  <c r="R73" i="2" a="1"/>
  <c r="R73" i="2" s="1"/>
  <c r="R74" i="2" a="1"/>
  <c r="R74" i="2" s="1"/>
  <c r="R75" i="2" a="1"/>
  <c r="R75" i="2" s="1"/>
  <c r="R76" i="2" a="1"/>
  <c r="R76" i="2" s="1"/>
  <c r="R77" i="2" a="1"/>
  <c r="R77" i="2" s="1"/>
  <c r="R78" i="2" a="1"/>
  <c r="R78" i="2" s="1"/>
  <c r="R79" i="2" a="1"/>
  <c r="R79" i="2" s="1"/>
  <c r="R80" i="2" a="1"/>
  <c r="R80" i="2" s="1"/>
  <c r="R81" i="2" a="1"/>
  <c r="R81" i="2" s="1"/>
  <c r="R82" i="2" a="1"/>
  <c r="R82" i="2" s="1"/>
  <c r="R83" i="2" a="1"/>
  <c r="R83" i="2" s="1"/>
  <c r="R84" i="2" a="1"/>
  <c r="R84" i="2" s="1"/>
  <c r="R85" i="2" a="1"/>
  <c r="R85" i="2" s="1"/>
  <c r="R88" i="2" a="1"/>
  <c r="R88" i="2" s="1"/>
  <c r="R89" i="2" a="1"/>
  <c r="R89" i="2" s="1"/>
  <c r="R90" i="2" a="1"/>
  <c r="R90" i="2" s="1"/>
  <c r="R91" i="2" a="1"/>
  <c r="R91" i="2" s="1"/>
  <c r="R92" i="2" a="1"/>
  <c r="R92" i="2" s="1"/>
  <c r="R93" i="2" a="1"/>
  <c r="R93" i="2" s="1"/>
  <c r="R8" i="2" a="1"/>
  <c r="R8" i="2" s="1"/>
  <c r="R94" i="2" a="1"/>
  <c r="R94" i="2" s="1"/>
  <c r="R95" i="2" a="1"/>
  <c r="R95" i="2" s="1"/>
  <c r="R20" i="2" a="1"/>
  <c r="R20" i="2" s="1"/>
  <c r="R96" i="2" a="1"/>
  <c r="R96" i="2" s="1"/>
  <c r="R25" i="2" a="1"/>
  <c r="R25" i="2" s="1"/>
  <c r="R97" i="2" a="1"/>
  <c r="R97" i="2" s="1"/>
  <c r="R98" i="2" a="1"/>
  <c r="R98" i="2" s="1"/>
  <c r="R99" i="2" a="1"/>
  <c r="R99" i="2" s="1"/>
  <c r="R100" i="2" a="1"/>
  <c r="R100" i="2" s="1"/>
  <c r="R101" i="2" a="1"/>
  <c r="R101" i="2" s="1"/>
  <c r="R102" i="2" a="1"/>
  <c r="R102" i="2" s="1"/>
  <c r="R103" i="2" a="1"/>
  <c r="R103" i="2" s="1"/>
  <c r="R104" i="2" a="1"/>
  <c r="R104" i="2" s="1"/>
  <c r="R105" i="2" a="1"/>
  <c r="R105" i="2" s="1"/>
  <c r="R106" i="2" a="1"/>
  <c r="R106" i="2" s="1"/>
  <c r="R107" i="2" a="1"/>
  <c r="R107" i="2" s="1"/>
  <c r="R108" i="2" a="1"/>
  <c r="R108" i="2" s="1"/>
  <c r="R32" i="2" a="1"/>
  <c r="R32" i="2" s="1"/>
  <c r="R38" i="2" a="1"/>
  <c r="R38" i="2" s="1"/>
  <c r="R109" i="2" a="1"/>
  <c r="R109" i="2" s="1"/>
  <c r="R110" i="2" a="1"/>
  <c r="R110" i="2" s="1"/>
  <c r="R111" i="2" a="1"/>
  <c r="R111" i="2" s="1"/>
  <c r="R112" i="2" a="1"/>
  <c r="R112" i="2" s="1"/>
  <c r="R113" i="2" a="1"/>
  <c r="R113" i="2" s="1"/>
  <c r="R114" i="2" a="1"/>
  <c r="R114" i="2" s="1"/>
  <c r="R115" i="2" a="1"/>
  <c r="R115" i="2" s="1"/>
  <c r="R116" i="2" a="1"/>
  <c r="R116" i="2" s="1"/>
  <c r="R117" i="2" a="1"/>
  <c r="R117" i="2" s="1"/>
  <c r="R118" i="2" a="1"/>
  <c r="R118" i="2" s="1"/>
  <c r="R119" i="2" a="1"/>
  <c r="R119" i="2" s="1"/>
  <c r="R120" i="2" a="1"/>
  <c r="R120" i="2" s="1"/>
  <c r="R121" i="2" a="1"/>
  <c r="R121" i="2" s="1"/>
  <c r="R122" i="2" a="1"/>
  <c r="R122" i="2" s="1"/>
  <c r="R123" i="2" a="1"/>
  <c r="R123" i="2" s="1"/>
  <c r="R124" i="2" a="1"/>
  <c r="R124" i="2" s="1"/>
  <c r="R125" i="2" a="1"/>
  <c r="R125" i="2" s="1"/>
  <c r="R126" i="2" a="1"/>
  <c r="R126" i="2" s="1"/>
  <c r="R127" i="2" a="1"/>
  <c r="R127" i="2" s="1"/>
  <c r="R128" i="2" a="1"/>
  <c r="R128" i="2" s="1"/>
  <c r="R129" i="2" a="1"/>
  <c r="R129" i="2" s="1"/>
  <c r="R130" i="2" a="1"/>
  <c r="R130" i="2" s="1"/>
  <c r="R131" i="2" a="1"/>
  <c r="R131" i="2" s="1"/>
  <c r="R132" i="2" a="1"/>
  <c r="R132" i="2" s="1"/>
  <c r="R133" i="2" a="1"/>
  <c r="R133" i="2" s="1"/>
  <c r="R134" i="2" a="1"/>
  <c r="R134" i="2" s="1"/>
  <c r="R135" i="2" a="1"/>
  <c r="R135" i="2" s="1"/>
  <c r="R136" i="2" a="1"/>
  <c r="R136" i="2" s="1"/>
  <c r="R137" i="2" a="1"/>
  <c r="R137" i="2" s="1"/>
  <c r="R138" i="2" a="1"/>
  <c r="R138" i="2" s="1"/>
  <c r="R59" i="2" a="1"/>
  <c r="R59" i="2" s="1"/>
  <c r="R139" i="2" a="1"/>
  <c r="R139" i="2" s="1"/>
  <c r="R140" i="2" a="1"/>
  <c r="R140" i="2" s="1"/>
  <c r="R141" i="2" a="1"/>
  <c r="R141" i="2" s="1"/>
  <c r="R142" i="2" a="1"/>
  <c r="R142" i="2" s="1"/>
  <c r="R143" i="2" a="1"/>
  <c r="R143" i="2" s="1"/>
  <c r="R144" i="2" a="1"/>
  <c r="R144" i="2" s="1"/>
  <c r="R145" i="2" a="1"/>
  <c r="R145" i="2" s="1"/>
  <c r="R65" i="2" a="1"/>
  <c r="R65" i="2" s="1"/>
  <c r="R146" i="2" a="1"/>
  <c r="R146" i="2" s="1"/>
  <c r="R147" i="2" a="1"/>
  <c r="R147" i="2" s="1"/>
  <c r="R66" i="2" a="1"/>
  <c r="R66" i="2" s="1"/>
  <c r="R148" i="2" a="1"/>
  <c r="R148" i="2" s="1"/>
  <c r="R67" i="2" a="1"/>
  <c r="R67" i="2" s="1"/>
  <c r="R149" i="2" a="1"/>
  <c r="R149" i="2" s="1"/>
  <c r="R150" i="2" a="1"/>
  <c r="R150" i="2" s="1"/>
  <c r="R151" i="2" a="1"/>
  <c r="R151" i="2" s="1"/>
  <c r="R152" i="2" a="1"/>
  <c r="R152" i="2" s="1"/>
  <c r="R153" i="2" a="1"/>
  <c r="R153" i="2" s="1"/>
  <c r="R154" i="2" a="1"/>
  <c r="R154" i="2" s="1"/>
  <c r="R155" i="2" a="1"/>
  <c r="R155" i="2" s="1"/>
  <c r="R156" i="2" a="1"/>
  <c r="R156" i="2" s="1"/>
  <c r="R157" i="2" a="1"/>
  <c r="R157" i="2" s="1"/>
  <c r="R158" i="2" a="1"/>
  <c r="R158" i="2" s="1"/>
  <c r="R159" i="2" a="1"/>
  <c r="R159" i="2" s="1"/>
  <c r="R160" i="2" a="1"/>
  <c r="R160" i="2" s="1"/>
  <c r="R161" i="2" a="1"/>
  <c r="R161" i="2" s="1"/>
  <c r="R162" i="2" a="1"/>
  <c r="R162" i="2" s="1"/>
  <c r="R163" i="2" a="1"/>
  <c r="R163" i="2" s="1"/>
  <c r="R164" i="2" a="1"/>
  <c r="R164" i="2" s="1"/>
  <c r="R165" i="2" a="1"/>
  <c r="R165" i="2" s="1"/>
  <c r="R166" i="2" a="1"/>
  <c r="R166" i="2" s="1"/>
  <c r="R167" i="2" a="1"/>
  <c r="R167" i="2" s="1"/>
  <c r="R168" i="2" a="1"/>
  <c r="R168" i="2" s="1"/>
  <c r="R169" i="2" a="1"/>
  <c r="R169" i="2" s="1"/>
  <c r="R170" i="2" a="1"/>
  <c r="R170" i="2" s="1"/>
  <c r="R171" i="2" a="1"/>
  <c r="R171" i="2" s="1"/>
  <c r="R172" i="2" a="1"/>
  <c r="R172" i="2" s="1"/>
  <c r="R173" i="2" a="1"/>
  <c r="R173" i="2" s="1"/>
  <c r="R174" i="2" a="1"/>
  <c r="R174" i="2" s="1"/>
  <c r="R175" i="2" a="1"/>
  <c r="R175" i="2" s="1"/>
  <c r="R176" i="2" a="1"/>
  <c r="R176" i="2" s="1"/>
  <c r="R177" i="2" a="1"/>
  <c r="R177" i="2" s="1"/>
  <c r="R86" i="2" a="1"/>
  <c r="R86" i="2" s="1"/>
  <c r="R87" i="2" a="1"/>
  <c r="R87" i="2" s="1"/>
  <c r="R2" i="2" a="1"/>
  <c r="R2" i="2" s="1"/>
  <c r="U3" i="1"/>
  <c r="U4" i="1"/>
  <c r="U5" i="1"/>
  <c r="U6" i="1"/>
  <c r="U7" i="1"/>
  <c r="U9" i="1"/>
  <c r="U10" i="1"/>
  <c r="U11" i="1"/>
  <c r="U12" i="1"/>
  <c r="U13" i="1"/>
  <c r="U14" i="1"/>
  <c r="U15" i="1"/>
  <c r="U16" i="1"/>
  <c r="U17" i="1"/>
  <c r="U18" i="1"/>
  <c r="U19" i="1"/>
  <c r="U21" i="1"/>
  <c r="U22" i="1"/>
  <c r="U23" i="1"/>
  <c r="U24" i="1"/>
  <c r="U26" i="1"/>
  <c r="U27" i="1"/>
  <c r="U28" i="1"/>
  <c r="U29" i="1"/>
  <c r="U30" i="1"/>
  <c r="U31" i="1"/>
  <c r="U33" i="1"/>
  <c r="U34" i="1"/>
  <c r="U35" i="1"/>
  <c r="U36" i="1"/>
  <c r="U37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60" i="1"/>
  <c r="U61" i="1"/>
  <c r="U62" i="1"/>
  <c r="U63" i="1"/>
  <c r="U64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8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20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5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32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38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59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65" i="1"/>
  <c r="U547" i="1"/>
  <c r="U66" i="1"/>
  <c r="U548" i="1"/>
  <c r="U549" i="1"/>
  <c r="U550" i="1"/>
  <c r="U551" i="1"/>
  <c r="U552" i="1"/>
  <c r="U553" i="1"/>
  <c r="U554" i="1"/>
  <c r="U555" i="1"/>
  <c r="U556" i="1"/>
  <c r="U557" i="1"/>
  <c r="U6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86" i="1"/>
  <c r="U713" i="1"/>
  <c r="U714" i="1"/>
  <c r="U715" i="1"/>
  <c r="U716" i="1"/>
  <c r="U87" i="1"/>
  <c r="U717" i="1"/>
  <c r="U718" i="1"/>
  <c r="U719" i="1"/>
  <c r="U720" i="1"/>
  <c r="U721" i="1"/>
  <c r="U2" i="1"/>
  <c r="U3" i="2"/>
  <c r="U4" i="2"/>
  <c r="U5" i="2"/>
  <c r="U6" i="2"/>
  <c r="U7" i="2"/>
  <c r="U9" i="2"/>
  <c r="U10" i="2"/>
  <c r="U11" i="2"/>
  <c r="U12" i="2"/>
  <c r="U13" i="2"/>
  <c r="U14" i="2"/>
  <c r="U15" i="2"/>
  <c r="U16" i="2"/>
  <c r="U17" i="2"/>
  <c r="U18" i="2"/>
  <c r="U19" i="2"/>
  <c r="U21" i="2"/>
  <c r="U22" i="2"/>
  <c r="U23" i="2"/>
  <c r="U24" i="2"/>
  <c r="U26" i="2"/>
  <c r="U27" i="2"/>
  <c r="U28" i="2"/>
  <c r="U29" i="2"/>
  <c r="U30" i="2"/>
  <c r="U31" i="2"/>
  <c r="U33" i="2"/>
  <c r="U34" i="2"/>
  <c r="U35" i="2"/>
  <c r="U36" i="2"/>
  <c r="U37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60" i="2"/>
  <c r="U61" i="2"/>
  <c r="U62" i="2"/>
  <c r="U63" i="2"/>
  <c r="U64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8" i="2"/>
  <c r="U89" i="2"/>
  <c r="U90" i="2"/>
  <c r="U91" i="2"/>
  <c r="U92" i="2"/>
  <c r="U93" i="2"/>
  <c r="U8" i="2"/>
  <c r="U94" i="2"/>
  <c r="U95" i="2"/>
  <c r="U20" i="2"/>
  <c r="U96" i="2"/>
  <c r="U25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32" i="2"/>
  <c r="U3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59" i="2"/>
  <c r="U139" i="2"/>
  <c r="U140" i="2"/>
  <c r="U141" i="2"/>
  <c r="U142" i="2"/>
  <c r="U143" i="2"/>
  <c r="U144" i="2"/>
  <c r="U145" i="2"/>
  <c r="U65" i="2"/>
  <c r="U146" i="2"/>
  <c r="U147" i="2"/>
  <c r="U66" i="2"/>
  <c r="U148" i="2"/>
  <c r="U67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86" i="2"/>
  <c r="U87" i="2"/>
  <c r="U178" i="2"/>
  <c r="U2" i="2"/>
  <c r="N3" i="2" a="1"/>
  <c r="N3" i="2" s="1"/>
  <c r="N5" i="2" a="1"/>
  <c r="N5" i="2" s="1"/>
  <c r="N7" i="2" a="1"/>
  <c r="N7" i="2" s="1"/>
  <c r="N12" i="2" a="1"/>
  <c r="N12" i="2" s="1"/>
  <c r="N16" i="2" a="1"/>
  <c r="N16" i="2" s="1"/>
  <c r="N21" i="2" a="1"/>
  <c r="N21" i="2" s="1"/>
  <c r="N26" i="2" a="1"/>
  <c r="N26" i="2" s="1"/>
  <c r="N28" i="2" a="1"/>
  <c r="N28" i="2" s="1"/>
  <c r="N30" i="2" a="1"/>
  <c r="N30" i="2" s="1"/>
  <c r="N35" i="2" a="1"/>
  <c r="N35" i="2" s="1"/>
  <c r="N37" i="2" a="1"/>
  <c r="N37" i="2" s="1"/>
  <c r="N40" i="2" a="1"/>
  <c r="N40" i="2" s="1"/>
  <c r="N44" i="2" a="1"/>
  <c r="N44" i="2" s="1"/>
  <c r="N48" i="2" a="1"/>
  <c r="N48" i="2" s="1"/>
  <c r="N52" i="2" a="1"/>
  <c r="N52" i="2" s="1"/>
  <c r="N56" i="2" a="1"/>
  <c r="N56" i="2" s="1"/>
  <c r="N57" i="2" a="1"/>
  <c r="N57" i="2" s="1"/>
  <c r="N58" i="2" a="1"/>
  <c r="N58" i="2" s="1"/>
  <c r="N60" i="2" a="1"/>
  <c r="N60" i="2" s="1"/>
  <c r="N61" i="2" a="1"/>
  <c r="N61" i="2" s="1"/>
  <c r="N62" i="2" a="1"/>
  <c r="N62" i="2" s="1"/>
  <c r="N63" i="2" a="1"/>
  <c r="N63" i="2" s="1"/>
  <c r="N64" i="2" a="1"/>
  <c r="N64" i="2" s="1"/>
  <c r="N68" i="2" a="1"/>
  <c r="N68" i="2" s="1"/>
  <c r="N69" i="2" a="1"/>
  <c r="N69" i="2" s="1"/>
  <c r="N70" i="2" a="1"/>
  <c r="N70" i="2" s="1"/>
  <c r="N71" i="2" a="1"/>
  <c r="N71" i="2" s="1"/>
  <c r="N72" i="2" a="1"/>
  <c r="N72" i="2" s="1"/>
  <c r="N73" i="2" a="1"/>
  <c r="N73" i="2" s="1"/>
  <c r="N74" i="2" a="1"/>
  <c r="N74" i="2" s="1"/>
  <c r="N76" i="2" a="1"/>
  <c r="N76" i="2" s="1"/>
  <c r="N80" i="2" a="1"/>
  <c r="N80" i="2" s="1"/>
  <c r="N82" i="2" a="1"/>
  <c r="N82" i="2" s="1"/>
  <c r="N84" i="2" a="1"/>
  <c r="N84" i="2" s="1"/>
  <c r="N90" i="2" a="1"/>
  <c r="N90" i="2" s="1"/>
  <c r="N91" i="2" a="1"/>
  <c r="N91" i="2" s="1"/>
  <c r="N92" i="2" a="1"/>
  <c r="N92" i="2" s="1"/>
  <c r="N8" i="2" a="1"/>
  <c r="N8" i="2" s="1"/>
  <c r="N95" i="2" a="1"/>
  <c r="N95" i="2" s="1"/>
  <c r="N96" i="2" a="1"/>
  <c r="N96" i="2" s="1"/>
  <c r="N97" i="2" a="1"/>
  <c r="N97" i="2" s="1"/>
  <c r="N99" i="2" a="1"/>
  <c r="N99" i="2" s="1"/>
  <c r="N101" i="2" a="1"/>
  <c r="N101" i="2" s="1"/>
  <c r="N103" i="2" a="1"/>
  <c r="N103" i="2" s="1"/>
  <c r="N104" i="2" a="1"/>
  <c r="N104" i="2" s="1"/>
  <c r="N105" i="2" a="1"/>
  <c r="N105" i="2" s="1"/>
  <c r="N107" i="2" a="1"/>
  <c r="N107" i="2" s="1"/>
  <c r="N32" i="2" a="1"/>
  <c r="N32" i="2" s="1"/>
  <c r="N109" i="2" a="1"/>
  <c r="N109" i="2" s="1"/>
  <c r="N111" i="2" a="1"/>
  <c r="N111" i="2" s="1"/>
  <c r="N113" i="2" a="1"/>
  <c r="N113" i="2" s="1"/>
  <c r="N115" i="2" a="1"/>
  <c r="N115" i="2" s="1"/>
  <c r="N117" i="2" a="1"/>
  <c r="N117" i="2" s="1"/>
  <c r="N118" i="2" a="1"/>
  <c r="N118" i="2" s="1"/>
  <c r="N119" i="2" a="1"/>
  <c r="N119" i="2" s="1"/>
  <c r="N121" i="2" a="1"/>
  <c r="N121" i="2" s="1"/>
  <c r="N123" i="2" a="1"/>
  <c r="N123" i="2" s="1"/>
  <c r="N125" i="2" a="1"/>
  <c r="N125" i="2" s="1"/>
  <c r="N127" i="2" a="1"/>
  <c r="N127" i="2" s="1"/>
  <c r="N129" i="2" a="1"/>
  <c r="N129" i="2" s="1"/>
  <c r="N131" i="2" a="1"/>
  <c r="N131" i="2" s="1"/>
  <c r="N133" i="2" a="1"/>
  <c r="N133" i="2" s="1"/>
  <c r="N134" i="2" a="1"/>
  <c r="N134" i="2" s="1"/>
  <c r="N135" i="2" a="1"/>
  <c r="N135" i="2" s="1"/>
  <c r="N137" i="2" a="1"/>
  <c r="N137" i="2" s="1"/>
  <c r="N140" i="2" a="1"/>
  <c r="N140" i="2" s="1"/>
  <c r="N142" i="2" a="1"/>
  <c r="N142" i="2" s="1"/>
  <c r="N144" i="2" a="1"/>
  <c r="N144" i="2" s="1"/>
  <c r="N147" i="2" a="1"/>
  <c r="N147" i="2" s="1"/>
  <c r="N66" i="2" a="1"/>
  <c r="N66" i="2" s="1"/>
  <c r="N148" i="2" a="1"/>
  <c r="N148" i="2" s="1"/>
  <c r="N149" i="2" a="1"/>
  <c r="N149" i="2" s="1"/>
  <c r="N151" i="2" a="1"/>
  <c r="N151" i="2" s="1"/>
  <c r="N153" i="2" a="1"/>
  <c r="N153" i="2" s="1"/>
  <c r="N155" i="2" a="1"/>
  <c r="N155" i="2" s="1"/>
  <c r="N157" i="2" a="1"/>
  <c r="N157" i="2" s="1"/>
  <c r="N159" i="2" a="1"/>
  <c r="N159" i="2" s="1"/>
  <c r="N161" i="2" a="1"/>
  <c r="N161" i="2" s="1"/>
  <c r="N162" i="2" a="1"/>
  <c r="N162" i="2" s="1"/>
  <c r="N163" i="2" a="1"/>
  <c r="N163" i="2" s="1"/>
  <c r="N165" i="2" a="1"/>
  <c r="N165" i="2" s="1"/>
  <c r="N167" i="2" a="1"/>
  <c r="N167" i="2" s="1"/>
  <c r="N169" i="2" a="1"/>
  <c r="N169" i="2" s="1"/>
  <c r="N171" i="2" a="1"/>
  <c r="N171" i="2" s="1"/>
  <c r="N173" i="2" a="1"/>
  <c r="N173" i="2" s="1"/>
  <c r="N175" i="2" a="1"/>
  <c r="N175" i="2" s="1"/>
  <c r="N177" i="2" a="1"/>
  <c r="N177" i="2" s="1"/>
  <c r="Q3" i="2"/>
  <c r="Q4" i="2"/>
  <c r="Q5" i="2"/>
  <c r="Q6" i="2"/>
  <c r="Q7" i="2"/>
  <c r="Q9" i="2"/>
  <c r="Q10" i="2"/>
  <c r="Q11" i="2"/>
  <c r="Q12" i="2"/>
  <c r="Q13" i="2"/>
  <c r="Q14" i="2"/>
  <c r="Q15" i="2"/>
  <c r="Q16" i="2"/>
  <c r="Q17" i="2"/>
  <c r="Q18" i="2"/>
  <c r="Q19" i="2"/>
  <c r="Q21" i="2"/>
  <c r="Q22" i="2"/>
  <c r="Q23" i="2"/>
  <c r="Q24" i="2"/>
  <c r="Q26" i="2"/>
  <c r="Q27" i="2"/>
  <c r="Q28" i="2"/>
  <c r="Q29" i="2"/>
  <c r="Q30" i="2"/>
  <c r="Q31" i="2"/>
  <c r="Q33" i="2"/>
  <c r="Q34" i="2"/>
  <c r="Q35" i="2"/>
  <c r="Q36" i="2"/>
  <c r="Q37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60" i="2"/>
  <c r="Q61" i="2"/>
  <c r="Q62" i="2"/>
  <c r="Q63" i="2"/>
  <c r="Q64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8" i="2"/>
  <c r="Q89" i="2"/>
  <c r="Q90" i="2"/>
  <c r="Q91" i="2"/>
  <c r="Q92" i="2"/>
  <c r="Q93" i="2"/>
  <c r="Q8" i="2"/>
  <c r="Q94" i="2"/>
  <c r="Q95" i="2"/>
  <c r="Q20" i="2"/>
  <c r="Q96" i="2"/>
  <c r="Q25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32" i="2"/>
  <c r="Q3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59" i="2"/>
  <c r="Q139" i="2"/>
  <c r="Q140" i="2"/>
  <c r="Q141" i="2"/>
  <c r="Q142" i="2"/>
  <c r="Q143" i="2"/>
  <c r="Q144" i="2"/>
  <c r="Q145" i="2"/>
  <c r="Q65" i="2"/>
  <c r="Q146" i="2"/>
  <c r="Q147" i="2"/>
  <c r="Q66" i="2"/>
  <c r="Q148" i="2"/>
  <c r="Q67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86" i="2"/>
  <c r="Q87" i="2"/>
  <c r="Q178" i="2"/>
  <c r="Q2" i="2"/>
  <c r="Q3" i="1"/>
  <c r="Q4" i="1"/>
  <c r="Q5" i="1"/>
  <c r="Q6" i="1"/>
  <c r="Q7" i="1"/>
  <c r="Q9" i="1"/>
  <c r="Q10" i="1"/>
  <c r="Q11" i="1"/>
  <c r="Q12" i="1"/>
  <c r="Q13" i="1"/>
  <c r="Q14" i="1"/>
  <c r="Q15" i="1"/>
  <c r="Q16" i="1"/>
  <c r="Q17" i="1"/>
  <c r="Q18" i="1"/>
  <c r="Q19" i="1"/>
  <c r="Q21" i="1"/>
  <c r="Q22" i="1"/>
  <c r="Q23" i="1"/>
  <c r="Q24" i="1"/>
  <c r="Q26" i="1"/>
  <c r="Q27" i="1"/>
  <c r="Q28" i="1"/>
  <c r="Q29" i="1"/>
  <c r="Q30" i="1"/>
  <c r="Q31" i="1"/>
  <c r="Q33" i="1"/>
  <c r="Q34" i="1"/>
  <c r="Q35" i="1"/>
  <c r="Q36" i="1"/>
  <c r="Q37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60" i="1"/>
  <c r="Q61" i="1"/>
  <c r="Q62" i="1"/>
  <c r="Q63" i="1"/>
  <c r="Q64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8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20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5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32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38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59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65" i="1"/>
  <c r="Q547" i="1"/>
  <c r="Q66" i="1"/>
  <c r="Q548" i="1"/>
  <c r="Q549" i="1"/>
  <c r="Q550" i="1"/>
  <c r="Q551" i="1"/>
  <c r="Q552" i="1"/>
  <c r="Q553" i="1"/>
  <c r="Q554" i="1"/>
  <c r="Q555" i="1"/>
  <c r="Q556" i="1"/>
  <c r="Q557" i="1"/>
  <c r="Q6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86" i="1"/>
  <c r="Q713" i="1"/>
  <c r="Q714" i="1"/>
  <c r="Q715" i="1"/>
  <c r="Q716" i="1"/>
  <c r="Q87" i="1"/>
  <c r="Q717" i="1"/>
  <c r="Q718" i="1"/>
  <c r="Q719" i="1"/>
  <c r="Q720" i="1"/>
  <c r="Q721" i="1"/>
  <c r="Q2" i="1"/>
  <c r="N118" i="1" a="1"/>
  <c r="N118" i="1" s="1"/>
  <c r="N125" i="1"/>
  <c r="N145" i="1" a="1"/>
  <c r="N145" i="1" s="1"/>
  <c r="N147" i="1" a="1"/>
  <c r="N147" i="1" s="1"/>
  <c r="N192" i="1" a="1"/>
  <c r="N192" i="1" s="1"/>
  <c r="N200" i="1" a="1"/>
  <c r="N200" i="1" s="1"/>
  <c r="N207" i="1" a="1"/>
  <c r="N207" i="1" s="1"/>
  <c r="N211" i="1" a="1"/>
  <c r="N211" i="1" s="1"/>
  <c r="N247" i="1" a="1"/>
  <c r="N247" i="1" s="1"/>
  <c r="N251" i="1" a="1"/>
  <c r="N251" i="1" s="1"/>
  <c r="N254" i="1" a="1"/>
  <c r="N254" i="1" s="1"/>
  <c r="N259" i="1" a="1"/>
  <c r="N259" i="1" s="1"/>
  <c r="N263" i="1" a="1"/>
  <c r="N263" i="1" s="1"/>
  <c r="N265" i="1" a="1"/>
  <c r="N265" i="1" s="1"/>
  <c r="N273" i="1" a="1"/>
  <c r="N273" i="1" s="1"/>
  <c r="N278" i="1" a="1"/>
  <c r="N278" i="1" s="1"/>
  <c r="N282" i="1" a="1"/>
  <c r="N282" i="1" s="1"/>
  <c r="N285" i="1" a="1"/>
  <c r="N285" i="1" s="1"/>
  <c r="N291" i="1" a="1"/>
  <c r="N291" i="1" s="1"/>
  <c r="N293" i="1" a="1"/>
  <c r="N293" i="1" s="1"/>
  <c r="N297" i="1" a="1"/>
  <c r="N297" i="1" s="1"/>
  <c r="N301" i="1" a="1"/>
  <c r="N301" i="1" s="1"/>
  <c r="N309" i="1" a="1"/>
  <c r="N309" i="1" s="1"/>
  <c r="N313" i="1" a="1"/>
  <c r="N313" i="1" s="1"/>
  <c r="N317" i="1" a="1"/>
  <c r="N317" i="1" s="1"/>
  <c r="N321" i="1" a="1"/>
  <c r="N321" i="1" s="1"/>
  <c r="N327" i="1" a="1"/>
  <c r="N327" i="1" s="1"/>
  <c r="N329" i="1" a="1"/>
  <c r="N329" i="1" s="1"/>
  <c r="N331" i="1" a="1"/>
  <c r="N331" i="1" s="1"/>
  <c r="N333" i="1" a="1"/>
  <c r="N333" i="1" s="1"/>
  <c r="N337" i="1" a="1"/>
  <c r="N337" i="1" s="1"/>
  <c r="N341" i="1" a="1"/>
  <c r="N341" i="1" s="1"/>
  <c r="N344" i="1"/>
  <c r="N345" i="1" a="1"/>
  <c r="N345" i="1" s="1"/>
  <c r="N349" i="1" a="1"/>
  <c r="N349" i="1" s="1"/>
  <c r="N352" i="1" a="1"/>
  <c r="N352" i="1" s="1"/>
  <c r="N353" i="1" a="1"/>
  <c r="N353" i="1" s="1"/>
  <c r="N357" i="1" a="1"/>
  <c r="N357" i="1" s="1"/>
  <c r="N360" i="1" a="1"/>
  <c r="N360" i="1" s="1"/>
  <c r="N361" i="1" a="1"/>
  <c r="N361" i="1" s="1"/>
  <c r="N365" i="1" a="1"/>
  <c r="N365" i="1" s="1"/>
  <c r="N368" i="1" a="1"/>
  <c r="N368" i="1" s="1"/>
  <c r="N369" i="1" a="1"/>
  <c r="N369" i="1" s="1"/>
  <c r="N373" i="1" a="1"/>
  <c r="N373" i="1" s="1"/>
  <c r="N376" i="1" a="1"/>
  <c r="N376" i="1" s="1"/>
  <c r="N383" i="1" a="1"/>
  <c r="N383" i="1" s="1"/>
  <c r="N391" i="1" a="1"/>
  <c r="N391" i="1" s="1"/>
  <c r="N393" i="1" a="1"/>
  <c r="N393" i="1" s="1"/>
  <c r="N395" i="1" a="1"/>
  <c r="N395" i="1" s="1"/>
  <c r="N397" i="1" a="1"/>
  <c r="N397" i="1" s="1"/>
  <c r="N401" i="1" a="1"/>
  <c r="N401" i="1" s="1"/>
  <c r="N405" i="1" a="1"/>
  <c r="N405" i="1" s="1"/>
  <c r="N409" i="1" a="1"/>
  <c r="N409" i="1" s="1"/>
  <c r="N413" i="1" a="1"/>
  <c r="N413" i="1" s="1"/>
  <c r="N417" i="1" a="1"/>
  <c r="N417" i="1" s="1"/>
  <c r="N421" i="1" a="1"/>
  <c r="N421" i="1" s="1"/>
  <c r="N425" i="1" a="1"/>
  <c r="N425" i="1" s="1"/>
  <c r="N429" i="1" a="1"/>
  <c r="N429" i="1" s="1"/>
  <c r="N433" i="1" a="1"/>
  <c r="N433" i="1" s="1"/>
  <c r="N436" i="1" a="1"/>
  <c r="N436" i="1" s="1"/>
  <c r="N439" i="1"/>
  <c r="N440" i="1" a="1"/>
  <c r="N440" i="1" s="1"/>
  <c r="N444" i="1" a="1"/>
  <c r="N444" i="1" s="1"/>
  <c r="N447" i="1" a="1"/>
  <c r="N447" i="1" s="1"/>
  <c r="N448" i="1" a="1"/>
  <c r="N448" i="1" s="1"/>
  <c r="N452" i="1" a="1"/>
  <c r="N452" i="1" s="1"/>
  <c r="N455" i="1" a="1"/>
  <c r="N455" i="1" s="1"/>
  <c r="N462" i="1" a="1"/>
  <c r="N462" i="1" s="1"/>
  <c r="N464" i="1" a="1"/>
  <c r="N464" i="1" s="1"/>
  <c r="N466" i="1" a="1"/>
  <c r="N466" i="1" s="1"/>
  <c r="N468" i="1" a="1"/>
  <c r="N468" i="1" s="1"/>
  <c r="N472" i="1" a="1"/>
  <c r="N472" i="1" s="1"/>
  <c r="N476" i="1" a="1"/>
  <c r="N476" i="1" s="1"/>
  <c r="N480" i="1" a="1"/>
  <c r="N480" i="1" s="1"/>
  <c r="N484" i="1" a="1"/>
  <c r="N484" i="1" s="1"/>
  <c r="N488" i="1" a="1"/>
  <c r="N488" i="1" s="1"/>
  <c r="N492" i="1" a="1"/>
  <c r="N492" i="1" s="1"/>
  <c r="N496" i="1" a="1"/>
  <c r="N496" i="1" s="1"/>
  <c r="N500" i="1" a="1"/>
  <c r="N500" i="1" s="1"/>
  <c r="N503" i="1"/>
  <c r="N504" i="1" a="1"/>
  <c r="N504" i="1" s="1"/>
  <c r="N508" i="1" a="1"/>
  <c r="N508" i="1" s="1"/>
  <c r="N511" i="1" a="1"/>
  <c r="N511" i="1" s="1"/>
  <c r="N512" i="1" a="1"/>
  <c r="N512" i="1" s="1"/>
  <c r="N516" i="1" a="1"/>
  <c r="N516" i="1" s="1"/>
  <c r="N519" i="1" a="1"/>
  <c r="N519" i="1" s="1"/>
  <c r="N523" i="1" a="1"/>
  <c r="N523" i="1" s="1"/>
  <c r="N528" i="1" a="1"/>
  <c r="N528" i="1" s="1"/>
  <c r="N532" i="1" a="1"/>
  <c r="N532" i="1" s="1"/>
  <c r="N536" i="1" a="1"/>
  <c r="N536" i="1" s="1"/>
  <c r="N538" i="1" a="1"/>
  <c r="N538" i="1" s="1"/>
  <c r="N540" i="1" a="1"/>
  <c r="N540" i="1" s="1"/>
  <c r="N544" i="1" a="1"/>
  <c r="N544" i="1" s="1"/>
  <c r="N547" i="1" a="1"/>
  <c r="N547" i="1" s="1"/>
  <c r="N550" i="1" a="1"/>
  <c r="N550" i="1" s="1"/>
  <c r="N552" i="1" a="1"/>
  <c r="N552" i="1" s="1"/>
  <c r="N554" i="1" a="1"/>
  <c r="N554" i="1" s="1"/>
  <c r="N67" i="1" a="1"/>
  <c r="N67" i="1" s="1"/>
  <c r="N561" i="1" a="1"/>
  <c r="N561" i="1" s="1"/>
  <c r="N565" i="1" a="1"/>
  <c r="N565" i="1" s="1"/>
  <c r="N569" i="1" a="1"/>
  <c r="N569" i="1" s="1"/>
  <c r="N572" i="1" a="1"/>
  <c r="N572" i="1" s="1"/>
  <c r="N573" i="1" a="1"/>
  <c r="N573" i="1" s="1"/>
  <c r="N577" i="1" a="1"/>
  <c r="N577" i="1" s="1"/>
  <c r="N581" i="1" a="1"/>
  <c r="N581" i="1" s="1"/>
  <c r="N585" i="1" a="1"/>
  <c r="N585" i="1" s="1"/>
  <c r="N587" i="1" a="1"/>
  <c r="N587" i="1" s="1"/>
  <c r="N591" i="1" a="1"/>
  <c r="N591" i="1" s="1"/>
  <c r="N596" i="1" a="1"/>
  <c r="N596" i="1" s="1"/>
  <c r="N597" i="1" a="1"/>
  <c r="N597" i="1" s="1"/>
  <c r="N601" i="1" a="1"/>
  <c r="N601" i="1" s="1"/>
  <c r="N605" i="1" a="1"/>
  <c r="N605" i="1" s="1"/>
  <c r="N609" i="1" a="1"/>
  <c r="N609" i="1" s="1"/>
  <c r="N611" i="1" a="1"/>
  <c r="N611" i="1" s="1"/>
  <c r="N613" i="1" a="1"/>
  <c r="N613" i="1" s="1"/>
  <c r="N617" i="1" a="1"/>
  <c r="N617" i="1" s="1"/>
  <c r="N621" i="1" a="1"/>
  <c r="N621" i="1" s="1"/>
  <c r="N625" i="1" a="1"/>
  <c r="N625" i="1" s="1"/>
  <c r="N627" i="1" a="1"/>
  <c r="N627" i="1" s="1"/>
  <c r="N629" i="1" a="1"/>
  <c r="N629" i="1" s="1"/>
  <c r="N632" i="1" a="1"/>
  <c r="N632" i="1" s="1"/>
  <c r="N633" i="1" a="1"/>
  <c r="N633" i="1" s="1"/>
  <c r="N637" i="1" a="1"/>
  <c r="N637" i="1" s="1"/>
  <c r="N641" i="1" a="1"/>
  <c r="N641" i="1" s="1"/>
  <c r="N645" i="1" a="1"/>
  <c r="N645" i="1" s="1"/>
  <c r="N647" i="1" a="1"/>
  <c r="N647" i="1" s="1"/>
  <c r="N649" i="1" a="1"/>
  <c r="N649" i="1" s="1"/>
  <c r="N652" i="1" a="1"/>
  <c r="N652" i="1" s="1"/>
  <c r="N656" i="1" a="1"/>
  <c r="N656" i="1" s="1"/>
  <c r="N659" i="1" a="1"/>
  <c r="N659" i="1" s="1"/>
  <c r="N663" i="1" a="1"/>
  <c r="N663" i="1" s="1"/>
  <c r="N667" i="1" a="1"/>
  <c r="N667" i="1" s="1"/>
  <c r="N672" i="1" a="1"/>
  <c r="N672" i="1" s="1"/>
  <c r="N675" i="1" a="1"/>
  <c r="N675" i="1" s="1"/>
  <c r="N679" i="1" a="1"/>
  <c r="N679" i="1" s="1"/>
  <c r="N683" i="1" a="1"/>
  <c r="N683" i="1" s="1"/>
  <c r="N687" i="1" a="1"/>
  <c r="N687" i="1" s="1"/>
  <c r="N689" i="1" a="1"/>
  <c r="N689" i="1" s="1"/>
  <c r="N692" i="1" a="1"/>
  <c r="N692" i="1" s="1"/>
  <c r="N693" i="1" a="1"/>
  <c r="N693" i="1" s="1"/>
  <c r="N696" i="1" a="1"/>
  <c r="N696" i="1" s="1"/>
  <c r="N697" i="1" a="1"/>
  <c r="N697" i="1" s="1"/>
  <c r="N699" i="1" a="1"/>
  <c r="N699" i="1" s="1"/>
  <c r="N700" i="1" a="1"/>
  <c r="N700" i="1" s="1"/>
  <c r="N703" i="1" a="1"/>
  <c r="N703" i="1" s="1"/>
  <c r="N705" i="1" a="1"/>
  <c r="N705" i="1" s="1"/>
  <c r="N707" i="1" a="1"/>
  <c r="N707" i="1" s="1"/>
  <c r="N709" i="1" a="1"/>
  <c r="N709" i="1" s="1"/>
  <c r="N711" i="1"/>
  <c r="N86" i="1" a="1"/>
  <c r="N86" i="1" s="1"/>
  <c r="N714" i="1" a="1"/>
  <c r="N714" i="1"/>
  <c r="N717" i="1" a="1"/>
  <c r="N717" i="1"/>
  <c r="N719" i="1" a="1"/>
  <c r="N719" i="1" s="1"/>
  <c r="N721" i="1" a="1"/>
  <c r="N721" i="1" s="1"/>
  <c r="K721" i="1"/>
  <c r="K720" i="1"/>
  <c r="N720" i="1" s="1" a="1"/>
  <c r="N720" i="1" s="1"/>
  <c r="K719" i="1"/>
  <c r="K718" i="1"/>
  <c r="N718" i="1" s="1" a="1"/>
  <c r="N718" i="1" s="1"/>
  <c r="K717" i="1"/>
  <c r="K87" i="1"/>
  <c r="N87" i="1" s="1" a="1"/>
  <c r="N87" i="1" s="1"/>
  <c r="K716" i="1"/>
  <c r="N716" i="1" s="1" a="1"/>
  <c r="N716" i="1" s="1"/>
  <c r="K715" i="1"/>
  <c r="N715" i="1" s="1" a="1"/>
  <c r="N715" i="1" s="1"/>
  <c r="K714" i="1"/>
  <c r="K713" i="1"/>
  <c r="N713" i="1" s="1" a="1"/>
  <c r="N713" i="1" s="1"/>
  <c r="K86" i="1"/>
  <c r="K712" i="1"/>
  <c r="N712" i="1" s="1" a="1"/>
  <c r="N712" i="1" s="1"/>
  <c r="K711" i="1"/>
  <c r="N711" i="1" s="1" a="1"/>
  <c r="K710" i="1"/>
  <c r="N710" i="1" s="1" a="1"/>
  <c r="N710" i="1" s="1"/>
  <c r="K709" i="1"/>
  <c r="K708" i="1"/>
  <c r="N708" i="1" s="1" a="1"/>
  <c r="N708" i="1" s="1"/>
  <c r="K707" i="1"/>
  <c r="K706" i="1"/>
  <c r="N706" i="1" s="1" a="1"/>
  <c r="N706" i="1" s="1"/>
  <c r="K705" i="1"/>
  <c r="K704" i="1"/>
  <c r="N704" i="1" s="1" a="1"/>
  <c r="N704" i="1" s="1"/>
  <c r="K703" i="1"/>
  <c r="K702" i="1"/>
  <c r="N702" i="1" s="1" a="1"/>
  <c r="N702" i="1" s="1"/>
  <c r="K701" i="1"/>
  <c r="N701" i="1" s="1" a="1"/>
  <c r="N701" i="1" s="1"/>
  <c r="K700" i="1"/>
  <c r="K699" i="1"/>
  <c r="K698" i="1"/>
  <c r="N698" i="1" s="1" a="1"/>
  <c r="N698" i="1" s="1"/>
  <c r="K697" i="1"/>
  <c r="K696" i="1"/>
  <c r="K695" i="1"/>
  <c r="N695" i="1" s="1" a="1"/>
  <c r="N695" i="1" s="1"/>
  <c r="K694" i="1"/>
  <c r="N694" i="1" s="1" a="1"/>
  <c r="N694" i="1" s="1"/>
  <c r="K693" i="1"/>
  <c r="K692" i="1"/>
  <c r="K691" i="1"/>
  <c r="N691" i="1" s="1" a="1"/>
  <c r="N691" i="1" s="1"/>
  <c r="K690" i="1"/>
  <c r="N690" i="1" s="1" a="1"/>
  <c r="N690" i="1" s="1"/>
  <c r="K689" i="1"/>
  <c r="K688" i="1"/>
  <c r="N688" i="1" s="1" a="1"/>
  <c r="N688" i="1" s="1"/>
  <c r="K687" i="1"/>
  <c r="K686" i="1"/>
  <c r="N686" i="1" s="1" a="1"/>
  <c r="N686" i="1" s="1"/>
  <c r="K685" i="1"/>
  <c r="N685" i="1" s="1" a="1"/>
  <c r="N685" i="1" s="1"/>
  <c r="K684" i="1"/>
  <c r="N684" i="1" s="1" a="1"/>
  <c r="N684" i="1" s="1"/>
  <c r="K683" i="1"/>
  <c r="K682" i="1"/>
  <c r="N682" i="1" s="1" a="1"/>
  <c r="N682" i="1" s="1"/>
  <c r="K681" i="1"/>
  <c r="N681" i="1" s="1" a="1"/>
  <c r="N681" i="1" s="1"/>
  <c r="K680" i="1"/>
  <c r="N680" i="1" s="1" a="1"/>
  <c r="N680" i="1" s="1"/>
  <c r="K679" i="1"/>
  <c r="K678" i="1"/>
  <c r="N678" i="1" s="1" a="1"/>
  <c r="N678" i="1" s="1"/>
  <c r="K677" i="1"/>
  <c r="N677" i="1" s="1" a="1"/>
  <c r="N677" i="1" s="1"/>
  <c r="K676" i="1"/>
  <c r="N676" i="1" s="1" a="1"/>
  <c r="N676" i="1" s="1"/>
  <c r="K675" i="1"/>
  <c r="K674" i="1"/>
  <c r="N674" i="1" s="1" a="1"/>
  <c r="N674" i="1" s="1"/>
  <c r="K673" i="1"/>
  <c r="N673" i="1" s="1" a="1"/>
  <c r="N673" i="1" s="1"/>
  <c r="K672" i="1"/>
  <c r="K671" i="1"/>
  <c r="N671" i="1" s="1" a="1"/>
  <c r="N671" i="1" s="1"/>
  <c r="K670" i="1"/>
  <c r="N670" i="1" s="1" a="1"/>
  <c r="N670" i="1" s="1"/>
  <c r="K669" i="1"/>
  <c r="N669" i="1" s="1" a="1"/>
  <c r="N669" i="1" s="1"/>
  <c r="K668" i="1"/>
  <c r="N668" i="1" s="1" a="1"/>
  <c r="N668" i="1" s="1"/>
  <c r="K667" i="1"/>
  <c r="K666" i="1"/>
  <c r="N666" i="1" s="1" a="1"/>
  <c r="N666" i="1" s="1"/>
  <c r="K665" i="1"/>
  <c r="N665" i="1" s="1" a="1"/>
  <c r="N665" i="1" s="1"/>
  <c r="K664" i="1"/>
  <c r="N664" i="1" s="1" a="1"/>
  <c r="N664" i="1" s="1"/>
  <c r="K663" i="1"/>
  <c r="K662" i="1"/>
  <c r="N662" i="1" s="1" a="1"/>
  <c r="N662" i="1" s="1"/>
  <c r="K661" i="1"/>
  <c r="N661" i="1" s="1" a="1"/>
  <c r="N661" i="1" s="1"/>
  <c r="K660" i="1"/>
  <c r="N660" i="1" s="1" a="1"/>
  <c r="N660" i="1" s="1"/>
  <c r="K659" i="1"/>
  <c r="K658" i="1"/>
  <c r="N658" i="1" s="1" a="1"/>
  <c r="N658" i="1" s="1"/>
  <c r="K657" i="1"/>
  <c r="N657" i="1" s="1" a="1"/>
  <c r="N657" i="1" s="1"/>
  <c r="K656" i="1"/>
  <c r="K655" i="1"/>
  <c r="N655" i="1" s="1" a="1"/>
  <c r="N655" i="1" s="1"/>
  <c r="K654" i="1"/>
  <c r="N654" i="1" s="1" a="1"/>
  <c r="N654" i="1" s="1"/>
  <c r="K653" i="1"/>
  <c r="N653" i="1" s="1" a="1"/>
  <c r="N653" i="1" s="1"/>
  <c r="K652" i="1"/>
  <c r="K651" i="1"/>
  <c r="N651" i="1" s="1" a="1"/>
  <c r="N651" i="1" s="1"/>
  <c r="K650" i="1"/>
  <c r="N650" i="1" s="1" a="1"/>
  <c r="N650" i="1" s="1"/>
  <c r="K649" i="1"/>
  <c r="K648" i="1"/>
  <c r="N648" i="1" s="1" a="1"/>
  <c r="N648" i="1" s="1"/>
  <c r="K647" i="1"/>
  <c r="K646" i="1"/>
  <c r="N646" i="1" s="1" a="1"/>
  <c r="N646" i="1" s="1"/>
  <c r="K645" i="1"/>
  <c r="K644" i="1"/>
  <c r="N644" i="1" s="1" a="1"/>
  <c r="N644" i="1" s="1"/>
  <c r="K643" i="1"/>
  <c r="N643" i="1" s="1" a="1"/>
  <c r="N643" i="1" s="1"/>
  <c r="K642" i="1"/>
  <c r="N642" i="1" s="1" a="1"/>
  <c r="N642" i="1" s="1"/>
  <c r="K641" i="1"/>
  <c r="K640" i="1"/>
  <c r="N640" i="1" s="1" a="1"/>
  <c r="N640" i="1" s="1"/>
  <c r="K639" i="1"/>
  <c r="N639" i="1" s="1" a="1"/>
  <c r="N639" i="1" s="1"/>
  <c r="K638" i="1"/>
  <c r="N638" i="1" s="1" a="1"/>
  <c r="N638" i="1" s="1"/>
  <c r="K637" i="1"/>
  <c r="K636" i="1"/>
  <c r="N636" i="1" s="1" a="1"/>
  <c r="N636" i="1" s="1"/>
  <c r="K635" i="1"/>
  <c r="N635" i="1" s="1" a="1"/>
  <c r="N635" i="1" s="1"/>
  <c r="K634" i="1"/>
  <c r="N634" i="1" s="1" a="1"/>
  <c r="N634" i="1" s="1"/>
  <c r="K633" i="1"/>
  <c r="K632" i="1"/>
  <c r="K631" i="1"/>
  <c r="N631" i="1" s="1" a="1"/>
  <c r="N631" i="1" s="1"/>
  <c r="K630" i="1"/>
  <c r="N630" i="1" s="1" a="1"/>
  <c r="N630" i="1" s="1"/>
  <c r="K629" i="1"/>
  <c r="K628" i="1"/>
  <c r="N628" i="1" s="1" a="1"/>
  <c r="N628" i="1" s="1"/>
  <c r="K627" i="1"/>
  <c r="K626" i="1"/>
  <c r="N626" i="1" s="1" a="1"/>
  <c r="N626" i="1" s="1"/>
  <c r="K625" i="1"/>
  <c r="K624" i="1"/>
  <c r="N624" i="1" s="1" a="1"/>
  <c r="N624" i="1" s="1"/>
  <c r="K623" i="1"/>
  <c r="N623" i="1" s="1" a="1"/>
  <c r="N623" i="1" s="1"/>
  <c r="K622" i="1"/>
  <c r="N622" i="1" s="1" a="1"/>
  <c r="N622" i="1" s="1"/>
  <c r="K621" i="1"/>
  <c r="K620" i="1"/>
  <c r="N620" i="1" s="1" a="1"/>
  <c r="N620" i="1" s="1"/>
  <c r="K619" i="1"/>
  <c r="N619" i="1" s="1" a="1"/>
  <c r="N619" i="1" s="1"/>
  <c r="K618" i="1"/>
  <c r="N618" i="1" s="1" a="1"/>
  <c r="N618" i="1" s="1"/>
  <c r="K617" i="1"/>
  <c r="K616" i="1"/>
  <c r="N616" i="1" s="1" a="1"/>
  <c r="N616" i="1" s="1"/>
  <c r="K615" i="1"/>
  <c r="N615" i="1" s="1" a="1"/>
  <c r="N615" i="1" s="1"/>
  <c r="K614" i="1"/>
  <c r="N614" i="1" s="1" a="1"/>
  <c r="N614" i="1" s="1"/>
  <c r="K613" i="1"/>
  <c r="K612" i="1"/>
  <c r="N612" i="1" s="1" a="1"/>
  <c r="N612" i="1" s="1"/>
  <c r="K611" i="1"/>
  <c r="K610" i="1"/>
  <c r="N610" i="1" s="1" a="1"/>
  <c r="N610" i="1" s="1"/>
  <c r="K609" i="1"/>
  <c r="K608" i="1"/>
  <c r="N608" i="1" s="1" a="1"/>
  <c r="N608" i="1" s="1"/>
  <c r="K607" i="1"/>
  <c r="N607" i="1" s="1" a="1"/>
  <c r="N607" i="1" s="1"/>
  <c r="K606" i="1"/>
  <c r="N606" i="1" s="1" a="1"/>
  <c r="N606" i="1" s="1"/>
  <c r="K605" i="1"/>
  <c r="K604" i="1"/>
  <c r="N604" i="1" s="1" a="1"/>
  <c r="N604" i="1" s="1"/>
  <c r="K603" i="1"/>
  <c r="N603" i="1" s="1" a="1"/>
  <c r="N603" i="1" s="1"/>
  <c r="K602" i="1"/>
  <c r="N602" i="1" s="1" a="1"/>
  <c r="N602" i="1" s="1"/>
  <c r="K601" i="1"/>
  <c r="K600" i="1"/>
  <c r="N600" i="1" s="1" a="1"/>
  <c r="N600" i="1" s="1"/>
  <c r="K599" i="1"/>
  <c r="N599" i="1" s="1" a="1"/>
  <c r="N599" i="1" s="1"/>
  <c r="K598" i="1"/>
  <c r="N598" i="1" s="1" a="1"/>
  <c r="N598" i="1" s="1"/>
  <c r="K597" i="1"/>
  <c r="K596" i="1"/>
  <c r="K595" i="1"/>
  <c r="N595" i="1" s="1" a="1"/>
  <c r="N595" i="1" s="1"/>
  <c r="K594" i="1"/>
  <c r="N594" i="1" s="1" a="1"/>
  <c r="N594" i="1" s="1"/>
  <c r="K593" i="1"/>
  <c r="N593" i="1" s="1" a="1"/>
  <c r="N593" i="1" s="1"/>
  <c r="K592" i="1"/>
  <c r="N592" i="1" s="1" a="1"/>
  <c r="N592" i="1" s="1"/>
  <c r="K591" i="1"/>
  <c r="K590" i="1"/>
  <c r="N590" i="1" s="1" a="1"/>
  <c r="N590" i="1" s="1"/>
  <c r="K589" i="1"/>
  <c r="N589" i="1" s="1" a="1"/>
  <c r="N589" i="1" s="1"/>
  <c r="K588" i="1"/>
  <c r="N588" i="1" s="1" a="1"/>
  <c r="N588" i="1" s="1"/>
  <c r="K587" i="1"/>
  <c r="K586" i="1"/>
  <c r="N586" i="1" s="1" a="1"/>
  <c r="N586" i="1" s="1"/>
  <c r="K585" i="1"/>
  <c r="K584" i="1"/>
  <c r="N584" i="1" s="1" a="1"/>
  <c r="N584" i="1" s="1"/>
  <c r="K583" i="1"/>
  <c r="N583" i="1" s="1" a="1"/>
  <c r="N583" i="1" s="1"/>
  <c r="K582" i="1"/>
  <c r="N582" i="1" s="1" a="1"/>
  <c r="N582" i="1" s="1"/>
  <c r="K581" i="1"/>
  <c r="K580" i="1"/>
  <c r="N580" i="1" s="1" a="1"/>
  <c r="N580" i="1" s="1"/>
  <c r="K579" i="1"/>
  <c r="N579" i="1" s="1" a="1"/>
  <c r="N579" i="1" s="1"/>
  <c r="K578" i="1"/>
  <c r="N578" i="1" s="1" a="1"/>
  <c r="N578" i="1" s="1"/>
  <c r="K577" i="1"/>
  <c r="K576" i="1"/>
  <c r="N576" i="1" s="1" a="1"/>
  <c r="N576" i="1" s="1"/>
  <c r="K575" i="1"/>
  <c r="N575" i="1" s="1" a="1"/>
  <c r="N575" i="1" s="1"/>
  <c r="K574" i="1"/>
  <c r="N574" i="1" s="1" a="1"/>
  <c r="N574" i="1" s="1"/>
  <c r="K573" i="1"/>
  <c r="K572" i="1"/>
  <c r="K571" i="1"/>
  <c r="N571" i="1" s="1" a="1"/>
  <c r="N571" i="1" s="1"/>
  <c r="K570" i="1"/>
  <c r="N570" i="1" s="1" a="1"/>
  <c r="N570" i="1" s="1"/>
  <c r="K569" i="1"/>
  <c r="K568" i="1"/>
  <c r="N568" i="1" s="1" a="1"/>
  <c r="N568" i="1" s="1"/>
  <c r="K567" i="1"/>
  <c r="N567" i="1" s="1" a="1"/>
  <c r="N567" i="1" s="1"/>
  <c r="K566" i="1"/>
  <c r="N566" i="1" s="1" a="1"/>
  <c r="N566" i="1" s="1"/>
  <c r="K565" i="1"/>
  <c r="K564" i="1"/>
  <c r="N564" i="1" s="1" a="1"/>
  <c r="N564" i="1" s="1"/>
  <c r="K563" i="1"/>
  <c r="N563" i="1" s="1" a="1"/>
  <c r="N563" i="1" s="1"/>
  <c r="K562" i="1"/>
  <c r="N562" i="1" s="1" a="1"/>
  <c r="N562" i="1" s="1"/>
  <c r="K561" i="1"/>
  <c r="K560" i="1"/>
  <c r="N560" i="1" s="1" a="1"/>
  <c r="N560" i="1" s="1"/>
  <c r="K559" i="1"/>
  <c r="N559" i="1" s="1" a="1"/>
  <c r="N559" i="1" s="1"/>
  <c r="K558" i="1"/>
  <c r="N558" i="1" s="1" a="1"/>
  <c r="N558" i="1" s="1"/>
  <c r="K67" i="1"/>
  <c r="K557" i="1"/>
  <c r="N557" i="1" s="1" a="1"/>
  <c r="N557" i="1" s="1"/>
  <c r="K556" i="1"/>
  <c r="N556" i="1" s="1" a="1"/>
  <c r="N556" i="1" s="1"/>
  <c r="K555" i="1"/>
  <c r="N555" i="1" s="1" a="1"/>
  <c r="N555" i="1" s="1"/>
  <c r="K554" i="1"/>
  <c r="K553" i="1"/>
  <c r="N553" i="1" s="1" a="1"/>
  <c r="N553" i="1" s="1"/>
  <c r="K552" i="1"/>
  <c r="K551" i="1"/>
  <c r="N551" i="1" s="1" a="1"/>
  <c r="N551" i="1" s="1"/>
  <c r="K550" i="1"/>
  <c r="K549" i="1"/>
  <c r="N549" i="1" s="1" a="1"/>
  <c r="N549" i="1" s="1"/>
  <c r="K548" i="1"/>
  <c r="N548" i="1" s="1" a="1"/>
  <c r="N548" i="1" s="1"/>
  <c r="K66" i="1"/>
  <c r="N66" i="1" s="1" a="1"/>
  <c r="N66" i="1" s="1"/>
  <c r="K547" i="1"/>
  <c r="K65" i="1"/>
  <c r="N65" i="1" s="1" a="1"/>
  <c r="N65" i="1" s="1"/>
  <c r="K546" i="1"/>
  <c r="N546" i="1" s="1" a="1"/>
  <c r="N546" i="1" s="1"/>
  <c r="K545" i="1"/>
  <c r="N545" i="1" s="1" a="1"/>
  <c r="N545" i="1" s="1"/>
  <c r="K544" i="1"/>
  <c r="K543" i="1"/>
  <c r="N543" i="1" s="1" a="1"/>
  <c r="N543" i="1" s="1"/>
  <c r="K542" i="1"/>
  <c r="N542" i="1" s="1" a="1"/>
  <c r="N542" i="1" s="1"/>
  <c r="K541" i="1"/>
  <c r="N541" i="1" s="1" a="1"/>
  <c r="N541" i="1" s="1"/>
  <c r="K540" i="1"/>
  <c r="K539" i="1"/>
  <c r="N539" i="1" s="1" a="1"/>
  <c r="N539" i="1" s="1"/>
  <c r="K538" i="1"/>
  <c r="K537" i="1"/>
  <c r="N537" i="1" s="1" a="1"/>
  <c r="N537" i="1" s="1"/>
  <c r="K536" i="1"/>
  <c r="K535" i="1"/>
  <c r="N535" i="1" s="1" a="1"/>
  <c r="N535" i="1" s="1"/>
  <c r="K534" i="1"/>
  <c r="N534" i="1" s="1" a="1"/>
  <c r="N534" i="1" s="1"/>
  <c r="K533" i="1"/>
  <c r="N533" i="1" s="1" a="1"/>
  <c r="N533" i="1" s="1"/>
  <c r="K532" i="1"/>
  <c r="K531" i="1"/>
  <c r="N531" i="1" s="1" a="1"/>
  <c r="N531" i="1" s="1"/>
  <c r="K530" i="1"/>
  <c r="N530" i="1" s="1" a="1"/>
  <c r="N530" i="1" s="1"/>
  <c r="K529" i="1"/>
  <c r="N529" i="1" s="1" a="1"/>
  <c r="N529" i="1" s="1"/>
  <c r="K528" i="1"/>
  <c r="K527" i="1"/>
  <c r="N527" i="1" s="1" a="1"/>
  <c r="N527" i="1" s="1"/>
  <c r="K526" i="1"/>
  <c r="N526" i="1" s="1" a="1"/>
  <c r="N526" i="1" s="1"/>
  <c r="K525" i="1"/>
  <c r="N525" i="1" s="1" a="1"/>
  <c r="N525" i="1" s="1"/>
  <c r="K524" i="1"/>
  <c r="N524" i="1" s="1" a="1"/>
  <c r="N524" i="1" s="1"/>
  <c r="K523" i="1"/>
  <c r="K522" i="1"/>
  <c r="N522" i="1" s="1" a="1"/>
  <c r="N522" i="1" s="1"/>
  <c r="K521" i="1"/>
  <c r="N521" i="1" s="1" a="1"/>
  <c r="N521" i="1" s="1"/>
  <c r="K520" i="1"/>
  <c r="N520" i="1" s="1" a="1"/>
  <c r="N520" i="1" s="1"/>
  <c r="K519" i="1"/>
  <c r="K518" i="1"/>
  <c r="N518" i="1" s="1" a="1"/>
  <c r="N518" i="1" s="1"/>
  <c r="K517" i="1"/>
  <c r="N517" i="1" s="1" a="1"/>
  <c r="N517" i="1" s="1"/>
  <c r="K516" i="1"/>
  <c r="K515" i="1"/>
  <c r="N515" i="1" s="1" a="1"/>
  <c r="N515" i="1" s="1"/>
  <c r="K514" i="1"/>
  <c r="N514" i="1" s="1" a="1"/>
  <c r="N514" i="1" s="1"/>
  <c r="K513" i="1"/>
  <c r="N513" i="1" s="1" a="1"/>
  <c r="N513" i="1" s="1"/>
  <c r="K512" i="1"/>
  <c r="K511" i="1"/>
  <c r="K510" i="1"/>
  <c r="N510" i="1" s="1" a="1"/>
  <c r="N510" i="1" s="1"/>
  <c r="K509" i="1"/>
  <c r="N509" i="1" s="1" a="1"/>
  <c r="N509" i="1" s="1"/>
  <c r="K508" i="1"/>
  <c r="K507" i="1"/>
  <c r="N507" i="1" s="1" a="1"/>
  <c r="N507" i="1" s="1"/>
  <c r="K506" i="1"/>
  <c r="N506" i="1" s="1" a="1"/>
  <c r="N506" i="1" s="1"/>
  <c r="K505" i="1"/>
  <c r="N505" i="1" s="1" a="1"/>
  <c r="N505" i="1" s="1"/>
  <c r="K504" i="1"/>
  <c r="K503" i="1"/>
  <c r="N503" i="1" s="1" a="1"/>
  <c r="K502" i="1"/>
  <c r="N502" i="1" s="1" a="1"/>
  <c r="N502" i="1" s="1"/>
  <c r="K501" i="1"/>
  <c r="N501" i="1" s="1" a="1"/>
  <c r="N501" i="1" s="1"/>
  <c r="K500" i="1"/>
  <c r="K499" i="1"/>
  <c r="N499" i="1" s="1" a="1"/>
  <c r="N499" i="1" s="1"/>
  <c r="K498" i="1"/>
  <c r="N498" i="1" s="1" a="1"/>
  <c r="N498" i="1" s="1"/>
  <c r="K497" i="1"/>
  <c r="N497" i="1" s="1" a="1"/>
  <c r="N497" i="1" s="1"/>
  <c r="K496" i="1"/>
  <c r="K495" i="1"/>
  <c r="N495" i="1" s="1" a="1"/>
  <c r="N495" i="1" s="1"/>
  <c r="K494" i="1"/>
  <c r="N494" i="1" s="1" a="1"/>
  <c r="N494" i="1" s="1"/>
  <c r="K493" i="1"/>
  <c r="N493" i="1" s="1" a="1"/>
  <c r="N493" i="1" s="1"/>
  <c r="K492" i="1"/>
  <c r="K491" i="1"/>
  <c r="N491" i="1" s="1" a="1"/>
  <c r="N491" i="1" s="1"/>
  <c r="K490" i="1"/>
  <c r="N490" i="1" s="1" a="1"/>
  <c r="N490" i="1" s="1"/>
  <c r="K489" i="1"/>
  <c r="N489" i="1" s="1" a="1"/>
  <c r="N489" i="1" s="1"/>
  <c r="K488" i="1"/>
  <c r="K487" i="1"/>
  <c r="N487" i="1" s="1" a="1"/>
  <c r="N487" i="1" s="1"/>
  <c r="K486" i="1"/>
  <c r="N486" i="1" s="1" a="1"/>
  <c r="N486" i="1" s="1"/>
  <c r="K485" i="1"/>
  <c r="N485" i="1" s="1" a="1"/>
  <c r="N485" i="1" s="1"/>
  <c r="K484" i="1"/>
  <c r="K483" i="1"/>
  <c r="N483" i="1" s="1" a="1"/>
  <c r="N483" i="1" s="1"/>
  <c r="K482" i="1"/>
  <c r="N482" i="1" s="1" a="1"/>
  <c r="N482" i="1" s="1"/>
  <c r="K481" i="1"/>
  <c r="N481" i="1" s="1" a="1"/>
  <c r="N481" i="1" s="1"/>
  <c r="K480" i="1"/>
  <c r="K479" i="1"/>
  <c r="N479" i="1" s="1" a="1"/>
  <c r="N479" i="1" s="1"/>
  <c r="K478" i="1"/>
  <c r="N478" i="1" s="1" a="1"/>
  <c r="N478" i="1" s="1"/>
  <c r="K477" i="1"/>
  <c r="N477" i="1" s="1" a="1"/>
  <c r="N477" i="1" s="1"/>
  <c r="K476" i="1"/>
  <c r="K475" i="1"/>
  <c r="N475" i="1" s="1" a="1"/>
  <c r="N475" i="1" s="1"/>
  <c r="K474" i="1"/>
  <c r="N474" i="1" s="1" a="1"/>
  <c r="N474" i="1" s="1"/>
  <c r="K473" i="1"/>
  <c r="N473" i="1" s="1" a="1"/>
  <c r="N473" i="1" s="1"/>
  <c r="K472" i="1"/>
  <c r="K471" i="1"/>
  <c r="N471" i="1" s="1" a="1"/>
  <c r="N471" i="1" s="1"/>
  <c r="K470" i="1"/>
  <c r="N470" i="1" s="1" a="1"/>
  <c r="N470" i="1" s="1"/>
  <c r="K469" i="1"/>
  <c r="N469" i="1" s="1" a="1"/>
  <c r="N469" i="1" s="1"/>
  <c r="K468" i="1"/>
  <c r="K467" i="1"/>
  <c r="N467" i="1" s="1" a="1"/>
  <c r="N467" i="1" s="1"/>
  <c r="K466" i="1"/>
  <c r="K465" i="1"/>
  <c r="N465" i="1" s="1" a="1"/>
  <c r="N465" i="1" s="1"/>
  <c r="K464" i="1"/>
  <c r="K463" i="1"/>
  <c r="N463" i="1" s="1" a="1"/>
  <c r="N463" i="1" s="1"/>
  <c r="K462" i="1"/>
  <c r="K461" i="1"/>
  <c r="N461" i="1" s="1" a="1"/>
  <c r="N461" i="1" s="1"/>
  <c r="K460" i="1"/>
  <c r="N460" i="1" s="1" a="1"/>
  <c r="N460" i="1" s="1"/>
  <c r="K459" i="1"/>
  <c r="N459" i="1" s="1" a="1"/>
  <c r="N459" i="1" s="1"/>
  <c r="K458" i="1"/>
  <c r="N458" i="1" s="1" a="1"/>
  <c r="N458" i="1" s="1"/>
  <c r="K457" i="1"/>
  <c r="N457" i="1" s="1" a="1"/>
  <c r="N457" i="1" s="1"/>
  <c r="K456" i="1"/>
  <c r="N456" i="1" s="1" a="1"/>
  <c r="N456" i="1" s="1"/>
  <c r="K455" i="1"/>
  <c r="K454" i="1"/>
  <c r="N454" i="1" s="1" a="1"/>
  <c r="N454" i="1" s="1"/>
  <c r="K453" i="1"/>
  <c r="N453" i="1" s="1" a="1"/>
  <c r="N453" i="1" s="1"/>
  <c r="K452" i="1"/>
  <c r="K451" i="1"/>
  <c r="N451" i="1" s="1" a="1"/>
  <c r="N451" i="1" s="1"/>
  <c r="K450" i="1"/>
  <c r="N450" i="1" s="1" a="1"/>
  <c r="N450" i="1" s="1"/>
  <c r="K449" i="1"/>
  <c r="N449" i="1" s="1" a="1"/>
  <c r="N449" i="1" s="1"/>
  <c r="K448" i="1"/>
  <c r="K447" i="1"/>
  <c r="K446" i="1"/>
  <c r="N446" i="1" s="1" a="1"/>
  <c r="N446" i="1" s="1"/>
  <c r="K445" i="1"/>
  <c r="N445" i="1" s="1" a="1"/>
  <c r="N445" i="1" s="1"/>
  <c r="K444" i="1"/>
  <c r="K443" i="1"/>
  <c r="N443" i="1" s="1" a="1"/>
  <c r="N443" i="1" s="1"/>
  <c r="K442" i="1"/>
  <c r="N442" i="1" s="1" a="1"/>
  <c r="N442" i="1" s="1"/>
  <c r="K441" i="1"/>
  <c r="N441" i="1" s="1" a="1"/>
  <c r="N441" i="1" s="1"/>
  <c r="K440" i="1"/>
  <c r="K439" i="1"/>
  <c r="N439" i="1" s="1" a="1"/>
  <c r="K438" i="1"/>
  <c r="N438" i="1" s="1" a="1"/>
  <c r="N438" i="1" s="1"/>
  <c r="K437" i="1"/>
  <c r="N437" i="1" s="1" a="1"/>
  <c r="N437" i="1" s="1"/>
  <c r="K436" i="1"/>
  <c r="K435" i="1"/>
  <c r="N435" i="1" s="1" a="1"/>
  <c r="N435" i="1" s="1"/>
  <c r="K59" i="1"/>
  <c r="N59" i="1" s="1" a="1"/>
  <c r="N59" i="1" s="1"/>
  <c r="K434" i="1"/>
  <c r="N434" i="1" s="1" a="1"/>
  <c r="N434" i="1" s="1"/>
  <c r="K433" i="1"/>
  <c r="K432" i="1"/>
  <c r="N432" i="1" s="1" a="1"/>
  <c r="N432" i="1" s="1"/>
  <c r="K431" i="1"/>
  <c r="N431" i="1" s="1" a="1"/>
  <c r="N431" i="1" s="1"/>
  <c r="K430" i="1"/>
  <c r="N430" i="1" s="1" a="1"/>
  <c r="N430" i="1" s="1"/>
  <c r="K429" i="1"/>
  <c r="K428" i="1"/>
  <c r="N428" i="1" s="1" a="1"/>
  <c r="N428" i="1" s="1"/>
  <c r="K427" i="1"/>
  <c r="N427" i="1" s="1" a="1"/>
  <c r="N427" i="1" s="1"/>
  <c r="K426" i="1"/>
  <c r="N426" i="1" s="1" a="1"/>
  <c r="N426" i="1" s="1"/>
  <c r="K425" i="1"/>
  <c r="K424" i="1"/>
  <c r="N424" i="1" s="1" a="1"/>
  <c r="N424" i="1" s="1"/>
  <c r="K423" i="1"/>
  <c r="N423" i="1" s="1" a="1"/>
  <c r="N423" i="1" s="1"/>
  <c r="K422" i="1"/>
  <c r="N422" i="1" s="1" a="1"/>
  <c r="N422" i="1" s="1"/>
  <c r="K421" i="1"/>
  <c r="K420" i="1"/>
  <c r="N420" i="1" s="1" a="1"/>
  <c r="N420" i="1" s="1"/>
  <c r="K419" i="1"/>
  <c r="N419" i="1" s="1" a="1"/>
  <c r="N419" i="1" s="1"/>
  <c r="K418" i="1"/>
  <c r="N418" i="1" s="1" a="1"/>
  <c r="N418" i="1" s="1"/>
  <c r="K417" i="1"/>
  <c r="K416" i="1"/>
  <c r="N416" i="1" s="1" a="1"/>
  <c r="N416" i="1" s="1"/>
  <c r="K415" i="1"/>
  <c r="N415" i="1" s="1" a="1"/>
  <c r="N415" i="1" s="1"/>
  <c r="K414" i="1"/>
  <c r="N414" i="1" s="1" a="1"/>
  <c r="N414" i="1" s="1"/>
  <c r="K413" i="1"/>
  <c r="K412" i="1"/>
  <c r="N412" i="1" s="1" a="1"/>
  <c r="N412" i="1" s="1"/>
  <c r="K411" i="1"/>
  <c r="N411" i="1" s="1" a="1"/>
  <c r="N411" i="1" s="1"/>
  <c r="K410" i="1"/>
  <c r="N410" i="1" s="1" a="1"/>
  <c r="N410" i="1" s="1"/>
  <c r="K409" i="1"/>
  <c r="K408" i="1"/>
  <c r="N408" i="1" s="1" a="1"/>
  <c r="N408" i="1" s="1"/>
  <c r="K407" i="1"/>
  <c r="N407" i="1" s="1" a="1"/>
  <c r="N407" i="1" s="1"/>
  <c r="K406" i="1"/>
  <c r="N406" i="1" s="1" a="1"/>
  <c r="N406" i="1" s="1"/>
  <c r="K405" i="1"/>
  <c r="K404" i="1"/>
  <c r="N404" i="1" s="1" a="1"/>
  <c r="N404" i="1" s="1"/>
  <c r="K403" i="1"/>
  <c r="N403" i="1" s="1" a="1"/>
  <c r="N403" i="1" s="1"/>
  <c r="K402" i="1"/>
  <c r="N402" i="1" s="1" a="1"/>
  <c r="N402" i="1" s="1"/>
  <c r="K401" i="1"/>
  <c r="K400" i="1"/>
  <c r="N400" i="1" s="1" a="1"/>
  <c r="N400" i="1" s="1"/>
  <c r="K399" i="1"/>
  <c r="N399" i="1" s="1" a="1"/>
  <c r="N399" i="1" s="1"/>
  <c r="K398" i="1"/>
  <c r="N398" i="1" s="1" a="1"/>
  <c r="N398" i="1" s="1"/>
  <c r="K397" i="1"/>
  <c r="K396" i="1"/>
  <c r="N396" i="1" s="1" a="1"/>
  <c r="N396" i="1" s="1"/>
  <c r="K395" i="1"/>
  <c r="K394" i="1"/>
  <c r="N394" i="1" s="1" a="1"/>
  <c r="N394" i="1" s="1"/>
  <c r="K393" i="1"/>
  <c r="K392" i="1"/>
  <c r="N392" i="1" s="1" a="1"/>
  <c r="N392" i="1" s="1"/>
  <c r="K391" i="1"/>
  <c r="K390" i="1"/>
  <c r="N390" i="1" s="1" a="1"/>
  <c r="N390" i="1" s="1"/>
  <c r="K389" i="1"/>
  <c r="N389" i="1" s="1" a="1"/>
  <c r="N389" i="1" s="1"/>
  <c r="K388" i="1"/>
  <c r="N388" i="1" s="1" a="1"/>
  <c r="N388" i="1" s="1"/>
  <c r="K387" i="1"/>
  <c r="N387" i="1" s="1" a="1"/>
  <c r="N387" i="1" s="1"/>
  <c r="K386" i="1"/>
  <c r="N386" i="1" s="1" a="1"/>
  <c r="N386" i="1" s="1"/>
  <c r="K385" i="1"/>
  <c r="N385" i="1" s="1" a="1"/>
  <c r="N385" i="1" s="1"/>
  <c r="K384" i="1"/>
  <c r="N384" i="1" s="1" a="1"/>
  <c r="N384" i="1" s="1"/>
  <c r="K383" i="1"/>
  <c r="K382" i="1"/>
  <c r="N382" i="1" s="1" a="1"/>
  <c r="N382" i="1" s="1"/>
  <c r="K381" i="1"/>
  <c r="N381" i="1" s="1" a="1"/>
  <c r="N381" i="1" s="1"/>
  <c r="K380" i="1"/>
  <c r="N380" i="1" s="1" a="1"/>
  <c r="N380" i="1" s="1"/>
  <c r="K379" i="1"/>
  <c r="N379" i="1" s="1" a="1"/>
  <c r="N379" i="1" s="1"/>
  <c r="K378" i="1"/>
  <c r="N378" i="1" s="1" a="1"/>
  <c r="N378" i="1" s="1"/>
  <c r="K377" i="1"/>
  <c r="N377" i="1" s="1" a="1"/>
  <c r="N377" i="1" s="1"/>
  <c r="K376" i="1"/>
  <c r="K375" i="1"/>
  <c r="N375" i="1" s="1" a="1"/>
  <c r="N375" i="1" s="1"/>
  <c r="K374" i="1"/>
  <c r="N374" i="1" s="1" a="1"/>
  <c r="N374" i="1" s="1"/>
  <c r="K373" i="1"/>
  <c r="K372" i="1"/>
  <c r="N372" i="1" s="1" a="1"/>
  <c r="N372" i="1" s="1"/>
  <c r="K371" i="1"/>
  <c r="N371" i="1" s="1" a="1"/>
  <c r="N371" i="1" s="1"/>
  <c r="K370" i="1"/>
  <c r="N370" i="1" s="1" a="1"/>
  <c r="N370" i="1" s="1"/>
  <c r="K369" i="1"/>
  <c r="K368" i="1"/>
  <c r="K367" i="1"/>
  <c r="N367" i="1" s="1" a="1"/>
  <c r="N367" i="1" s="1"/>
  <c r="K366" i="1"/>
  <c r="N366" i="1" s="1" a="1"/>
  <c r="N366" i="1" s="1"/>
  <c r="K365" i="1"/>
  <c r="K364" i="1"/>
  <c r="N364" i="1" s="1" a="1"/>
  <c r="N364" i="1" s="1"/>
  <c r="K363" i="1"/>
  <c r="N363" i="1" s="1" a="1"/>
  <c r="N363" i="1" s="1"/>
  <c r="K362" i="1"/>
  <c r="N362" i="1" s="1" a="1"/>
  <c r="N362" i="1" s="1"/>
  <c r="K361" i="1"/>
  <c r="K360" i="1"/>
  <c r="K359" i="1"/>
  <c r="N359" i="1" s="1" a="1"/>
  <c r="N359" i="1" s="1"/>
  <c r="K358" i="1"/>
  <c r="N358" i="1" s="1" a="1"/>
  <c r="N358" i="1" s="1"/>
  <c r="K357" i="1"/>
  <c r="K356" i="1"/>
  <c r="N356" i="1" s="1" a="1"/>
  <c r="N356" i="1" s="1"/>
  <c r="K355" i="1"/>
  <c r="N355" i="1" s="1" a="1"/>
  <c r="N355" i="1" s="1"/>
  <c r="K354" i="1"/>
  <c r="N354" i="1" s="1" a="1"/>
  <c r="N354" i="1" s="1"/>
  <c r="K353" i="1"/>
  <c r="K352" i="1"/>
  <c r="K351" i="1"/>
  <c r="N351" i="1" s="1" a="1"/>
  <c r="N351" i="1" s="1"/>
  <c r="K350" i="1"/>
  <c r="N350" i="1" s="1" a="1"/>
  <c r="N350" i="1" s="1"/>
  <c r="K349" i="1"/>
  <c r="K348" i="1"/>
  <c r="N348" i="1" s="1" a="1"/>
  <c r="N348" i="1" s="1"/>
  <c r="K347" i="1"/>
  <c r="N347" i="1" s="1" a="1"/>
  <c r="N347" i="1" s="1"/>
  <c r="K346" i="1"/>
  <c r="N346" i="1" s="1" a="1"/>
  <c r="N346" i="1" s="1"/>
  <c r="K345" i="1"/>
  <c r="K344" i="1"/>
  <c r="N344" i="1" s="1" a="1"/>
  <c r="K343" i="1"/>
  <c r="N343" i="1" s="1" a="1"/>
  <c r="N343" i="1" s="1"/>
  <c r="K342" i="1"/>
  <c r="N342" i="1" s="1" a="1"/>
  <c r="N342" i="1" s="1"/>
  <c r="K341" i="1"/>
  <c r="K340" i="1"/>
  <c r="N340" i="1" s="1" a="1"/>
  <c r="N340" i="1" s="1"/>
  <c r="K339" i="1"/>
  <c r="N339" i="1" s="1" a="1"/>
  <c r="N339" i="1" s="1"/>
  <c r="K338" i="1"/>
  <c r="N338" i="1" s="1" a="1"/>
  <c r="N338" i="1" s="1"/>
  <c r="K337" i="1"/>
  <c r="K336" i="1"/>
  <c r="N336" i="1" s="1" a="1"/>
  <c r="N336" i="1" s="1"/>
  <c r="K335" i="1"/>
  <c r="N335" i="1" s="1" a="1"/>
  <c r="N335" i="1" s="1"/>
  <c r="K334" i="1"/>
  <c r="N334" i="1" s="1" a="1"/>
  <c r="N334" i="1" s="1"/>
  <c r="K333" i="1"/>
  <c r="K332" i="1"/>
  <c r="N332" i="1" s="1" a="1"/>
  <c r="N332" i="1" s="1"/>
  <c r="K331" i="1"/>
  <c r="K330" i="1"/>
  <c r="N330" i="1" s="1" a="1"/>
  <c r="N330" i="1" s="1"/>
  <c r="K329" i="1"/>
  <c r="K328" i="1"/>
  <c r="N328" i="1" s="1" a="1"/>
  <c r="N328" i="1" s="1"/>
  <c r="K327" i="1"/>
  <c r="K326" i="1"/>
  <c r="N326" i="1" s="1" a="1"/>
  <c r="N326" i="1" s="1"/>
  <c r="K325" i="1"/>
  <c r="N325" i="1" s="1" a="1"/>
  <c r="N325" i="1" s="1"/>
  <c r="K324" i="1"/>
  <c r="N324" i="1" s="1" a="1"/>
  <c r="N324" i="1" s="1"/>
  <c r="K323" i="1"/>
  <c r="N323" i="1" s="1" a="1"/>
  <c r="N323" i="1" s="1"/>
  <c r="K322" i="1"/>
  <c r="N322" i="1" s="1" a="1"/>
  <c r="N322" i="1" s="1"/>
  <c r="K321" i="1"/>
  <c r="K320" i="1"/>
  <c r="N320" i="1" s="1" a="1"/>
  <c r="N320" i="1" s="1"/>
  <c r="K319" i="1"/>
  <c r="N319" i="1" s="1" a="1"/>
  <c r="N319" i="1" s="1"/>
  <c r="K318" i="1"/>
  <c r="N318" i="1" s="1" a="1"/>
  <c r="N318" i="1" s="1"/>
  <c r="K317" i="1"/>
  <c r="K316" i="1"/>
  <c r="N316" i="1" s="1" a="1"/>
  <c r="N316" i="1" s="1"/>
  <c r="K315" i="1"/>
  <c r="N315" i="1" s="1" a="1"/>
  <c r="N315" i="1" s="1"/>
  <c r="K314" i="1"/>
  <c r="N314" i="1" s="1" a="1"/>
  <c r="N314" i="1" s="1"/>
  <c r="K313" i="1"/>
  <c r="K312" i="1"/>
  <c r="N312" i="1" s="1" a="1"/>
  <c r="N312" i="1" s="1"/>
  <c r="K311" i="1"/>
  <c r="N311" i="1" s="1" a="1"/>
  <c r="N311" i="1" s="1"/>
  <c r="K310" i="1"/>
  <c r="N310" i="1" s="1" a="1"/>
  <c r="N310" i="1" s="1"/>
  <c r="K309" i="1"/>
  <c r="K308" i="1"/>
  <c r="N308" i="1" s="1" a="1"/>
  <c r="N308" i="1" s="1"/>
  <c r="K307" i="1"/>
  <c r="N307" i="1" s="1" a="1"/>
  <c r="N307" i="1" s="1"/>
  <c r="K306" i="1"/>
  <c r="N306" i="1" s="1" a="1"/>
  <c r="N306" i="1" s="1"/>
  <c r="K305" i="1"/>
  <c r="N305" i="1" s="1" a="1"/>
  <c r="N305" i="1" s="1"/>
  <c r="K304" i="1"/>
  <c r="N304" i="1" s="1" a="1"/>
  <c r="N304" i="1" s="1"/>
  <c r="K303" i="1"/>
  <c r="N303" i="1" s="1" a="1"/>
  <c r="N303" i="1" s="1"/>
  <c r="K302" i="1"/>
  <c r="N302" i="1" s="1" a="1"/>
  <c r="N302" i="1" s="1"/>
  <c r="K301" i="1"/>
  <c r="K300" i="1"/>
  <c r="N300" i="1" s="1" a="1"/>
  <c r="N300" i="1" s="1"/>
  <c r="K299" i="1"/>
  <c r="N299" i="1" s="1" a="1"/>
  <c r="N299" i="1" s="1"/>
  <c r="K298" i="1"/>
  <c r="N298" i="1" s="1" a="1"/>
  <c r="N298" i="1" s="1"/>
  <c r="K297" i="1"/>
  <c r="K296" i="1"/>
  <c r="N296" i="1" s="1" a="1"/>
  <c r="N296" i="1" s="1"/>
  <c r="K295" i="1"/>
  <c r="N295" i="1" s="1" a="1"/>
  <c r="N295" i="1" s="1"/>
  <c r="K294" i="1"/>
  <c r="N294" i="1" s="1" a="1"/>
  <c r="N294" i="1" s="1"/>
  <c r="K293" i="1"/>
  <c r="K292" i="1"/>
  <c r="N292" i="1" s="1" a="1"/>
  <c r="N292" i="1" s="1"/>
  <c r="K291" i="1"/>
  <c r="K290" i="1"/>
  <c r="N290" i="1" s="1" a="1"/>
  <c r="N290" i="1" s="1"/>
  <c r="K289" i="1"/>
  <c r="N289" i="1" s="1" a="1"/>
  <c r="N289" i="1" s="1"/>
  <c r="K288" i="1"/>
  <c r="N288" i="1" s="1" a="1"/>
  <c r="N288" i="1" s="1"/>
  <c r="K287" i="1"/>
  <c r="N287" i="1" s="1" a="1"/>
  <c r="N287" i="1" s="1"/>
  <c r="K286" i="1"/>
  <c r="N286" i="1" s="1" a="1"/>
  <c r="N286" i="1" s="1"/>
  <c r="K285" i="1"/>
  <c r="K284" i="1"/>
  <c r="N284" i="1" s="1" a="1"/>
  <c r="N284" i="1" s="1"/>
  <c r="K38" i="1"/>
  <c r="N38" i="1" s="1" a="1"/>
  <c r="N38" i="1" s="1"/>
  <c r="K283" i="1"/>
  <c r="N283" i="1" s="1" a="1"/>
  <c r="N283" i="1" s="1"/>
  <c r="K282" i="1"/>
  <c r="K281" i="1"/>
  <c r="N281" i="1" s="1" a="1"/>
  <c r="N281" i="1" s="1"/>
  <c r="K280" i="1"/>
  <c r="N280" i="1" s="1" a="1"/>
  <c r="N280" i="1" s="1"/>
  <c r="K279" i="1"/>
  <c r="N279" i="1" s="1" a="1"/>
  <c r="N279" i="1" s="1"/>
  <c r="K278" i="1"/>
  <c r="K277" i="1"/>
  <c r="N277" i="1" s="1" a="1"/>
  <c r="N277" i="1" s="1"/>
  <c r="K276" i="1"/>
  <c r="N276" i="1" s="1" a="1"/>
  <c r="N276" i="1" s="1"/>
  <c r="K275" i="1"/>
  <c r="N275" i="1" s="1" a="1"/>
  <c r="N275" i="1" s="1"/>
  <c r="K274" i="1"/>
  <c r="N274" i="1" s="1" a="1"/>
  <c r="N274" i="1" s="1"/>
  <c r="K273" i="1"/>
  <c r="K272" i="1"/>
  <c r="N272" i="1" s="1" a="1"/>
  <c r="N272" i="1" s="1"/>
  <c r="K271" i="1"/>
  <c r="N271" i="1" s="1" a="1"/>
  <c r="N271" i="1" s="1"/>
  <c r="K270" i="1"/>
  <c r="N270" i="1" s="1" a="1"/>
  <c r="N270" i="1" s="1"/>
  <c r="K269" i="1"/>
  <c r="N269" i="1" s="1" a="1"/>
  <c r="N269" i="1" s="1"/>
  <c r="K268" i="1"/>
  <c r="N268" i="1" s="1" a="1"/>
  <c r="N268" i="1" s="1"/>
  <c r="K32" i="1"/>
  <c r="N32" i="1" s="1" a="1"/>
  <c r="N32" i="1" s="1"/>
  <c r="K267" i="1"/>
  <c r="N267" i="1" s="1" a="1"/>
  <c r="N267" i="1" s="1"/>
  <c r="K266" i="1"/>
  <c r="N266" i="1" s="1" a="1"/>
  <c r="N266" i="1" s="1"/>
  <c r="K265" i="1"/>
  <c r="K264" i="1"/>
  <c r="N264" i="1" s="1" a="1"/>
  <c r="N264" i="1" s="1"/>
  <c r="K263" i="1"/>
  <c r="K262" i="1"/>
  <c r="N262" i="1" s="1" a="1"/>
  <c r="N262" i="1" s="1"/>
  <c r="K261" i="1"/>
  <c r="N261" i="1" s="1" a="1"/>
  <c r="N261" i="1" s="1"/>
  <c r="K260" i="1"/>
  <c r="N260" i="1" s="1" a="1"/>
  <c r="N260" i="1" s="1"/>
  <c r="K259" i="1"/>
  <c r="K258" i="1"/>
  <c r="N258" i="1" s="1" a="1"/>
  <c r="N258" i="1" s="1"/>
  <c r="K257" i="1"/>
  <c r="N257" i="1" s="1" a="1"/>
  <c r="N257" i="1" s="1"/>
  <c r="K256" i="1"/>
  <c r="N256" i="1" s="1" a="1"/>
  <c r="N256" i="1" s="1"/>
  <c r="K255" i="1"/>
  <c r="N255" i="1" s="1" a="1"/>
  <c r="N255" i="1" s="1"/>
  <c r="K254" i="1"/>
  <c r="K253" i="1"/>
  <c r="N253" i="1" s="1" a="1"/>
  <c r="N253" i="1" s="1"/>
  <c r="K252" i="1"/>
  <c r="N252" i="1" s="1" a="1"/>
  <c r="N252" i="1" s="1"/>
  <c r="K251" i="1"/>
  <c r="K250" i="1"/>
  <c r="N250" i="1" s="1" a="1"/>
  <c r="N250" i="1" s="1"/>
  <c r="K249" i="1"/>
  <c r="N249" i="1" s="1" a="1"/>
  <c r="N249" i="1" s="1"/>
  <c r="K248" i="1"/>
  <c r="N248" i="1" s="1" a="1"/>
  <c r="N248" i="1" s="1"/>
  <c r="K247" i="1"/>
  <c r="K246" i="1"/>
  <c r="N246" i="1" s="1" a="1"/>
  <c r="N246" i="1" s="1"/>
  <c r="K245" i="1"/>
  <c r="N245" i="1" s="1" a="1"/>
  <c r="N245" i="1" s="1"/>
  <c r="K244" i="1"/>
  <c r="N244" i="1" s="1" a="1"/>
  <c r="N244" i="1" s="1"/>
  <c r="K243" i="1"/>
  <c r="N243" i="1" s="1" a="1"/>
  <c r="N243" i="1" s="1"/>
  <c r="K242" i="1"/>
  <c r="N242" i="1" s="1" a="1"/>
  <c r="N242" i="1" s="1"/>
  <c r="K241" i="1"/>
  <c r="N241" i="1" s="1" a="1"/>
  <c r="N241" i="1" s="1"/>
  <c r="K240" i="1"/>
  <c r="N240" i="1" s="1" a="1"/>
  <c r="N240" i="1" s="1"/>
  <c r="K239" i="1"/>
  <c r="N239" i="1" s="1" a="1"/>
  <c r="N239" i="1" s="1"/>
  <c r="K238" i="1"/>
  <c r="N238" i="1" s="1" a="1"/>
  <c r="N238" i="1" s="1"/>
  <c r="K237" i="1"/>
  <c r="N237" i="1" s="1" a="1"/>
  <c r="N237" i="1" s="1"/>
  <c r="K236" i="1"/>
  <c r="N236" i="1" s="1" a="1"/>
  <c r="N236" i="1" s="1"/>
  <c r="K235" i="1"/>
  <c r="N235" i="1" s="1" a="1"/>
  <c r="N235" i="1" s="1"/>
  <c r="K234" i="1"/>
  <c r="N234" i="1" s="1" a="1"/>
  <c r="N234" i="1" s="1"/>
  <c r="K233" i="1"/>
  <c r="N233" i="1" s="1" a="1"/>
  <c r="N233" i="1" s="1"/>
  <c r="K232" i="1"/>
  <c r="N232" i="1" s="1" a="1"/>
  <c r="N232" i="1" s="1"/>
  <c r="K231" i="1"/>
  <c r="N231" i="1" s="1" a="1"/>
  <c r="N231" i="1" s="1"/>
  <c r="K230" i="1"/>
  <c r="N230" i="1" s="1" a="1"/>
  <c r="N230" i="1" s="1"/>
  <c r="K229" i="1"/>
  <c r="N229" i="1" s="1" a="1"/>
  <c r="N229" i="1" s="1"/>
  <c r="K228" i="1"/>
  <c r="N228" i="1" s="1" a="1"/>
  <c r="N228" i="1" s="1"/>
  <c r="K227" i="1"/>
  <c r="N227" i="1" s="1" a="1"/>
  <c r="N227" i="1" s="1"/>
  <c r="K226" i="1"/>
  <c r="N226" i="1" s="1" a="1"/>
  <c r="N226" i="1" s="1"/>
  <c r="K225" i="1"/>
  <c r="N225" i="1" s="1" a="1"/>
  <c r="N225" i="1" s="1"/>
  <c r="K224" i="1"/>
  <c r="N224" i="1" s="1" a="1"/>
  <c r="N224" i="1" s="1"/>
  <c r="K223" i="1"/>
  <c r="N223" i="1" s="1" a="1"/>
  <c r="N223" i="1" s="1"/>
  <c r="K222" i="1"/>
  <c r="N222" i="1" s="1" a="1"/>
  <c r="N222" i="1" s="1"/>
  <c r="K221" i="1"/>
  <c r="N221" i="1" s="1" a="1"/>
  <c r="N221" i="1" s="1"/>
  <c r="K220" i="1"/>
  <c r="N220" i="1" s="1" a="1"/>
  <c r="N220" i="1" s="1"/>
  <c r="K219" i="1"/>
  <c r="N219" i="1" s="1" a="1"/>
  <c r="N219" i="1" s="1"/>
  <c r="K218" i="1"/>
  <c r="N218" i="1" s="1" a="1"/>
  <c r="N218" i="1" s="1"/>
  <c r="K217" i="1"/>
  <c r="N217" i="1" s="1" a="1"/>
  <c r="N217" i="1" s="1"/>
  <c r="K216" i="1"/>
  <c r="N216" i="1" s="1" a="1"/>
  <c r="N216" i="1" s="1"/>
  <c r="K215" i="1"/>
  <c r="N215" i="1" s="1" a="1"/>
  <c r="N215" i="1" s="1"/>
  <c r="K214" i="1"/>
  <c r="N214" i="1" s="1" a="1"/>
  <c r="N214" i="1" s="1"/>
  <c r="K213" i="1"/>
  <c r="N213" i="1" s="1" a="1"/>
  <c r="N213" i="1" s="1"/>
  <c r="K212" i="1"/>
  <c r="N212" i="1" s="1" a="1"/>
  <c r="N212" i="1" s="1"/>
  <c r="K211" i="1"/>
  <c r="K210" i="1"/>
  <c r="N210" i="1" s="1" a="1"/>
  <c r="N210" i="1" s="1"/>
  <c r="K209" i="1"/>
  <c r="N209" i="1" s="1" a="1"/>
  <c r="N209" i="1" s="1"/>
  <c r="K25" i="1"/>
  <c r="N25" i="1" s="1" a="1"/>
  <c r="N25" i="1" s="1"/>
  <c r="K208" i="1"/>
  <c r="N208" i="1" s="1" a="1"/>
  <c r="N208" i="1" s="1"/>
  <c r="K207" i="1"/>
  <c r="K206" i="1"/>
  <c r="N206" i="1" s="1" a="1"/>
  <c r="N206" i="1" s="1"/>
  <c r="K205" i="1"/>
  <c r="N205" i="1" s="1" a="1"/>
  <c r="N205" i="1" s="1"/>
  <c r="K204" i="1"/>
  <c r="N204" i="1" s="1" a="1"/>
  <c r="N204" i="1" s="1"/>
  <c r="K203" i="1"/>
  <c r="N203" i="1" s="1" a="1"/>
  <c r="N203" i="1" s="1"/>
  <c r="K202" i="1"/>
  <c r="N202" i="1" s="1" a="1"/>
  <c r="N202" i="1" s="1"/>
  <c r="K201" i="1"/>
  <c r="N201" i="1" s="1" a="1"/>
  <c r="N201" i="1" s="1"/>
  <c r="K200" i="1"/>
  <c r="K199" i="1"/>
  <c r="N199" i="1" s="1" a="1"/>
  <c r="N199" i="1" s="1"/>
  <c r="K198" i="1"/>
  <c r="N198" i="1" s="1" a="1"/>
  <c r="N198" i="1" s="1"/>
  <c r="K197" i="1"/>
  <c r="N197" i="1" s="1" a="1"/>
  <c r="N197" i="1" s="1"/>
  <c r="K196" i="1"/>
  <c r="N196" i="1" s="1" a="1"/>
  <c r="N196" i="1" s="1"/>
  <c r="K195" i="1"/>
  <c r="N195" i="1" s="1" a="1"/>
  <c r="N195" i="1" s="1"/>
  <c r="K194" i="1"/>
  <c r="N194" i="1" s="1" a="1"/>
  <c r="N194" i="1" s="1"/>
  <c r="K193" i="1"/>
  <c r="N193" i="1" s="1" a="1"/>
  <c r="N193" i="1" s="1"/>
  <c r="K192" i="1"/>
  <c r="K191" i="1"/>
  <c r="N191" i="1" s="1" a="1"/>
  <c r="N191" i="1" s="1"/>
  <c r="K190" i="1"/>
  <c r="N190" i="1" s="1" a="1"/>
  <c r="N190" i="1" s="1"/>
  <c r="K189" i="1"/>
  <c r="N189" i="1" s="1" a="1"/>
  <c r="N189" i="1" s="1"/>
  <c r="K188" i="1"/>
  <c r="N188" i="1" s="1" a="1"/>
  <c r="N188" i="1" s="1"/>
  <c r="K187" i="1"/>
  <c r="N187" i="1" s="1" a="1"/>
  <c r="N187" i="1" s="1"/>
  <c r="K186" i="1"/>
  <c r="N186" i="1" s="1" a="1"/>
  <c r="N186" i="1" s="1"/>
  <c r="K20" i="1"/>
  <c r="N20" i="1" s="1" a="1"/>
  <c r="N20" i="1" s="1"/>
  <c r="K185" i="1"/>
  <c r="N185" i="1" s="1" a="1"/>
  <c r="N185" i="1" s="1"/>
  <c r="K184" i="1"/>
  <c r="N184" i="1" s="1" a="1"/>
  <c r="N184" i="1" s="1"/>
  <c r="K183" i="1"/>
  <c r="N183" i="1" s="1" a="1"/>
  <c r="N183" i="1" s="1"/>
  <c r="K182" i="1"/>
  <c r="N182" i="1" s="1" a="1"/>
  <c r="N182" i="1" s="1"/>
  <c r="K181" i="1"/>
  <c r="N181" i="1" s="1" a="1"/>
  <c r="N181" i="1" s="1"/>
  <c r="K180" i="1"/>
  <c r="N180" i="1" s="1" a="1"/>
  <c r="N180" i="1" s="1"/>
  <c r="K179" i="1"/>
  <c r="N179" i="1" s="1" a="1"/>
  <c r="N179" i="1" s="1"/>
  <c r="K178" i="1"/>
  <c r="N178" i="1" s="1" a="1"/>
  <c r="N178" i="1" s="1"/>
  <c r="K177" i="1"/>
  <c r="N177" i="1" s="1" a="1"/>
  <c r="N177" i="1" s="1"/>
  <c r="K176" i="1"/>
  <c r="N176" i="1" s="1" a="1"/>
  <c r="N176" i="1" s="1"/>
  <c r="K175" i="1"/>
  <c r="N175" i="1" s="1" a="1"/>
  <c r="N175" i="1" s="1"/>
  <c r="K174" i="1"/>
  <c r="N174" i="1" s="1" a="1"/>
  <c r="N174" i="1" s="1"/>
  <c r="K173" i="1"/>
  <c r="N173" i="1" s="1" a="1"/>
  <c r="N173" i="1" s="1"/>
  <c r="K172" i="1"/>
  <c r="N172" i="1" s="1" a="1"/>
  <c r="N172" i="1" s="1"/>
  <c r="K171" i="1"/>
  <c r="N171" i="1" s="1" a="1"/>
  <c r="N171" i="1" s="1"/>
  <c r="K170" i="1"/>
  <c r="N170" i="1" s="1" a="1"/>
  <c r="N170" i="1" s="1"/>
  <c r="K169" i="1"/>
  <c r="N169" i="1" s="1" a="1"/>
  <c r="N169" i="1" s="1"/>
  <c r="K168" i="1"/>
  <c r="N168" i="1" s="1" a="1"/>
  <c r="N168" i="1" s="1"/>
  <c r="K167" i="1"/>
  <c r="N167" i="1" s="1" a="1"/>
  <c r="N167" i="1" s="1"/>
  <c r="K166" i="1"/>
  <c r="N166" i="1" s="1" a="1"/>
  <c r="N166" i="1" s="1"/>
  <c r="K165" i="1"/>
  <c r="N165" i="1" s="1" a="1"/>
  <c r="N165" i="1" s="1"/>
  <c r="K164" i="1"/>
  <c r="N164" i="1" s="1" a="1"/>
  <c r="N164" i="1" s="1"/>
  <c r="K163" i="1"/>
  <c r="N163" i="1" s="1" a="1"/>
  <c r="N163" i="1" s="1"/>
  <c r="K162" i="1"/>
  <c r="N162" i="1" s="1" a="1"/>
  <c r="N162" i="1" s="1"/>
  <c r="K161" i="1"/>
  <c r="N161" i="1" s="1" a="1"/>
  <c r="N161" i="1" s="1"/>
  <c r="K160" i="1"/>
  <c r="N160" i="1" s="1" a="1"/>
  <c r="N160" i="1" s="1"/>
  <c r="K159" i="1"/>
  <c r="N159" i="1" s="1" a="1"/>
  <c r="N159" i="1" s="1"/>
  <c r="K158" i="1"/>
  <c r="N158" i="1" s="1" a="1"/>
  <c r="N158" i="1" s="1"/>
  <c r="K157" i="1"/>
  <c r="N157" i="1" s="1" a="1"/>
  <c r="N157" i="1" s="1"/>
  <c r="K156" i="1"/>
  <c r="N156" i="1" s="1" a="1"/>
  <c r="N156" i="1" s="1"/>
  <c r="K155" i="1"/>
  <c r="N155" i="1" s="1" a="1"/>
  <c r="N155" i="1" s="1"/>
  <c r="K154" i="1"/>
  <c r="N154" i="1" s="1" a="1"/>
  <c r="N154" i="1" s="1"/>
  <c r="K153" i="1"/>
  <c r="N153" i="1" s="1" a="1"/>
  <c r="N153" i="1" s="1"/>
  <c r="K152" i="1"/>
  <c r="N152" i="1" s="1" a="1"/>
  <c r="N152" i="1" s="1"/>
  <c r="K151" i="1"/>
  <c r="N151" i="1" s="1" a="1"/>
  <c r="N151" i="1" s="1"/>
  <c r="K150" i="1"/>
  <c r="N150" i="1" s="1" a="1"/>
  <c r="N150" i="1" s="1"/>
  <c r="K149" i="1"/>
  <c r="N149" i="1" s="1" a="1"/>
  <c r="N149" i="1" s="1"/>
  <c r="K148" i="1"/>
  <c r="N148" i="1" s="1" a="1"/>
  <c r="N148" i="1" s="1"/>
  <c r="K147" i="1"/>
  <c r="K146" i="1"/>
  <c r="N146" i="1" s="1" a="1"/>
  <c r="N146" i="1" s="1"/>
  <c r="K145" i="1"/>
  <c r="K144" i="1"/>
  <c r="N144" i="1" s="1" a="1"/>
  <c r="N144" i="1" s="1"/>
  <c r="K143" i="1"/>
  <c r="N143" i="1" s="1" a="1"/>
  <c r="N143" i="1" s="1"/>
  <c r="K142" i="1"/>
  <c r="N142" i="1" s="1" a="1"/>
  <c r="N142" i="1" s="1"/>
  <c r="K141" i="1"/>
  <c r="N141" i="1" s="1" a="1"/>
  <c r="N141" i="1" s="1"/>
  <c r="K140" i="1"/>
  <c r="N140" i="1" s="1" a="1"/>
  <c r="N140" i="1" s="1"/>
  <c r="K139" i="1"/>
  <c r="N139" i="1" s="1" a="1"/>
  <c r="N139" i="1" s="1"/>
  <c r="K138" i="1"/>
  <c r="N138" i="1" s="1" a="1"/>
  <c r="N138" i="1" s="1"/>
  <c r="K137" i="1"/>
  <c r="N137" i="1" s="1" a="1"/>
  <c r="N137" i="1" s="1"/>
  <c r="K136" i="1"/>
  <c r="N136" i="1" s="1" a="1"/>
  <c r="N136" i="1" s="1"/>
  <c r="K135" i="1"/>
  <c r="N135" i="1" s="1" a="1"/>
  <c r="N135" i="1" s="1"/>
  <c r="K134" i="1"/>
  <c r="N134" i="1" s="1" a="1"/>
  <c r="N134" i="1" s="1"/>
  <c r="K133" i="1"/>
  <c r="N133" i="1" s="1" a="1"/>
  <c r="N133" i="1" s="1"/>
  <c r="K132" i="1"/>
  <c r="N132" i="1" s="1" a="1"/>
  <c r="N132" i="1" s="1"/>
  <c r="K131" i="1"/>
  <c r="N131" i="1" s="1" a="1"/>
  <c r="N131" i="1" s="1"/>
  <c r="K130" i="1"/>
  <c r="N130" i="1" s="1" a="1"/>
  <c r="N130" i="1" s="1"/>
  <c r="K129" i="1"/>
  <c r="N129" i="1" s="1" a="1"/>
  <c r="N129" i="1" s="1"/>
  <c r="K128" i="1"/>
  <c r="N128" i="1" s="1" a="1"/>
  <c r="N128" i="1" s="1"/>
  <c r="K8" i="1"/>
  <c r="N8" i="1" s="1" a="1"/>
  <c r="N8" i="1" s="1"/>
  <c r="K127" i="1"/>
  <c r="N127" i="1" s="1" a="1"/>
  <c r="N127" i="1" s="1"/>
  <c r="K126" i="1"/>
  <c r="N126" i="1" s="1" a="1"/>
  <c r="N126" i="1" s="1"/>
  <c r="K125" i="1"/>
  <c r="N125" i="1" s="1" a="1"/>
  <c r="K124" i="1"/>
  <c r="N124" i="1" s="1" a="1"/>
  <c r="N124" i="1" s="1"/>
  <c r="K123" i="1"/>
  <c r="N123" i="1" s="1" a="1"/>
  <c r="N123" i="1" s="1"/>
  <c r="K122" i="1"/>
  <c r="N122" i="1" s="1" a="1"/>
  <c r="N122" i="1" s="1"/>
  <c r="K121" i="1"/>
  <c r="N121" i="1" s="1" a="1"/>
  <c r="N121" i="1" s="1"/>
  <c r="K120" i="1"/>
  <c r="N120" i="1" s="1" a="1"/>
  <c r="N120" i="1" s="1"/>
  <c r="K119" i="1"/>
  <c r="N119" i="1" s="1" a="1"/>
  <c r="N119" i="1" s="1"/>
  <c r="K118" i="1"/>
  <c r="K117" i="1"/>
  <c r="N117" i="1" s="1" a="1"/>
  <c r="N117" i="1" s="1"/>
  <c r="K116" i="1"/>
  <c r="N116" i="1" s="1" a="1"/>
  <c r="N116" i="1" s="1"/>
  <c r="K115" i="1"/>
  <c r="N115" i="1" s="1" a="1"/>
  <c r="N115" i="1" s="1"/>
  <c r="K114" i="1"/>
  <c r="N114" i="1" s="1" a="1"/>
  <c r="N114" i="1" s="1"/>
  <c r="K113" i="1"/>
  <c r="N113" i="1" s="1" a="1"/>
  <c r="N113" i="1" s="1"/>
  <c r="K112" i="1"/>
  <c r="N112" i="1" s="1" a="1"/>
  <c r="N112" i="1" s="1"/>
  <c r="K111" i="1"/>
  <c r="N111" i="1" s="1" a="1"/>
  <c r="N111" i="1" s="1"/>
  <c r="K110" i="1"/>
  <c r="N110" i="1" s="1" a="1"/>
  <c r="N110" i="1" s="1"/>
  <c r="K109" i="1"/>
  <c r="N109" i="1" s="1" a="1"/>
  <c r="N109" i="1" s="1"/>
  <c r="K108" i="1"/>
  <c r="N108" i="1" s="1" a="1"/>
  <c r="N108" i="1" s="1"/>
  <c r="K107" i="1"/>
  <c r="N107" i="1" s="1" a="1"/>
  <c r="N107" i="1" s="1"/>
  <c r="K106" i="1"/>
  <c r="N106" i="1" s="1" a="1"/>
  <c r="N106" i="1" s="1"/>
  <c r="K105" i="1"/>
  <c r="N105" i="1" s="1" a="1"/>
  <c r="N105" i="1" s="1"/>
  <c r="K104" i="1"/>
  <c r="N104" i="1" s="1" a="1"/>
  <c r="N104" i="1" s="1"/>
  <c r="K103" i="1"/>
  <c r="N103" i="1" s="1" a="1"/>
  <c r="N103" i="1" s="1"/>
  <c r="K102" i="1"/>
  <c r="N102" i="1" s="1" a="1"/>
  <c r="N102" i="1" s="1"/>
  <c r="K101" i="1"/>
  <c r="N101" i="1" s="1" a="1"/>
  <c r="N101" i="1" s="1"/>
  <c r="K100" i="1"/>
  <c r="N100" i="1" s="1" a="1"/>
  <c r="N100" i="1" s="1"/>
  <c r="K99" i="1"/>
  <c r="N99" i="1" s="1" a="1"/>
  <c r="N99" i="1" s="1"/>
  <c r="K98" i="1"/>
  <c r="N98" i="1" s="1" a="1"/>
  <c r="N98" i="1" s="1"/>
  <c r="K97" i="1"/>
  <c r="N97" i="1" s="1" a="1"/>
  <c r="N97" i="1" s="1"/>
  <c r="K96" i="1"/>
  <c r="N96" i="1" s="1" a="1"/>
  <c r="N96" i="1" s="1"/>
  <c r="K95" i="1"/>
  <c r="N95" i="1" s="1" a="1"/>
  <c r="N95" i="1" s="1"/>
  <c r="K94" i="1"/>
  <c r="N94" i="1" s="1" a="1"/>
  <c r="N94" i="1" s="1"/>
  <c r="K93" i="1"/>
  <c r="N93" i="1" s="1" a="1"/>
  <c r="N93" i="1" s="1"/>
  <c r="K92" i="1"/>
  <c r="N92" i="1" s="1" a="1"/>
  <c r="N92" i="1" s="1"/>
  <c r="K91" i="1"/>
  <c r="N91" i="1" s="1" a="1"/>
  <c r="N91" i="1" s="1"/>
  <c r="K90" i="1"/>
  <c r="N90" i="1" s="1" a="1"/>
  <c r="N90" i="1" s="1"/>
  <c r="K89" i="1"/>
  <c r="N89" i="1" s="1" a="1"/>
  <c r="N89" i="1" s="1"/>
  <c r="K88" i="1"/>
  <c r="N88" i="1" s="1" a="1"/>
  <c r="N88" i="1" s="1"/>
  <c r="K85" i="1"/>
  <c r="N85" i="1" s="1" a="1"/>
  <c r="N85" i="1" s="1"/>
  <c r="K84" i="1"/>
  <c r="N84" i="1" s="1" a="1"/>
  <c r="N84" i="1" s="1"/>
  <c r="K83" i="1"/>
  <c r="N83" i="1" s="1" a="1"/>
  <c r="N83" i="1" s="1"/>
  <c r="K82" i="1"/>
  <c r="N82" i="1" s="1" a="1"/>
  <c r="N82" i="1" s="1"/>
  <c r="K81" i="1"/>
  <c r="N81" i="1" s="1" a="1"/>
  <c r="N81" i="1" s="1"/>
  <c r="K80" i="1"/>
  <c r="N80" i="1" s="1" a="1"/>
  <c r="N80" i="1" s="1"/>
  <c r="K79" i="1"/>
  <c r="N79" i="1" s="1" a="1"/>
  <c r="N79" i="1" s="1"/>
  <c r="K78" i="1"/>
  <c r="N78" i="1" s="1" a="1"/>
  <c r="N78" i="1" s="1"/>
  <c r="K77" i="1"/>
  <c r="N77" i="1" s="1" a="1"/>
  <c r="N77" i="1" s="1"/>
  <c r="K76" i="1"/>
  <c r="N76" i="1" s="1" a="1"/>
  <c r="N76" i="1" s="1"/>
  <c r="K75" i="1"/>
  <c r="N75" i="1" s="1" a="1"/>
  <c r="N75" i="1" s="1"/>
  <c r="K74" i="1"/>
  <c r="N74" i="1" s="1" a="1"/>
  <c r="N74" i="1" s="1"/>
  <c r="K73" i="1"/>
  <c r="N73" i="1" s="1" a="1"/>
  <c r="N73" i="1" s="1"/>
  <c r="K72" i="1"/>
  <c r="N72" i="1" s="1" a="1"/>
  <c r="N72" i="1" s="1"/>
  <c r="K71" i="1"/>
  <c r="N71" i="1" s="1" a="1"/>
  <c r="N71" i="1" s="1"/>
  <c r="K70" i="1"/>
  <c r="N70" i="1" s="1" a="1"/>
  <c r="N70" i="1" s="1"/>
  <c r="K69" i="1"/>
  <c r="N69" i="1" s="1" a="1"/>
  <c r="N69" i="1" s="1"/>
  <c r="K68" i="1"/>
  <c r="N68" i="1" s="1" a="1"/>
  <c r="N68" i="1" s="1"/>
  <c r="K64" i="1"/>
  <c r="N64" i="1" s="1" a="1"/>
  <c r="N64" i="1" s="1"/>
  <c r="K63" i="1"/>
  <c r="N63" i="1" s="1" a="1"/>
  <c r="N63" i="1" s="1"/>
  <c r="K62" i="1"/>
  <c r="N62" i="1" s="1" a="1"/>
  <c r="N62" i="1" s="1"/>
  <c r="K61" i="1"/>
  <c r="N61" i="1" s="1" a="1"/>
  <c r="N61" i="1" s="1"/>
  <c r="K60" i="1"/>
  <c r="N60" i="1" s="1" a="1"/>
  <c r="N60" i="1" s="1"/>
  <c r="K58" i="1"/>
  <c r="N58" i="1" s="1" a="1"/>
  <c r="N58" i="1" s="1"/>
  <c r="K57" i="1"/>
  <c r="N57" i="1" s="1" a="1"/>
  <c r="N57" i="1" s="1"/>
  <c r="K56" i="1"/>
  <c r="N56" i="1" s="1" a="1"/>
  <c r="N56" i="1" s="1"/>
  <c r="K55" i="1"/>
  <c r="N55" i="1" s="1" a="1"/>
  <c r="N55" i="1" s="1"/>
  <c r="K54" i="1"/>
  <c r="N54" i="1" s="1" a="1"/>
  <c r="N54" i="1" s="1"/>
  <c r="K53" i="1"/>
  <c r="N53" i="1" s="1" a="1"/>
  <c r="N53" i="1" s="1"/>
  <c r="K52" i="1"/>
  <c r="N52" i="1" s="1" a="1"/>
  <c r="N52" i="1" s="1"/>
  <c r="K51" i="1"/>
  <c r="N51" i="1" s="1" a="1"/>
  <c r="N51" i="1" s="1"/>
  <c r="K50" i="1"/>
  <c r="N50" i="1" s="1" a="1"/>
  <c r="N50" i="1" s="1"/>
  <c r="K49" i="1"/>
  <c r="N49" i="1" s="1" a="1"/>
  <c r="N49" i="1" s="1"/>
  <c r="K48" i="1"/>
  <c r="N48" i="1" s="1" a="1"/>
  <c r="N48" i="1" s="1"/>
  <c r="K47" i="1"/>
  <c r="N47" i="1" s="1" a="1"/>
  <c r="N47" i="1" s="1"/>
  <c r="K46" i="1"/>
  <c r="N46" i="1" s="1" a="1"/>
  <c r="N46" i="1" s="1"/>
  <c r="K45" i="1"/>
  <c r="N45" i="1" s="1" a="1"/>
  <c r="N45" i="1" s="1"/>
  <c r="K44" i="1"/>
  <c r="N44" i="1" s="1" a="1"/>
  <c r="N44" i="1" s="1"/>
  <c r="K43" i="1"/>
  <c r="N43" i="1" s="1" a="1"/>
  <c r="N43" i="1" s="1"/>
  <c r="K42" i="1"/>
  <c r="N42" i="1" s="1" a="1"/>
  <c r="N42" i="1" s="1"/>
  <c r="K41" i="1"/>
  <c r="N41" i="1" s="1" a="1"/>
  <c r="N41" i="1" s="1"/>
  <c r="K40" i="1"/>
  <c r="N40" i="1" s="1" a="1"/>
  <c r="N40" i="1" s="1"/>
  <c r="K39" i="1"/>
  <c r="N39" i="1" s="1" a="1"/>
  <c r="N39" i="1" s="1"/>
  <c r="K37" i="1"/>
  <c r="N37" i="1" s="1" a="1"/>
  <c r="N37" i="1" s="1"/>
  <c r="K36" i="1"/>
  <c r="N36" i="1" s="1" a="1"/>
  <c r="N36" i="1" s="1"/>
  <c r="K35" i="1"/>
  <c r="N35" i="1" s="1" a="1"/>
  <c r="N35" i="1" s="1"/>
  <c r="K34" i="1"/>
  <c r="N34" i="1" s="1" a="1"/>
  <c r="N34" i="1" s="1"/>
  <c r="K33" i="1"/>
  <c r="N33" i="1" s="1" a="1"/>
  <c r="N33" i="1" s="1"/>
  <c r="K31" i="1"/>
  <c r="N31" i="1" s="1" a="1"/>
  <c r="N31" i="1" s="1"/>
  <c r="K30" i="1"/>
  <c r="N30" i="1" s="1" a="1"/>
  <c r="N30" i="1" s="1"/>
  <c r="K29" i="1"/>
  <c r="N29" i="1" s="1" a="1"/>
  <c r="N29" i="1" s="1"/>
  <c r="K28" i="1"/>
  <c r="N28" i="1" s="1" a="1"/>
  <c r="N28" i="1" s="1"/>
  <c r="K27" i="1"/>
  <c r="N27" i="1" s="1" a="1"/>
  <c r="N27" i="1" s="1"/>
  <c r="K26" i="1"/>
  <c r="N26" i="1" s="1" a="1"/>
  <c r="N26" i="1" s="1"/>
  <c r="K24" i="1"/>
  <c r="N24" i="1" s="1" a="1"/>
  <c r="N24" i="1" s="1"/>
  <c r="K23" i="1"/>
  <c r="N23" i="1" s="1" a="1"/>
  <c r="N23" i="1" s="1"/>
  <c r="K22" i="1"/>
  <c r="N22" i="1" s="1" a="1"/>
  <c r="N22" i="1" s="1"/>
  <c r="K21" i="1"/>
  <c r="N21" i="1" s="1" a="1"/>
  <c r="N21" i="1" s="1"/>
  <c r="K19" i="1"/>
  <c r="N19" i="1" s="1" a="1"/>
  <c r="N19" i="1" s="1"/>
  <c r="K18" i="1"/>
  <c r="N18" i="1" s="1" a="1"/>
  <c r="N18" i="1" s="1"/>
  <c r="K17" i="1"/>
  <c r="N17" i="1" s="1" a="1"/>
  <c r="N17" i="1" s="1"/>
  <c r="K16" i="1"/>
  <c r="N16" i="1" s="1" a="1"/>
  <c r="N16" i="1" s="1"/>
  <c r="K15" i="1"/>
  <c r="N15" i="1" s="1" a="1"/>
  <c r="N15" i="1" s="1"/>
  <c r="K14" i="1"/>
  <c r="N14" i="1" s="1" a="1"/>
  <c r="N14" i="1" s="1"/>
  <c r="K13" i="1"/>
  <c r="N13" i="1" s="1" a="1"/>
  <c r="N13" i="1" s="1"/>
  <c r="K12" i="1"/>
  <c r="N12" i="1" s="1" a="1"/>
  <c r="N12" i="1" s="1"/>
  <c r="K11" i="1"/>
  <c r="N11" i="1" s="1" a="1"/>
  <c r="N11" i="1" s="1"/>
  <c r="K10" i="1"/>
  <c r="N10" i="1" s="1" a="1"/>
  <c r="N10" i="1" s="1"/>
  <c r="K9" i="1"/>
  <c r="N9" i="1" s="1" a="1"/>
  <c r="N9" i="1" s="1"/>
  <c r="K7" i="1"/>
  <c r="N7" i="1" s="1" a="1"/>
  <c r="N7" i="1" s="1"/>
  <c r="K6" i="1"/>
  <c r="N6" i="1" s="1" a="1"/>
  <c r="N6" i="1" s="1"/>
  <c r="K5" i="1"/>
  <c r="N5" i="1" s="1" a="1"/>
  <c r="N5" i="1" s="1"/>
  <c r="K4" i="1"/>
  <c r="N4" i="1" s="1" a="1"/>
  <c r="N4" i="1" s="1"/>
  <c r="K3" i="1"/>
  <c r="N3" i="1" s="1" a="1"/>
  <c r="N3" i="1" s="1"/>
  <c r="K2" i="1"/>
  <c r="N2" i="1" s="1" a="1"/>
  <c r="N2" i="1" s="1"/>
  <c r="AA726" i="1" l="1"/>
  <c r="N728" i="1"/>
  <c r="N727" i="1"/>
  <c r="N726" i="1"/>
  <c r="Q724" i="1"/>
  <c r="Q725" i="1"/>
  <c r="U725" i="1"/>
  <c r="U724" i="1"/>
  <c r="R726" i="1"/>
  <c r="R727" i="1"/>
  <c r="R728" i="1"/>
  <c r="I728" i="1"/>
  <c r="I727" i="1"/>
  <c r="I726" i="1"/>
  <c r="X727" i="1"/>
  <c r="Q182" i="2"/>
  <c r="Q181" i="2"/>
  <c r="R184" i="2"/>
  <c r="S184" i="2" s="1"/>
  <c r="R183" i="2"/>
  <c r="S183" i="2" s="1"/>
  <c r="R185" i="2"/>
  <c r="S185" i="2" s="1"/>
  <c r="U181" i="2"/>
  <c r="U182" i="2"/>
  <c r="W184" i="2"/>
  <c r="N185" i="2"/>
  <c r="N184" i="2"/>
  <c r="N183" i="2"/>
  <c r="I185" i="2"/>
  <c r="I184" i="2"/>
  <c r="I183" i="2"/>
  <c r="S728" i="1" l="1"/>
  <c r="S726" i="1"/>
  <c r="S727" i="1"/>
  <c r="X184" i="2"/>
</calcChain>
</file>

<file path=xl/comments1.xml><?xml version="1.0" encoding="utf-8"?>
<comments xmlns="http://schemas.openxmlformats.org/spreadsheetml/2006/main">
  <authors>
    <author>Яков</author>
    <author>Yakov</author>
  </authors>
  <commentList>
    <comment ref="H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Yakov:</t>
        </r>
        <r>
          <rPr>
            <sz val="9"/>
            <color indexed="81"/>
            <rFont val="Tahoma"/>
            <family val="2"/>
            <charset val="204"/>
          </rPr>
          <t xml:space="preserve">
Aggregation data that was found in the database</t>
        </r>
      </text>
    </comment>
    <comment ref="H72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723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72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72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723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72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723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723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72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</commentList>
</comments>
</file>

<file path=xl/comments2.xml><?xml version="1.0" encoding="utf-8"?>
<comments xmlns="http://schemas.openxmlformats.org/spreadsheetml/2006/main">
  <authors>
    <author>Яков</author>
    <author>Yakov</author>
  </authors>
  <commentList>
    <comment ref="H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Yakov:</t>
        </r>
        <r>
          <rPr>
            <sz val="9"/>
            <color indexed="81"/>
            <rFont val="Tahoma"/>
            <family val="2"/>
            <charset val="204"/>
          </rPr>
          <t xml:space="preserve">
Aggregation data that was found in the database</t>
        </r>
      </text>
    </comment>
    <comment ref="H1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18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1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1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18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1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18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18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1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</commentList>
</comments>
</file>

<file path=xl/comments3.xml><?xml version="1.0" encoding="utf-8"?>
<comments xmlns="http://schemas.openxmlformats.org/spreadsheetml/2006/main">
  <authors>
    <author>Яков</author>
    <author>Yakov</author>
  </authors>
  <commentList>
    <comment ref="H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Yakov:</t>
        </r>
        <r>
          <rPr>
            <sz val="9"/>
            <color indexed="81"/>
            <rFont val="Tahoma"/>
            <family val="2"/>
            <charset val="204"/>
          </rPr>
          <t xml:space="preserve">
Aggregation data that was found in the database</t>
        </r>
      </text>
    </comment>
    <comment ref="H9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9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9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9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9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9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9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9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9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<sst xmlns="http://schemas.openxmlformats.org/spreadsheetml/2006/main" count="7086" uniqueCount="3291">
  <si>
    <t>Gene Name</t>
  </si>
  <si>
    <t>UniProtID</t>
  </si>
  <si>
    <t>Fasta</t>
  </si>
  <si>
    <t>Sequence</t>
  </si>
  <si>
    <t>Length, aa</t>
  </si>
  <si>
    <t>Mol Weigth, kDa</t>
  </si>
  <si>
    <t xml:space="preserve"> PER(VSL2B)</t>
  </si>
  <si>
    <t>Disorder Classifications</t>
  </si>
  <si>
    <t>FuzDrop Score</t>
  </si>
  <si>
    <t>FuzDrop LLPS</t>
  </si>
  <si>
    <t>PSPredictor Score</t>
  </si>
  <si>
    <t>PSPredictor LLPS</t>
  </si>
  <si>
    <t>Fuz&amp;PSP LLPS</t>
  </si>
  <si>
    <t>Number of DPRs</t>
  </si>
  <si>
    <t>Length of DPRS</t>
  </si>
  <si>
    <t>LDPRS per num aa</t>
  </si>
  <si>
    <t>Role in MLO</t>
  </si>
  <si>
    <t>Number of AHS</t>
  </si>
  <si>
    <t xml:space="preserve">Length of AHS </t>
  </si>
  <si>
    <t>LAHS per num aa</t>
  </si>
  <si>
    <t>Hydrophobicity</t>
  </si>
  <si>
    <t>Charge</t>
  </si>
  <si>
    <t>ABCF1</t>
  </si>
  <si>
    <t>Q8NE71</t>
  </si>
  <si>
    <t>ABRACL</t>
  </si>
  <si>
    <t>Q9P1F3</t>
  </si>
  <si>
    <t>ACAP1</t>
  </si>
  <si>
    <t>Q15027</t>
  </si>
  <si>
    <t>ACBD5</t>
  </si>
  <si>
    <t>Q5T8D3</t>
  </si>
  <si>
    <t>ACTBL2</t>
  </si>
  <si>
    <t>Q562R1</t>
  </si>
  <si>
    <t>ACTR1A</t>
  </si>
  <si>
    <t>P61163</t>
  </si>
  <si>
    <t>ACTR1B</t>
  </si>
  <si>
    <t>P42025</t>
  </si>
  <si>
    <t>ADAR</t>
  </si>
  <si>
    <t>P55265</t>
  </si>
  <si>
    <t>ADD1</t>
  </si>
  <si>
    <t>P35611</t>
  </si>
  <si>
    <t>AGO1</t>
  </si>
  <si>
    <t>Q9UL18</t>
  </si>
  <si>
    <t>AGO2</t>
  </si>
  <si>
    <t>AKAP8</t>
  </si>
  <si>
    <t>O43823</t>
  </si>
  <si>
    <t>AKAP9</t>
  </si>
  <si>
    <t>Q99996</t>
  </si>
  <si>
    <t>AKAP13</t>
  </si>
  <si>
    <t>Q12802</t>
  </si>
  <si>
    <t>ALDH18A1</t>
  </si>
  <si>
    <t>P54886</t>
  </si>
  <si>
    <t>ALG13</t>
  </si>
  <si>
    <t>Q9NP73</t>
  </si>
  <si>
    <t>ALPK2</t>
  </si>
  <si>
    <t>Q86TB3</t>
  </si>
  <si>
    <t>AMOTL2</t>
  </si>
  <si>
    <t>Q9Y2J4</t>
  </si>
  <si>
    <t>ANKHD1</t>
  </si>
  <si>
    <t>Q8IWZ3</t>
  </si>
  <si>
    <t>ANKRD17</t>
  </si>
  <si>
    <t>O75179</t>
  </si>
  <si>
    <t>ANG</t>
  </si>
  <si>
    <t>P03950</t>
  </si>
  <si>
    <t>ANP32E</t>
  </si>
  <si>
    <t>Q9BTT0</t>
  </si>
  <si>
    <t>ANXA1</t>
  </si>
  <si>
    <t>P04083</t>
  </si>
  <si>
    <t>ANXA11</t>
  </si>
  <si>
    <t>P50995</t>
  </si>
  <si>
    <t>ANXA6</t>
  </si>
  <si>
    <t>P08133</t>
  </si>
  <si>
    <t>ANXA7</t>
  </si>
  <si>
    <t>P20073</t>
  </si>
  <si>
    <t>APEX1</t>
  </si>
  <si>
    <t>P27695</t>
  </si>
  <si>
    <t>APOBEC3C</t>
  </si>
  <si>
    <t>Q9NRW3</t>
  </si>
  <si>
    <t>APOBEC3G</t>
  </si>
  <si>
    <t>Q9HC16</t>
  </si>
  <si>
    <t>ARID2</t>
  </si>
  <si>
    <t>Q68CP9</t>
  </si>
  <si>
    <t>ARPC1B</t>
  </si>
  <si>
    <t>O15143</t>
  </si>
  <si>
    <t>AHSA1</t>
  </si>
  <si>
    <t>O95433</t>
  </si>
  <si>
    <t>AQR</t>
  </si>
  <si>
    <t>O60306</t>
  </si>
  <si>
    <t>ARMC6</t>
  </si>
  <si>
    <t>Q6NXE6</t>
  </si>
  <si>
    <t>ASCC1</t>
  </si>
  <si>
    <t>Q8N9N2</t>
  </si>
  <si>
    <t>ASCC3</t>
  </si>
  <si>
    <t>Q8N3C0</t>
  </si>
  <si>
    <t>ATAD2</t>
  </si>
  <si>
    <t>Q6PL18</t>
  </si>
  <si>
    <t>ATAD3A</t>
  </si>
  <si>
    <t>Q5T9A4</t>
  </si>
  <si>
    <t>ATG3</t>
  </si>
  <si>
    <t>Q9NT62</t>
  </si>
  <si>
    <t>ATP5A1</t>
  </si>
  <si>
    <t>P25705</t>
  </si>
  <si>
    <t>ATP6V1G1</t>
  </si>
  <si>
    <t>O75348</t>
  </si>
  <si>
    <t>ATXN2</t>
  </si>
  <si>
    <t>Q99700</t>
  </si>
  <si>
    <t>ATXN2L</t>
  </si>
  <si>
    <t>Q8WWM7</t>
  </si>
  <si>
    <t>BAG3</t>
  </si>
  <si>
    <t>O95817</t>
  </si>
  <si>
    <t>BANF1</t>
  </si>
  <si>
    <t>O75531</t>
  </si>
  <si>
    <t>BAZ1B</t>
  </si>
  <si>
    <t>Q9UIG0</t>
  </si>
  <si>
    <t>BAZ2A</t>
  </si>
  <si>
    <t>Q9UIF9</t>
  </si>
  <si>
    <t>BCCIP</t>
  </si>
  <si>
    <t>Q9P287</t>
  </si>
  <si>
    <t>BCLAF1</t>
  </si>
  <si>
    <t>Q9NYF8</t>
  </si>
  <si>
    <t>BICC1</t>
  </si>
  <si>
    <t>Q9H694</t>
  </si>
  <si>
    <t>BIRC2</t>
  </si>
  <si>
    <t>Q13490</t>
  </si>
  <si>
    <t>BLM</t>
  </si>
  <si>
    <t>P54132</t>
  </si>
  <si>
    <t>BOD1L1</t>
  </si>
  <si>
    <t>Q8NFC6</t>
  </si>
  <si>
    <t>BOLL</t>
  </si>
  <si>
    <t>Q8N9W6</t>
  </si>
  <si>
    <t>BRAT1</t>
  </si>
  <si>
    <t>Q6PJG6</t>
  </si>
  <si>
    <t>BRF1</t>
  </si>
  <si>
    <t>Q92994</t>
  </si>
  <si>
    <t>BTG3</t>
  </si>
  <si>
    <t>Q14201</t>
  </si>
  <si>
    <t>C9orf72</t>
  </si>
  <si>
    <t>Q96LT7</t>
  </si>
  <si>
    <t>C15orf52</t>
  </si>
  <si>
    <t>Q6ZUT6</t>
  </si>
  <si>
    <t>C20orf27</t>
  </si>
  <si>
    <t>Q9GZN8</t>
  </si>
  <si>
    <t>C2CD3</t>
  </si>
  <si>
    <t>Q4AC94</t>
  </si>
  <si>
    <t>CALML5</t>
  </si>
  <si>
    <t>Q9NZT1</t>
  </si>
  <si>
    <t>CALR</t>
  </si>
  <si>
    <t>P27797</t>
  </si>
  <si>
    <t>CAMSAP1</t>
  </si>
  <si>
    <t>Q5T5Y3</t>
  </si>
  <si>
    <t>CAP1</t>
  </si>
  <si>
    <t>Q01518</t>
  </si>
  <si>
    <t>CAPRIN1</t>
  </si>
  <si>
    <t>Q14444</t>
  </si>
  <si>
    <t>CAPZA2</t>
  </si>
  <si>
    <t>P47755</t>
  </si>
  <si>
    <t>CAPZB</t>
  </si>
  <si>
    <t>P47756</t>
  </si>
  <si>
    <t>CARHSP1</t>
  </si>
  <si>
    <t>Q9Y2V2</t>
  </si>
  <si>
    <t>CASC3</t>
  </si>
  <si>
    <t>O15234</t>
  </si>
  <si>
    <t>CBFB</t>
  </si>
  <si>
    <t>Q13951</t>
  </si>
  <si>
    <t>CBS</t>
  </si>
  <si>
    <t>P35520</t>
  </si>
  <si>
    <t>CBX1</t>
  </si>
  <si>
    <t>P83916</t>
  </si>
  <si>
    <t>CBX3</t>
  </si>
  <si>
    <t>Q13185</t>
  </si>
  <si>
    <t>CCAR1</t>
  </si>
  <si>
    <t>Q8IX12</t>
  </si>
  <si>
    <t>CCDC9</t>
  </si>
  <si>
    <t>Q9Y3X0</t>
  </si>
  <si>
    <t>CCDC124</t>
  </si>
  <si>
    <t>Q96CT7</t>
  </si>
  <si>
    <t>CCDC85C</t>
  </si>
  <si>
    <t>A6NKD9</t>
  </si>
  <si>
    <t>CCT3</t>
  </si>
  <si>
    <t>P49368</t>
  </si>
  <si>
    <t>CCT6A</t>
  </si>
  <si>
    <t>P40227</t>
  </si>
  <si>
    <t>CDC20</t>
  </si>
  <si>
    <t>Q12834</t>
  </si>
  <si>
    <t>CDC37</t>
  </si>
  <si>
    <t>Q16543</t>
  </si>
  <si>
    <t>CDC5L</t>
  </si>
  <si>
    <t>Q99459</t>
  </si>
  <si>
    <t>CDC73</t>
  </si>
  <si>
    <t>Q6P1J9</t>
  </si>
  <si>
    <t>CDK1</t>
  </si>
  <si>
    <t>P06493</t>
  </si>
  <si>
    <t>CDK2</t>
  </si>
  <si>
    <t>P24941</t>
  </si>
  <si>
    <t>CDV3</t>
  </si>
  <si>
    <t>Q9UKY7</t>
  </si>
  <si>
    <t>CELF1</t>
  </si>
  <si>
    <t>Q92879</t>
  </si>
  <si>
    <t>CELF2</t>
  </si>
  <si>
    <t>CELF3</t>
  </si>
  <si>
    <t>CENPB</t>
  </si>
  <si>
    <t>P07199</t>
  </si>
  <si>
    <t>CENPF</t>
  </si>
  <si>
    <t>P49454</t>
  </si>
  <si>
    <t>CEP78</t>
  </si>
  <si>
    <t>Q5JTW2</t>
  </si>
  <si>
    <t>CEP85</t>
  </si>
  <si>
    <t>Q6P2H3</t>
  </si>
  <si>
    <t>CERKL</t>
  </si>
  <si>
    <t>Q49MI3</t>
  </si>
  <si>
    <t>CFL1</t>
  </si>
  <si>
    <t>P23528</t>
  </si>
  <si>
    <t>CHCHD3</t>
  </si>
  <si>
    <t>Q9NX63</t>
  </si>
  <si>
    <t>CHORDC1</t>
  </si>
  <si>
    <t>Q9UHD1</t>
  </si>
  <si>
    <t>CIRBP</t>
  </si>
  <si>
    <t>Q14011</t>
  </si>
  <si>
    <t>CIT</t>
  </si>
  <si>
    <t>O14578</t>
  </si>
  <si>
    <t>CLIC4</t>
  </si>
  <si>
    <t>Q9Y696</t>
  </si>
  <si>
    <t>CLNS1A</t>
  </si>
  <si>
    <t>P54105</t>
  </si>
  <si>
    <t>CLPP</t>
  </si>
  <si>
    <t>Q16740</t>
  </si>
  <si>
    <t>CNBP</t>
  </si>
  <si>
    <t>P62633</t>
  </si>
  <si>
    <t>CNN3</t>
  </si>
  <si>
    <t>Q15417</t>
  </si>
  <si>
    <t>CNOT1</t>
  </si>
  <si>
    <t>A5YKK6</t>
  </si>
  <si>
    <t>CNOT10</t>
  </si>
  <si>
    <t>Q9H9A5</t>
  </si>
  <si>
    <t>CNOT11</t>
  </si>
  <si>
    <t>Q9UKZ1</t>
  </si>
  <si>
    <t>CNOT2</t>
  </si>
  <si>
    <t>Q9NZN8</t>
  </si>
  <si>
    <t>CNOT3</t>
  </si>
  <si>
    <t>O75175</t>
  </si>
  <si>
    <t>CNOT4</t>
  </si>
  <si>
    <t>CNOT6</t>
  </si>
  <si>
    <t>CNOT6L</t>
  </si>
  <si>
    <t>Q96LI5</t>
  </si>
  <si>
    <t>CNOT7</t>
  </si>
  <si>
    <t>Q9UIV1</t>
  </si>
  <si>
    <t>CNOT8</t>
  </si>
  <si>
    <t>Q9UFF9</t>
  </si>
  <si>
    <t>CNOT9</t>
  </si>
  <si>
    <t>Q92600</t>
  </si>
  <si>
    <t>CORO1B</t>
  </si>
  <si>
    <t>Q9BR76</t>
  </si>
  <si>
    <t>CPB2</t>
  </si>
  <si>
    <t>Q96IY4</t>
  </si>
  <si>
    <t>CPEB1</t>
  </si>
  <si>
    <t>Q9BZB8</t>
  </si>
  <si>
    <t>CPEB4</t>
  </si>
  <si>
    <t>Q17RY0</t>
  </si>
  <si>
    <t>CPSF3</t>
  </si>
  <si>
    <t>Q9UKF6</t>
  </si>
  <si>
    <t>CPSF6</t>
  </si>
  <si>
    <t>Q16630</t>
  </si>
  <si>
    <t>CPSF7</t>
  </si>
  <si>
    <t>Q8N684</t>
  </si>
  <si>
    <t>CPVL</t>
  </si>
  <si>
    <t>Q9H3G5</t>
  </si>
  <si>
    <t>CRKL</t>
  </si>
  <si>
    <t>P46109</t>
  </si>
  <si>
    <t>CROCC</t>
  </si>
  <si>
    <t>Q5TZA2</t>
  </si>
  <si>
    <t>CRYAB</t>
  </si>
  <si>
    <t>P02511</t>
  </si>
  <si>
    <t>CRYBG1</t>
  </si>
  <si>
    <t>Q9Y4K1</t>
  </si>
  <si>
    <t>CSDE1</t>
  </si>
  <si>
    <t>O75534</t>
  </si>
  <si>
    <t>CSE1L</t>
  </si>
  <si>
    <t>P55060</t>
  </si>
  <si>
    <t>CSNK2A1</t>
  </si>
  <si>
    <t>P68400</t>
  </si>
  <si>
    <t>CSTB</t>
  </si>
  <si>
    <t>P04080</t>
  </si>
  <si>
    <t>CSTF1</t>
  </si>
  <si>
    <t>Q05048</t>
  </si>
  <si>
    <t>CTNNA2</t>
  </si>
  <si>
    <t>P26232</t>
  </si>
  <si>
    <t>CTNND1</t>
  </si>
  <si>
    <t>O60716</t>
  </si>
  <si>
    <t>CTTNBP2NL</t>
  </si>
  <si>
    <t>Q9P2B4</t>
  </si>
  <si>
    <t>CWC22</t>
  </si>
  <si>
    <t>Q9HCG8</t>
  </si>
  <si>
    <t>DAZAP1</t>
  </si>
  <si>
    <t>Q96EP5</t>
  </si>
  <si>
    <t>DAZAP2</t>
  </si>
  <si>
    <t>Q15038</t>
  </si>
  <si>
    <t>DAZL</t>
  </si>
  <si>
    <t>Q92904</t>
  </si>
  <si>
    <t>DCD</t>
  </si>
  <si>
    <t>P81605</t>
  </si>
  <si>
    <t>DCP1A</t>
  </si>
  <si>
    <t>Q9NPI6</t>
  </si>
  <si>
    <t>DCP1B</t>
  </si>
  <si>
    <t>Q8IZD4</t>
  </si>
  <si>
    <t>DCP2</t>
  </si>
  <si>
    <t>Q8IU60</t>
  </si>
  <si>
    <t>DCTN1</t>
  </si>
  <si>
    <t>Q14203</t>
  </si>
  <si>
    <t>DDX1</t>
  </si>
  <si>
    <t>Q92499</t>
  </si>
  <si>
    <t>DDX11</t>
  </si>
  <si>
    <t>Q96FC9</t>
  </si>
  <si>
    <t>DDX19A</t>
  </si>
  <si>
    <t>Q9NUU7</t>
  </si>
  <si>
    <t>DDX21</t>
  </si>
  <si>
    <t>Q9NR30</t>
  </si>
  <si>
    <t>DDX3</t>
  </si>
  <si>
    <t>O00571</t>
  </si>
  <si>
    <t>DDX3Y</t>
  </si>
  <si>
    <t>O15523</t>
  </si>
  <si>
    <t>DDX31</t>
  </si>
  <si>
    <t>Q9H8H2</t>
  </si>
  <si>
    <t>DDX47</t>
  </si>
  <si>
    <t>Q9H0S4</t>
  </si>
  <si>
    <t>DDX50</t>
  </si>
  <si>
    <t>Q9BQ39</t>
  </si>
  <si>
    <t>DDX58</t>
  </si>
  <si>
    <t>Q0P5N6</t>
  </si>
  <si>
    <t>DDX6</t>
  </si>
  <si>
    <t>P26196</t>
  </si>
  <si>
    <t>DERA</t>
  </si>
  <si>
    <t>Q9Y315</t>
  </si>
  <si>
    <t>DGCR8</t>
  </si>
  <si>
    <t>Q8WYQ5</t>
  </si>
  <si>
    <t>DHX30</t>
  </si>
  <si>
    <t>Q7L2E3</t>
  </si>
  <si>
    <t>DHX33</t>
  </si>
  <si>
    <t>Q9H6R0</t>
  </si>
  <si>
    <t>DHX36</t>
  </si>
  <si>
    <t>Q9H2U1</t>
  </si>
  <si>
    <t>DHX57</t>
  </si>
  <si>
    <t>Q6P158</t>
  </si>
  <si>
    <t>DHX58</t>
  </si>
  <si>
    <t>Q96C10</t>
  </si>
  <si>
    <t>DIDO1</t>
  </si>
  <si>
    <t>Q9BTC0</t>
  </si>
  <si>
    <t>DIS3L2</t>
  </si>
  <si>
    <t>Q8IYB7</t>
  </si>
  <si>
    <t>DISC1</t>
  </si>
  <si>
    <t>Q9NRI5</t>
  </si>
  <si>
    <t>DKC1</t>
  </si>
  <si>
    <t>O60832</t>
  </si>
  <si>
    <t>DNAI1</t>
  </si>
  <si>
    <t>Q9UI46</t>
  </si>
  <si>
    <t>DNAJA1</t>
  </si>
  <si>
    <t>P31689</t>
  </si>
  <si>
    <t>DNAJC8</t>
  </si>
  <si>
    <t>O75937</t>
  </si>
  <si>
    <t>DOCK4</t>
  </si>
  <si>
    <t>Q8N1I0</t>
  </si>
  <si>
    <t>DPYSL2</t>
  </si>
  <si>
    <t>Q16555</t>
  </si>
  <si>
    <t>DPYSL3</t>
  </si>
  <si>
    <t>Q14195</t>
  </si>
  <si>
    <t>DROSHA</t>
  </si>
  <si>
    <t>Q9NRR4</t>
  </si>
  <si>
    <t>DSP</t>
  </si>
  <si>
    <t>P15924</t>
  </si>
  <si>
    <t>DST</t>
  </si>
  <si>
    <t>Q03001</t>
  </si>
  <si>
    <t>DSTN</t>
  </si>
  <si>
    <t>P60981</t>
  </si>
  <si>
    <t>DTL</t>
  </si>
  <si>
    <t>Q9NZJ0</t>
  </si>
  <si>
    <t>DTX3L</t>
  </si>
  <si>
    <t>DUSP12</t>
  </si>
  <si>
    <t>Q9UNI6</t>
  </si>
  <si>
    <t>DYNC1H1</t>
  </si>
  <si>
    <t>Q14204</t>
  </si>
  <si>
    <t>DYNLL1</t>
  </si>
  <si>
    <t>P63167</t>
  </si>
  <si>
    <t>DYNLL2</t>
  </si>
  <si>
    <t>Q96FJ2</t>
  </si>
  <si>
    <t>DYRK3</t>
  </si>
  <si>
    <t>O43781</t>
  </si>
  <si>
    <t>DZIP1</t>
  </si>
  <si>
    <t>Q86YF9</t>
  </si>
  <si>
    <t>DZIP3</t>
  </si>
  <si>
    <t>Q86Y13</t>
  </si>
  <si>
    <t>EDC3</t>
  </si>
  <si>
    <t>Q96F86</t>
  </si>
  <si>
    <t>EDC4</t>
  </si>
  <si>
    <t>Q6P2E9</t>
  </si>
  <si>
    <t>EIF1</t>
  </si>
  <si>
    <t>P41567</t>
  </si>
  <si>
    <t>EIF2A</t>
  </si>
  <si>
    <t>Q9BY44</t>
  </si>
  <si>
    <t>EIF2AK2</t>
  </si>
  <si>
    <t>P19525</t>
  </si>
  <si>
    <t>EIF2S1</t>
  </si>
  <si>
    <t>P05198</t>
  </si>
  <si>
    <t>EIF2S2</t>
  </si>
  <si>
    <t>P20042</t>
  </si>
  <si>
    <t>EIF3A</t>
  </si>
  <si>
    <t>Q14152</t>
  </si>
  <si>
    <t>EIF3B</t>
  </si>
  <si>
    <t>P55884</t>
  </si>
  <si>
    <t>EIF3C</t>
  </si>
  <si>
    <t>Q99613</t>
  </si>
  <si>
    <t>EIF3D</t>
  </si>
  <si>
    <t>O15371</t>
  </si>
  <si>
    <t>EIF3E</t>
  </si>
  <si>
    <t>P60228</t>
  </si>
  <si>
    <t>EIF3F</t>
  </si>
  <si>
    <t>O00303</t>
  </si>
  <si>
    <t>EIF3G</t>
  </si>
  <si>
    <t>O75821</t>
  </si>
  <si>
    <t>EIF3H</t>
  </si>
  <si>
    <t>O15372</t>
  </si>
  <si>
    <t>EIF3I</t>
  </si>
  <si>
    <t>Q13347</t>
  </si>
  <si>
    <t>EIF3J</t>
  </si>
  <si>
    <t>O75822</t>
  </si>
  <si>
    <t>EIF3K</t>
  </si>
  <si>
    <t>Q9UBQ5</t>
  </si>
  <si>
    <t>EIF3L</t>
  </si>
  <si>
    <t>Q9Y262</t>
  </si>
  <si>
    <t>EIF3M</t>
  </si>
  <si>
    <t>Q7L2H7</t>
  </si>
  <si>
    <t>EIF4A1</t>
  </si>
  <si>
    <t>P60842</t>
  </si>
  <si>
    <t>EIF4A2</t>
  </si>
  <si>
    <t>Q14240</t>
  </si>
  <si>
    <t>EIF4A3</t>
  </si>
  <si>
    <t>P38919</t>
  </si>
  <si>
    <t>EIF4B</t>
  </si>
  <si>
    <t>P23588</t>
  </si>
  <si>
    <t>EIF4E</t>
  </si>
  <si>
    <t>P06730</t>
  </si>
  <si>
    <t>EIF4E2</t>
  </si>
  <si>
    <t>O60573</t>
  </si>
  <si>
    <t>EIF4E3</t>
  </si>
  <si>
    <t>Q8N5X7</t>
  </si>
  <si>
    <t>EIF4ENIF1</t>
  </si>
  <si>
    <t>Q9NRA8</t>
  </si>
  <si>
    <t>EIF4G1</t>
  </si>
  <si>
    <t>Q04637</t>
  </si>
  <si>
    <t>EIF4G2</t>
  </si>
  <si>
    <t>P78344</t>
  </si>
  <si>
    <t>EIF4G3</t>
  </si>
  <si>
    <t>O43432</t>
  </si>
  <si>
    <t>EIF4H</t>
  </si>
  <si>
    <t>Q15056</t>
  </si>
  <si>
    <t>EIF5A</t>
  </si>
  <si>
    <t>P63241</t>
  </si>
  <si>
    <t>ELAVL1</t>
  </si>
  <si>
    <t>Q15717</t>
  </si>
  <si>
    <t>ELAVL2</t>
  </si>
  <si>
    <t>Q12926</t>
  </si>
  <si>
    <t>ELAVL3</t>
  </si>
  <si>
    <t>Q14576</t>
  </si>
  <si>
    <t>ELAVL4</t>
  </si>
  <si>
    <t>P26378</t>
  </si>
  <si>
    <t>ENC1</t>
  </si>
  <si>
    <t>O14682</t>
  </si>
  <si>
    <t>ENDOV</t>
  </si>
  <si>
    <t>Q8N8Q3</t>
  </si>
  <si>
    <t>ENTPD1</t>
  </si>
  <si>
    <t>P49961</t>
  </si>
  <si>
    <t>EP400</t>
  </si>
  <si>
    <t>Q96L91</t>
  </si>
  <si>
    <t>EPPK1</t>
  </si>
  <si>
    <t>P58107</t>
  </si>
  <si>
    <t>ETF1</t>
  </si>
  <si>
    <t>P62495</t>
  </si>
  <si>
    <t>EWSR1</t>
  </si>
  <si>
    <t>Q01844</t>
  </si>
  <si>
    <t>FABP5</t>
  </si>
  <si>
    <t>Q01469</t>
  </si>
  <si>
    <t>FAM120A</t>
  </si>
  <si>
    <t>Q9NZB2</t>
  </si>
  <si>
    <t>FAM120C</t>
  </si>
  <si>
    <t>Q9NX05</t>
  </si>
  <si>
    <t>FAM168A</t>
  </si>
  <si>
    <t>Q92567</t>
  </si>
  <si>
    <t>FAM168B</t>
  </si>
  <si>
    <t>A1KXE4</t>
  </si>
  <si>
    <t>FAM83H</t>
  </si>
  <si>
    <t>Q6ZRV2</t>
  </si>
  <si>
    <t>FAM98A</t>
  </si>
  <si>
    <t>Q8NCA5</t>
  </si>
  <si>
    <t>FAM98C</t>
  </si>
  <si>
    <t>Q17RN3</t>
  </si>
  <si>
    <t>FASTK</t>
  </si>
  <si>
    <t>Q14296</t>
  </si>
  <si>
    <t>FBL</t>
  </si>
  <si>
    <t>P22087</t>
  </si>
  <si>
    <t>FBRSL1</t>
  </si>
  <si>
    <t>Q9HCM7</t>
  </si>
  <si>
    <t>FHL1</t>
  </si>
  <si>
    <t>Q13642</t>
  </si>
  <si>
    <t>FKBP1A</t>
  </si>
  <si>
    <t>P62942</t>
  </si>
  <si>
    <t>FLNB</t>
  </si>
  <si>
    <t>O75369</t>
  </si>
  <si>
    <t>FMR1</t>
  </si>
  <si>
    <t>Q06787</t>
  </si>
  <si>
    <t>FNDC3B</t>
  </si>
  <si>
    <t>Q53EP0</t>
  </si>
  <si>
    <t>FSCN1</t>
  </si>
  <si>
    <t>Q16658</t>
  </si>
  <si>
    <t>FTSJ3</t>
  </si>
  <si>
    <t>Q8IY81</t>
  </si>
  <si>
    <t>FUBP1</t>
  </si>
  <si>
    <t>Q96AE4</t>
  </si>
  <si>
    <t>FUBP3</t>
  </si>
  <si>
    <t>Q96I24</t>
  </si>
  <si>
    <t>FUS</t>
  </si>
  <si>
    <t>P35637</t>
  </si>
  <si>
    <t>FXR1</t>
  </si>
  <si>
    <t>P51114</t>
  </si>
  <si>
    <t>FXR2</t>
  </si>
  <si>
    <t>P51116</t>
  </si>
  <si>
    <t>G3BP1</t>
  </si>
  <si>
    <t>Q13283</t>
  </si>
  <si>
    <t>G3BP2</t>
  </si>
  <si>
    <t>Q9UN86</t>
  </si>
  <si>
    <t>GABARAPL2</t>
  </si>
  <si>
    <t>P60520</t>
  </si>
  <si>
    <t>GAK</t>
  </si>
  <si>
    <t>O14976</t>
  </si>
  <si>
    <t>GAR1</t>
  </si>
  <si>
    <t>Q9NY12</t>
  </si>
  <si>
    <t>GCA</t>
  </si>
  <si>
    <t>P28676</t>
  </si>
  <si>
    <t>GEMIN5</t>
  </si>
  <si>
    <t>Q8WXD5</t>
  </si>
  <si>
    <t>GFPT1</t>
  </si>
  <si>
    <t>Q06210</t>
  </si>
  <si>
    <t>GIGYF1</t>
  </si>
  <si>
    <t>GIGYF2</t>
  </si>
  <si>
    <t>Q6Y7W6</t>
  </si>
  <si>
    <t>GLE1</t>
  </si>
  <si>
    <t>Q53GS7</t>
  </si>
  <si>
    <t>GLO1</t>
  </si>
  <si>
    <t>Q04760</t>
  </si>
  <si>
    <t>GLRX3</t>
  </si>
  <si>
    <t>O76003</t>
  </si>
  <si>
    <t>GLUD1</t>
  </si>
  <si>
    <t>P00367</t>
  </si>
  <si>
    <t>GNB2</t>
  </si>
  <si>
    <t>P62879</t>
  </si>
  <si>
    <t>GOLGA2</t>
  </si>
  <si>
    <t>Q08379</t>
  </si>
  <si>
    <t>GPAT3</t>
  </si>
  <si>
    <t>Q53EU6</t>
  </si>
  <si>
    <t>GRB2</t>
  </si>
  <si>
    <t>P62993</t>
  </si>
  <si>
    <t>GRB7</t>
  </si>
  <si>
    <t>Q14451</t>
  </si>
  <si>
    <t>GRSF1</t>
  </si>
  <si>
    <t>Q12849</t>
  </si>
  <si>
    <t>GSPT1</t>
  </si>
  <si>
    <t>P15170</t>
  </si>
  <si>
    <t>GTF2I</t>
  </si>
  <si>
    <t>P78347</t>
  </si>
  <si>
    <t>GTF3C1</t>
  </si>
  <si>
    <t>Q12789</t>
  </si>
  <si>
    <t>GTF3C4</t>
  </si>
  <si>
    <t>Q9UKN8</t>
  </si>
  <si>
    <t>H1F0</t>
  </si>
  <si>
    <t>P07305</t>
  </si>
  <si>
    <t>H1FX</t>
  </si>
  <si>
    <t>Q92522</t>
  </si>
  <si>
    <t>H2AFV</t>
  </si>
  <si>
    <t>Q71UI9</t>
  </si>
  <si>
    <t>HABP4</t>
  </si>
  <si>
    <t>Q5JVS0</t>
  </si>
  <si>
    <t>HDAC6</t>
  </si>
  <si>
    <t>Q9UBN7</t>
  </si>
  <si>
    <t>HDLBP</t>
  </si>
  <si>
    <t>Q00341</t>
  </si>
  <si>
    <t>HELZ</t>
  </si>
  <si>
    <t>P42694</t>
  </si>
  <si>
    <t>HELZ2</t>
  </si>
  <si>
    <t>Q9BYK8</t>
  </si>
  <si>
    <t>HMGA1</t>
  </si>
  <si>
    <t>P17096</t>
  </si>
  <si>
    <t>HMGB3</t>
  </si>
  <si>
    <t>O15347</t>
  </si>
  <si>
    <t>HMGN1</t>
  </si>
  <si>
    <t>P05114</t>
  </si>
  <si>
    <t>HNRNPA1</t>
  </si>
  <si>
    <t>P09651</t>
  </si>
  <si>
    <t>HNRNPA2B1</t>
  </si>
  <si>
    <t>P22626</t>
  </si>
  <si>
    <t>HNRNPA3</t>
  </si>
  <si>
    <t>P51991</t>
  </si>
  <si>
    <t>HNRNPAB</t>
  </si>
  <si>
    <t>Q99729</t>
  </si>
  <si>
    <t>HNRNPD</t>
  </si>
  <si>
    <t>Q14103</t>
  </si>
  <si>
    <t>HNRNPDL</t>
  </si>
  <si>
    <t>O14979</t>
  </si>
  <si>
    <t>HNRNPF</t>
  </si>
  <si>
    <t>P52597</t>
  </si>
  <si>
    <t>HNRNPH1</t>
  </si>
  <si>
    <t>HNRNPH2</t>
  </si>
  <si>
    <t>HNRNPH3</t>
  </si>
  <si>
    <t>P31942</t>
  </si>
  <si>
    <t>HNRNPK</t>
  </si>
  <si>
    <t>P61978</t>
  </si>
  <si>
    <t>HNRNPUL1</t>
  </si>
  <si>
    <t>Q9BUJ2</t>
  </si>
  <si>
    <t>HSBP1</t>
  </si>
  <si>
    <t>O75506</t>
  </si>
  <si>
    <t>HSP90AA1</t>
  </si>
  <si>
    <t>P07900</t>
  </si>
  <si>
    <t>HSPA4</t>
  </si>
  <si>
    <t>P34932</t>
  </si>
  <si>
    <t>HSPA9</t>
  </si>
  <si>
    <t>P38646</t>
  </si>
  <si>
    <t>HSPB1</t>
  </si>
  <si>
    <t>P04792</t>
  </si>
  <si>
    <t>HSPB8</t>
  </si>
  <si>
    <t>Q9UJY1</t>
  </si>
  <si>
    <t>HSPBP1</t>
  </si>
  <si>
    <t>Q9NZL4</t>
  </si>
  <si>
    <t>HSPD1</t>
  </si>
  <si>
    <t>P10809</t>
  </si>
  <si>
    <t>HTT</t>
  </si>
  <si>
    <t>P42858</t>
  </si>
  <si>
    <t>IBTK</t>
  </si>
  <si>
    <t>Q9P2D0</t>
  </si>
  <si>
    <t>IFIH1</t>
  </si>
  <si>
    <t>Q9BYX4</t>
  </si>
  <si>
    <t>IGF2BP1</t>
  </si>
  <si>
    <t>Q9NZI8</t>
  </si>
  <si>
    <t>IGF2BP2</t>
  </si>
  <si>
    <t>Q9Y6M1</t>
  </si>
  <si>
    <t>IGF2BP3</t>
  </si>
  <si>
    <t>O00425</t>
  </si>
  <si>
    <t>IK</t>
  </si>
  <si>
    <t>Q13123</t>
  </si>
  <si>
    <t>ILF3</t>
  </si>
  <si>
    <t>Q12906</t>
  </si>
  <si>
    <t>IPO7</t>
  </si>
  <si>
    <t>O95373</t>
  </si>
  <si>
    <t>IPPK</t>
  </si>
  <si>
    <t>Q9H8X2</t>
  </si>
  <si>
    <t>ITGB1</t>
  </si>
  <si>
    <t>P05556</t>
  </si>
  <si>
    <t>JMJD6</t>
  </si>
  <si>
    <t>Q6NYC1</t>
  </si>
  <si>
    <t>KANK2</t>
  </si>
  <si>
    <t>Q63ZY3</t>
  </si>
  <si>
    <t>KEAP1</t>
  </si>
  <si>
    <t>Q14145</t>
  </si>
  <si>
    <t>KHDRBS1</t>
  </si>
  <si>
    <t>Q07666</t>
  </si>
  <si>
    <t>KHDRBS3</t>
  </si>
  <si>
    <t>O75525</t>
  </si>
  <si>
    <t>KHSRP</t>
  </si>
  <si>
    <t>Q92945</t>
  </si>
  <si>
    <t>KIAA0232</t>
  </si>
  <si>
    <t>Q92628</t>
  </si>
  <si>
    <t>KIAA1524</t>
  </si>
  <si>
    <t>Q8TCG1</t>
  </si>
  <si>
    <t>KIF1B</t>
  </si>
  <si>
    <t>O60333</t>
  </si>
  <si>
    <t>KIF13B</t>
  </si>
  <si>
    <t>Q9NQT8</t>
  </si>
  <si>
    <t>KIF23</t>
  </si>
  <si>
    <t>Q02241</t>
  </si>
  <si>
    <t>KIF2A</t>
  </si>
  <si>
    <t>O00139</t>
  </si>
  <si>
    <t>KLC1</t>
  </si>
  <si>
    <t>Q07866</t>
  </si>
  <si>
    <t>KPNA1</t>
  </si>
  <si>
    <t>P52294</t>
  </si>
  <si>
    <t>KPNA2</t>
  </si>
  <si>
    <t>P52292</t>
  </si>
  <si>
    <t>KPNA3</t>
  </si>
  <si>
    <t>O00505</t>
  </si>
  <si>
    <t>KPNA6</t>
  </si>
  <si>
    <t>O60684</t>
  </si>
  <si>
    <t>KPNB1</t>
  </si>
  <si>
    <t>Q14974</t>
  </si>
  <si>
    <t>L1RE1</t>
  </si>
  <si>
    <t>LANCL1</t>
  </si>
  <si>
    <t>O43813</t>
  </si>
  <si>
    <t>LARP1</t>
  </si>
  <si>
    <t>Q6PKG0</t>
  </si>
  <si>
    <t>LARP1B</t>
  </si>
  <si>
    <t>Q659C4</t>
  </si>
  <si>
    <t>LARP4</t>
  </si>
  <si>
    <t>Q71RC2</t>
  </si>
  <si>
    <t>LARP4B</t>
  </si>
  <si>
    <t>Q92615</t>
  </si>
  <si>
    <t>LASP1</t>
  </si>
  <si>
    <t>Q14847</t>
  </si>
  <si>
    <t>LBR</t>
  </si>
  <si>
    <t>Q14739</t>
  </si>
  <si>
    <t>LEMD3</t>
  </si>
  <si>
    <t>Q9Y2U8</t>
  </si>
  <si>
    <t>LIG3</t>
  </si>
  <si>
    <t>P49916</t>
  </si>
  <si>
    <t>LIN28A</t>
  </si>
  <si>
    <t>Q9H9Z2</t>
  </si>
  <si>
    <t>LIN28B</t>
  </si>
  <si>
    <t>Q6ZN17</t>
  </si>
  <si>
    <t>LMNA</t>
  </si>
  <si>
    <t>P02545</t>
  </si>
  <si>
    <t>LPP</t>
  </si>
  <si>
    <t>Q93052</t>
  </si>
  <si>
    <t>LSM1</t>
  </si>
  <si>
    <t>O15116</t>
  </si>
  <si>
    <t>LSM12</t>
  </si>
  <si>
    <t>Q3MHD2</t>
  </si>
  <si>
    <t>LSM14A</t>
  </si>
  <si>
    <t>Q8ND56</t>
  </si>
  <si>
    <t>LSM14B</t>
  </si>
  <si>
    <t>Q9BX40</t>
  </si>
  <si>
    <t>LSM3</t>
  </si>
  <si>
    <t>P62310</t>
  </si>
  <si>
    <t>LUC7L</t>
  </si>
  <si>
    <t>Q9NQ29</t>
  </si>
  <si>
    <t>LUZP1</t>
  </si>
  <si>
    <t>Q86V48</t>
  </si>
  <si>
    <t>MACF1</t>
  </si>
  <si>
    <t>Q9UPN3</t>
  </si>
  <si>
    <t>MAEL</t>
  </si>
  <si>
    <t>Q96JY0</t>
  </si>
  <si>
    <t>MAGEA4</t>
  </si>
  <si>
    <t>P43358</t>
  </si>
  <si>
    <t>MAGED1</t>
  </si>
  <si>
    <t>Q9Y5V3</t>
  </si>
  <si>
    <t>MAGED2</t>
  </si>
  <si>
    <t>Q9UNF1</t>
  </si>
  <si>
    <t>MAGOHB</t>
  </si>
  <si>
    <t>Q96A72</t>
  </si>
  <si>
    <t>MAP1LC3A</t>
  </si>
  <si>
    <t>Q9H492</t>
  </si>
  <si>
    <t>MAP4</t>
  </si>
  <si>
    <t>P27816</t>
  </si>
  <si>
    <t>MAPK1IP1L</t>
  </si>
  <si>
    <t>Q8NDC0</t>
  </si>
  <si>
    <t>MAP4K4</t>
  </si>
  <si>
    <t>O95819</t>
  </si>
  <si>
    <t>MAPK8</t>
  </si>
  <si>
    <t>P45983</t>
  </si>
  <si>
    <t>MAPRE1</t>
  </si>
  <si>
    <t>Q15691</t>
  </si>
  <si>
    <t>MAPRE2</t>
  </si>
  <si>
    <t>Q15555</t>
  </si>
  <si>
    <t>MARF1</t>
  </si>
  <si>
    <t>Q9Y4F3</t>
  </si>
  <si>
    <t>MARS</t>
  </si>
  <si>
    <t>P56192</t>
  </si>
  <si>
    <t>MBNL1</t>
  </si>
  <si>
    <t>Q9NR56</t>
  </si>
  <si>
    <t>MBNL2</t>
  </si>
  <si>
    <t>Q5VZF2</t>
  </si>
  <si>
    <t>MCM4</t>
  </si>
  <si>
    <t>P33991</t>
  </si>
  <si>
    <t>MCM5</t>
  </si>
  <si>
    <t>P33992</t>
  </si>
  <si>
    <t>MCM7</t>
  </si>
  <si>
    <t>P33993</t>
  </si>
  <si>
    <t>METAP1</t>
  </si>
  <si>
    <t>P53582</t>
  </si>
  <si>
    <t>METAP2</t>
  </si>
  <si>
    <t>P50579</t>
  </si>
  <si>
    <t>MCRIP1</t>
  </si>
  <si>
    <t>C9JLW8</t>
  </si>
  <si>
    <t>MCRIP2</t>
  </si>
  <si>
    <t>Q9BUT9</t>
  </si>
  <si>
    <t>MEX3A</t>
  </si>
  <si>
    <t>A1L020</t>
  </si>
  <si>
    <t>MEX3B</t>
  </si>
  <si>
    <t>Q6ZN04</t>
  </si>
  <si>
    <t>MEX3C</t>
  </si>
  <si>
    <t>MEX3D</t>
  </si>
  <si>
    <t>Q86XN8</t>
  </si>
  <si>
    <t>MFAP1</t>
  </si>
  <si>
    <t>P55081</t>
  </si>
  <si>
    <t>MKI67</t>
  </si>
  <si>
    <t>P46013</t>
  </si>
  <si>
    <t>MKRN2</t>
  </si>
  <si>
    <t>H3BPM6</t>
  </si>
  <si>
    <t>MOV10</t>
  </si>
  <si>
    <t>Q9HCE1</t>
  </si>
  <si>
    <t>MSH6</t>
  </si>
  <si>
    <t>P52701</t>
  </si>
  <si>
    <t>MSI1</t>
  </si>
  <si>
    <t>O43347</t>
  </si>
  <si>
    <t>MSI2</t>
  </si>
  <si>
    <t>Q96DH6</t>
  </si>
  <si>
    <t>MTHFD1</t>
  </si>
  <si>
    <t>P11586</t>
  </si>
  <si>
    <t>MTHFSD</t>
  </si>
  <si>
    <t>Q2M296</t>
  </si>
  <si>
    <t>MTOR</t>
  </si>
  <si>
    <t>P42345</t>
  </si>
  <si>
    <t>MYO6</t>
  </si>
  <si>
    <t>Q9UM54</t>
  </si>
  <si>
    <t>NCOA3</t>
  </si>
  <si>
    <t>Q9Y6Q9</t>
  </si>
  <si>
    <t>NDEL1</t>
  </si>
  <si>
    <t>Q9GZM8</t>
  </si>
  <si>
    <t>NELFE</t>
  </si>
  <si>
    <t>P18615</t>
  </si>
  <si>
    <t>NEXN</t>
  </si>
  <si>
    <t>Q0ZGT2</t>
  </si>
  <si>
    <t>NXF1</t>
  </si>
  <si>
    <t>Q9UBU9</t>
  </si>
  <si>
    <t>NKRF</t>
  </si>
  <si>
    <t>O15226</t>
  </si>
  <si>
    <t>NOLC1</t>
  </si>
  <si>
    <t>Q14978</t>
  </si>
  <si>
    <t>NONO</t>
  </si>
  <si>
    <t>Q15233</t>
  </si>
  <si>
    <t>NOP58</t>
  </si>
  <si>
    <t>Q9Y2X3</t>
  </si>
  <si>
    <t>NOSIP</t>
  </si>
  <si>
    <t>Q9Y314</t>
  </si>
  <si>
    <t>NOVA2</t>
  </si>
  <si>
    <t>Q9UNW9</t>
  </si>
  <si>
    <t>NRG2</t>
  </si>
  <si>
    <t>O14511</t>
  </si>
  <si>
    <t>NSUN2</t>
  </si>
  <si>
    <t>Q08J23</t>
  </si>
  <si>
    <t>NTMT1</t>
  </si>
  <si>
    <t>Q9BV86</t>
  </si>
  <si>
    <t>NUDC</t>
  </si>
  <si>
    <t>Q9Y266</t>
  </si>
  <si>
    <t>NUFIP1</t>
  </si>
  <si>
    <t>Q9UHK0</t>
  </si>
  <si>
    <t>NUFIP2</t>
  </si>
  <si>
    <t>Q7Z417</t>
  </si>
  <si>
    <t>NUPL2</t>
  </si>
  <si>
    <t>O15504</t>
  </si>
  <si>
    <t>NUP153</t>
  </si>
  <si>
    <t>P49790</t>
  </si>
  <si>
    <t>NUP205</t>
  </si>
  <si>
    <t>Q92621</t>
  </si>
  <si>
    <t>NUP210</t>
  </si>
  <si>
    <t>Q8TEM1</t>
  </si>
  <si>
    <t>NUP214</t>
  </si>
  <si>
    <t>P35658</t>
  </si>
  <si>
    <t>NUP50</t>
  </si>
  <si>
    <t>Q9UKX7</t>
  </si>
  <si>
    <t>NUP58</t>
  </si>
  <si>
    <t>Q9BVL2</t>
  </si>
  <si>
    <t>NUP85</t>
  </si>
  <si>
    <t>Q9BW27</t>
  </si>
  <si>
    <t>NUP88</t>
  </si>
  <si>
    <t>Q99567</t>
  </si>
  <si>
    <t>NUP98</t>
  </si>
  <si>
    <t>P52948</t>
  </si>
  <si>
    <t>OASL</t>
  </si>
  <si>
    <t>Q15646</t>
  </si>
  <si>
    <t>OAS1</t>
  </si>
  <si>
    <t>P00973</t>
  </si>
  <si>
    <t>OAS2</t>
  </si>
  <si>
    <t>P29728</t>
  </si>
  <si>
    <t>OGFOD1</t>
  </si>
  <si>
    <t>Q8N543</t>
  </si>
  <si>
    <t>OGG1</t>
  </si>
  <si>
    <t>O15527</t>
  </si>
  <si>
    <t>OSBPL9</t>
  </si>
  <si>
    <t>Q96SU4</t>
  </si>
  <si>
    <t>OTUD4</t>
  </si>
  <si>
    <t>Q01804</t>
  </si>
  <si>
    <t>P4HB</t>
  </si>
  <si>
    <t>P07237</t>
  </si>
  <si>
    <t>PABPC1</t>
  </si>
  <si>
    <t>P11940</t>
  </si>
  <si>
    <t>PABPC4</t>
  </si>
  <si>
    <t>Q13310</t>
  </si>
  <si>
    <t>PAK4</t>
  </si>
  <si>
    <t>O96013</t>
  </si>
  <si>
    <t>PALLD</t>
  </si>
  <si>
    <t>Q8WX93</t>
  </si>
  <si>
    <t>PARG</t>
  </si>
  <si>
    <t>Q86W56</t>
  </si>
  <si>
    <t>PARK7</t>
  </si>
  <si>
    <t>Q99497</t>
  </si>
  <si>
    <t>PARN</t>
  </si>
  <si>
    <t>O95453</t>
  </si>
  <si>
    <t>PARP12</t>
  </si>
  <si>
    <t>Q9H0J9</t>
  </si>
  <si>
    <t>PARP14</t>
  </si>
  <si>
    <t>Q460N5</t>
  </si>
  <si>
    <t>PARP15</t>
  </si>
  <si>
    <t>Q460N3</t>
  </si>
  <si>
    <t>PATL1</t>
  </si>
  <si>
    <t>Q86TB9</t>
  </si>
  <si>
    <t>PAWR</t>
  </si>
  <si>
    <t>Q96IZ0</t>
  </si>
  <si>
    <t>PCBP1</t>
  </si>
  <si>
    <t>Q15365</t>
  </si>
  <si>
    <t>PCBP2</t>
  </si>
  <si>
    <t>Q15366</t>
  </si>
  <si>
    <t>PCNA</t>
  </si>
  <si>
    <t>P12004</t>
  </si>
  <si>
    <t>PDAP1</t>
  </si>
  <si>
    <t>Q13442</t>
  </si>
  <si>
    <t>PDCD4</t>
  </si>
  <si>
    <t>Q53EL6</t>
  </si>
  <si>
    <t>PDCD6IP</t>
  </si>
  <si>
    <t>Q8WUM4</t>
  </si>
  <si>
    <t>PDIA3</t>
  </si>
  <si>
    <t>P30101</t>
  </si>
  <si>
    <t>PDLIM1</t>
  </si>
  <si>
    <t>O00151</t>
  </si>
  <si>
    <t>PDLIM4</t>
  </si>
  <si>
    <t>P50479</t>
  </si>
  <si>
    <t>PDLIM5</t>
  </si>
  <si>
    <t>Q96HC4</t>
  </si>
  <si>
    <t>PDS5B</t>
  </si>
  <si>
    <t>Q9NTI5</t>
  </si>
  <si>
    <t>PEF1</t>
  </si>
  <si>
    <t>Q9UBV8</t>
  </si>
  <si>
    <t>PEG10</t>
  </si>
  <si>
    <t>Q86TG7</t>
  </si>
  <si>
    <t>PELO</t>
  </si>
  <si>
    <t>Q9BRX2</t>
  </si>
  <si>
    <t>PEPD</t>
  </si>
  <si>
    <t>P12955</t>
  </si>
  <si>
    <t>PEX11B</t>
  </si>
  <si>
    <t>O96011</t>
  </si>
  <si>
    <t>PFDN4</t>
  </si>
  <si>
    <t>Q9NQP4</t>
  </si>
  <si>
    <t>PFN1</t>
  </si>
  <si>
    <t>P07737</t>
  </si>
  <si>
    <t>PFN2</t>
  </si>
  <si>
    <t>P35080</t>
  </si>
  <si>
    <t>PGAM5</t>
  </si>
  <si>
    <t>Q96HS1</t>
  </si>
  <si>
    <t>PGP</t>
  </si>
  <si>
    <t>A6NDG6</t>
  </si>
  <si>
    <t>PHB2</t>
  </si>
  <si>
    <t>Q99623</t>
  </si>
  <si>
    <t>PHLDB2</t>
  </si>
  <si>
    <t>Q86SQ0</t>
  </si>
  <si>
    <t>PKP1</t>
  </si>
  <si>
    <t>Q13835</t>
  </si>
  <si>
    <t>PKP2</t>
  </si>
  <si>
    <t>Q99959</t>
  </si>
  <si>
    <t>PKP3</t>
  </si>
  <si>
    <t>Q9Y446</t>
  </si>
  <si>
    <t>PNPT1</t>
  </si>
  <si>
    <t>Q8TCS8</t>
  </si>
  <si>
    <t>POLR2B</t>
  </si>
  <si>
    <t>P30876</t>
  </si>
  <si>
    <t>POM121</t>
  </si>
  <si>
    <t>Q96HA1</t>
  </si>
  <si>
    <t>POP7</t>
  </si>
  <si>
    <t>O75817</t>
  </si>
  <si>
    <t>PPME1</t>
  </si>
  <si>
    <t>Q9Y570</t>
  </si>
  <si>
    <t>PPP1R8</t>
  </si>
  <si>
    <t>Q12972</t>
  </si>
  <si>
    <t>PPP1R10</t>
  </si>
  <si>
    <t>Q96QC0</t>
  </si>
  <si>
    <t>PPP1R18</t>
  </si>
  <si>
    <t>Q6NYC8</t>
  </si>
  <si>
    <t>PPP2R1A</t>
  </si>
  <si>
    <t>P30153</t>
  </si>
  <si>
    <t>PPP2R1B</t>
  </si>
  <si>
    <t>P30154</t>
  </si>
  <si>
    <t>PQBP1</t>
  </si>
  <si>
    <t>O60828</t>
  </si>
  <si>
    <t>PRDX1</t>
  </si>
  <si>
    <t>Q06830</t>
  </si>
  <si>
    <t>PRDX6</t>
  </si>
  <si>
    <t>P30041</t>
  </si>
  <si>
    <t>PRKAA2</t>
  </si>
  <si>
    <t>P54646</t>
  </si>
  <si>
    <t>PRKCA</t>
  </si>
  <si>
    <t>P17252</t>
  </si>
  <si>
    <t>PRKRA</t>
  </si>
  <si>
    <t>O75569</t>
  </si>
  <si>
    <t>PRMT1</t>
  </si>
  <si>
    <t>Q99873</t>
  </si>
  <si>
    <t>PRMT5</t>
  </si>
  <si>
    <t>O14744</t>
  </si>
  <si>
    <t>PRRC2A</t>
  </si>
  <si>
    <t>P48634</t>
  </si>
  <si>
    <t>PRRC2B</t>
  </si>
  <si>
    <t>Q5JSZ5</t>
  </si>
  <si>
    <t>PRRC2C</t>
  </si>
  <si>
    <t>Q9Y520</t>
  </si>
  <si>
    <t>PSMD2</t>
  </si>
  <si>
    <t>Q13200</t>
  </si>
  <si>
    <t>PSPC1</t>
  </si>
  <si>
    <t>Q8WXF1</t>
  </si>
  <si>
    <t>PTBP1</t>
  </si>
  <si>
    <t>P26599</t>
  </si>
  <si>
    <t>PTBP3</t>
  </si>
  <si>
    <t>O95758</t>
  </si>
  <si>
    <t>PTGES3</t>
  </si>
  <si>
    <t>Q15185</t>
  </si>
  <si>
    <t>PTK2</t>
  </si>
  <si>
    <t>Q05397</t>
  </si>
  <si>
    <t>PUM1</t>
  </si>
  <si>
    <t>Q14671</t>
  </si>
  <si>
    <t>PUM2</t>
  </si>
  <si>
    <t>Q8TB72</t>
  </si>
  <si>
    <t>PURA</t>
  </si>
  <si>
    <t>Q00577</t>
  </si>
  <si>
    <t>PURB</t>
  </si>
  <si>
    <t>Q96QR8</t>
  </si>
  <si>
    <t>PWP1</t>
  </si>
  <si>
    <t>Q13610</t>
  </si>
  <si>
    <t>PXDNL</t>
  </si>
  <si>
    <t>A1KZ92</t>
  </si>
  <si>
    <t>PYCR1</t>
  </si>
  <si>
    <t>P32322</t>
  </si>
  <si>
    <t>QKI</t>
  </si>
  <si>
    <t>Q96PU8</t>
  </si>
  <si>
    <t>R3HDM1</t>
  </si>
  <si>
    <t>Q15032</t>
  </si>
  <si>
    <t>R3HDM2</t>
  </si>
  <si>
    <t>Q9Y2K5</t>
  </si>
  <si>
    <t>RAB1A</t>
  </si>
  <si>
    <t>P62820</t>
  </si>
  <si>
    <t>RACGAP1</t>
  </si>
  <si>
    <t>Q9H0H5</t>
  </si>
  <si>
    <t>RACK1</t>
  </si>
  <si>
    <t>P63244</t>
  </si>
  <si>
    <t>RAD21</t>
  </si>
  <si>
    <t>O60216</t>
  </si>
  <si>
    <t>RAE1</t>
  </si>
  <si>
    <t>P78406</t>
  </si>
  <si>
    <t>RAN</t>
  </si>
  <si>
    <t>P62826</t>
  </si>
  <si>
    <t>RANBP1</t>
  </si>
  <si>
    <t>P43487</t>
  </si>
  <si>
    <t>RANBP2</t>
  </si>
  <si>
    <t>P49792</t>
  </si>
  <si>
    <t>RBBP4</t>
  </si>
  <si>
    <t>Q09028</t>
  </si>
  <si>
    <t>RBFOX1</t>
  </si>
  <si>
    <t>Q9NWB1</t>
  </si>
  <si>
    <t>RBFOX2</t>
  </si>
  <si>
    <t>O43251</t>
  </si>
  <si>
    <t>RBFOX3</t>
  </si>
  <si>
    <t>A6NFN3</t>
  </si>
  <si>
    <t>RBM12B</t>
  </si>
  <si>
    <t>Q8IXT5</t>
  </si>
  <si>
    <t>RBM15</t>
  </si>
  <si>
    <t>Q96T37</t>
  </si>
  <si>
    <t>RBM17</t>
  </si>
  <si>
    <t>Q96I25</t>
  </si>
  <si>
    <t>RBM25</t>
  </si>
  <si>
    <t>P49756</t>
  </si>
  <si>
    <t>RBM26</t>
  </si>
  <si>
    <t>Q5T8P6</t>
  </si>
  <si>
    <t>RBM3</t>
  </si>
  <si>
    <t>P98179</t>
  </si>
  <si>
    <t>RBM38</t>
  </si>
  <si>
    <t>Q9H0Z9</t>
  </si>
  <si>
    <t>RBM4</t>
  </si>
  <si>
    <t>Q96PK6</t>
  </si>
  <si>
    <t>RBM4B</t>
  </si>
  <si>
    <t>Q9BQ04</t>
  </si>
  <si>
    <t>RBM42</t>
  </si>
  <si>
    <t>Q9BTD8</t>
  </si>
  <si>
    <t>RBM45</t>
  </si>
  <si>
    <t>Q8IUH3</t>
  </si>
  <si>
    <t>RBM47</t>
  </si>
  <si>
    <t>A0AV96</t>
  </si>
  <si>
    <t>RBMS1</t>
  </si>
  <si>
    <t>P29558</t>
  </si>
  <si>
    <t>RBMS2</t>
  </si>
  <si>
    <t>Q15434</t>
  </si>
  <si>
    <t>RBMX</t>
  </si>
  <si>
    <t>P38159</t>
  </si>
  <si>
    <t>RBPMS</t>
  </si>
  <si>
    <t>Q93062</t>
  </si>
  <si>
    <t>RC3H1</t>
  </si>
  <si>
    <t>Q5TC82</t>
  </si>
  <si>
    <t>RC3H2</t>
  </si>
  <si>
    <t>RCC1</t>
  </si>
  <si>
    <t>P18754</t>
  </si>
  <si>
    <t>RCC2</t>
  </si>
  <si>
    <t>Q9P258</t>
  </si>
  <si>
    <t>RECQL</t>
  </si>
  <si>
    <t>P46063</t>
  </si>
  <si>
    <t>RFC3</t>
  </si>
  <si>
    <t>P40938</t>
  </si>
  <si>
    <t>RFC4</t>
  </si>
  <si>
    <t>P35249</t>
  </si>
  <si>
    <t>RGPD3</t>
  </si>
  <si>
    <t>A6NKT7</t>
  </si>
  <si>
    <t>RHOA</t>
  </si>
  <si>
    <t>P61586</t>
  </si>
  <si>
    <t>RNASEL</t>
  </si>
  <si>
    <t>Q05823</t>
  </si>
  <si>
    <t>RNF214</t>
  </si>
  <si>
    <t>Q8ND24</t>
  </si>
  <si>
    <t>RNF219</t>
  </si>
  <si>
    <t>Q5W0B1</t>
  </si>
  <si>
    <t>RNF25</t>
  </si>
  <si>
    <t>Q96BH1</t>
  </si>
  <si>
    <t>RNH1</t>
  </si>
  <si>
    <t>P13489</t>
  </si>
  <si>
    <t>ROCK1</t>
  </si>
  <si>
    <t>Q13464</t>
  </si>
  <si>
    <t>RPS19</t>
  </si>
  <si>
    <t>P39019</t>
  </si>
  <si>
    <t>RPS3</t>
  </si>
  <si>
    <t>P23396</t>
  </si>
  <si>
    <t>RPS6</t>
  </si>
  <si>
    <t>P62753</t>
  </si>
  <si>
    <t>RPS11</t>
  </si>
  <si>
    <t>P62280</t>
  </si>
  <si>
    <t>RPS24</t>
  </si>
  <si>
    <t>P62847</t>
  </si>
  <si>
    <t>RPS6KA3</t>
  </si>
  <si>
    <t>P51812</t>
  </si>
  <si>
    <t>RPS6KB1</t>
  </si>
  <si>
    <t>P23443</t>
  </si>
  <si>
    <t>RPS6KB2</t>
  </si>
  <si>
    <t>Q9UBS0</t>
  </si>
  <si>
    <t>RPTOR</t>
  </si>
  <si>
    <t>Q8N122</t>
  </si>
  <si>
    <t>RSL1D1</t>
  </si>
  <si>
    <t>O76021</t>
  </si>
  <si>
    <t>RTCB</t>
  </si>
  <si>
    <t>Q9Y3I0</t>
  </si>
  <si>
    <t>RTRAF</t>
  </si>
  <si>
    <t>Q9Y224</t>
  </si>
  <si>
    <t>S100A7A</t>
  </si>
  <si>
    <t>Q86SG5</t>
  </si>
  <si>
    <t>S100A9</t>
  </si>
  <si>
    <t>P06702</t>
  </si>
  <si>
    <t>SAFB2</t>
  </si>
  <si>
    <t>Q14151</t>
  </si>
  <si>
    <t>SAMD4A</t>
  </si>
  <si>
    <t>Q9UPU9</t>
  </si>
  <si>
    <t>SAMD4B</t>
  </si>
  <si>
    <t>Q5PRF9</t>
  </si>
  <si>
    <t>SCAPER</t>
  </si>
  <si>
    <t>Q9BY12</t>
  </si>
  <si>
    <t>SEC24C</t>
  </si>
  <si>
    <t>P53992</t>
  </si>
  <si>
    <t>SECISBP2</t>
  </si>
  <si>
    <t>Q96T21</t>
  </si>
  <si>
    <t>SERBP1</t>
  </si>
  <si>
    <t>Q8NC51</t>
  </si>
  <si>
    <t>SERPINE1</t>
  </si>
  <si>
    <t>P05121</t>
  </si>
  <si>
    <t>SF1</t>
  </si>
  <si>
    <t>Q15637</t>
  </si>
  <si>
    <t>SFN</t>
  </si>
  <si>
    <t>P31947</t>
  </si>
  <si>
    <t>SFPQ</t>
  </si>
  <si>
    <t>P23246</t>
  </si>
  <si>
    <t>SFRS3</t>
  </si>
  <si>
    <t>P84103</t>
  </si>
  <si>
    <t>SIPA1L1</t>
  </si>
  <si>
    <t>O43166</t>
  </si>
  <si>
    <t>SIRT6</t>
  </si>
  <si>
    <t>Q8N6T7</t>
  </si>
  <si>
    <t>SLBP</t>
  </si>
  <si>
    <t>Q14493</t>
  </si>
  <si>
    <t>SMAP2</t>
  </si>
  <si>
    <t>Q8WU79</t>
  </si>
  <si>
    <t>SMARCA1</t>
  </si>
  <si>
    <t>P28370</t>
  </si>
  <si>
    <t>SMC4</t>
  </si>
  <si>
    <t>Q9NTJ3</t>
  </si>
  <si>
    <t>SMG1</t>
  </si>
  <si>
    <t>Q96Q15</t>
  </si>
  <si>
    <t>SMG6</t>
  </si>
  <si>
    <t>Q86US8</t>
  </si>
  <si>
    <t>SMG7</t>
  </si>
  <si>
    <t>Q92540</t>
  </si>
  <si>
    <t>SMN1</t>
  </si>
  <si>
    <t>Q16637</t>
  </si>
  <si>
    <t>SMU1</t>
  </si>
  <si>
    <t>Q2TAY7</t>
  </si>
  <si>
    <t>SMYD5</t>
  </si>
  <si>
    <t>Q6GMV2</t>
  </si>
  <si>
    <t>SND1</t>
  </si>
  <si>
    <t>Q7KZF4</t>
  </si>
  <si>
    <t>SNRPF</t>
  </si>
  <si>
    <t>P62306</t>
  </si>
  <si>
    <t>SNTB2</t>
  </si>
  <si>
    <t>Q13425</t>
  </si>
  <si>
    <t>SOGA3</t>
  </si>
  <si>
    <t>SORBS1</t>
  </si>
  <si>
    <t>Q9BX66</t>
  </si>
  <si>
    <t>SORBS3</t>
  </si>
  <si>
    <t>O60504</t>
  </si>
  <si>
    <t>SOX3</t>
  </si>
  <si>
    <t>P41225</t>
  </si>
  <si>
    <t>SPAG5</t>
  </si>
  <si>
    <t>Q96R06</t>
  </si>
  <si>
    <t>SPATS2</t>
  </si>
  <si>
    <t>Q86XZ4</t>
  </si>
  <si>
    <t>SPATS2L</t>
  </si>
  <si>
    <t>Q9NUQ6</t>
  </si>
  <si>
    <t>SPECC1L</t>
  </si>
  <si>
    <t>Q69YQ0</t>
  </si>
  <si>
    <t>SQSTM1</t>
  </si>
  <si>
    <t>Q13501</t>
  </si>
  <si>
    <t>SRI</t>
  </si>
  <si>
    <t>P30626</t>
  </si>
  <si>
    <t>SRP68</t>
  </si>
  <si>
    <t>Q9UHB9</t>
  </si>
  <si>
    <t>SRP9</t>
  </si>
  <si>
    <t>P49458</t>
  </si>
  <si>
    <t>SRRT</t>
  </si>
  <si>
    <t>Q9BXP5</t>
  </si>
  <si>
    <t>SRSF1</t>
  </si>
  <si>
    <t>Q07955</t>
  </si>
  <si>
    <t>SRSF4</t>
  </si>
  <si>
    <t>Q08170</t>
  </si>
  <si>
    <t>SRSF5</t>
  </si>
  <si>
    <t>Q13243</t>
  </si>
  <si>
    <t>SRSF7</t>
  </si>
  <si>
    <t>Q16629</t>
  </si>
  <si>
    <t>SRSF9</t>
  </si>
  <si>
    <t>Q13242</t>
  </si>
  <si>
    <t>SS18L1</t>
  </si>
  <si>
    <t>O75177</t>
  </si>
  <si>
    <t>ST7</t>
  </si>
  <si>
    <t>Q9NRC1</t>
  </si>
  <si>
    <t>STAT1</t>
  </si>
  <si>
    <t>P42224</t>
  </si>
  <si>
    <t>STAU1</t>
  </si>
  <si>
    <t>O95793</t>
  </si>
  <si>
    <t>STAU2</t>
  </si>
  <si>
    <t>Q9NUL3</t>
  </si>
  <si>
    <t>STIP1</t>
  </si>
  <si>
    <t>P31948</t>
  </si>
  <si>
    <t>STRAP</t>
  </si>
  <si>
    <t>Q9Y3F4</t>
  </si>
  <si>
    <t>SUGP2</t>
  </si>
  <si>
    <t>Q8IX01</t>
  </si>
  <si>
    <t>SUGT1</t>
  </si>
  <si>
    <t>Q9Y2Z0</t>
  </si>
  <si>
    <t>SUN1</t>
  </si>
  <si>
    <t>O94901</t>
  </si>
  <si>
    <t>SYCP3</t>
  </si>
  <si>
    <t>Q8IZU3</t>
  </si>
  <si>
    <t>SYK</t>
  </si>
  <si>
    <t>P43405</t>
  </si>
  <si>
    <t>SYNCRIP</t>
  </si>
  <si>
    <t>O60506</t>
  </si>
  <si>
    <t>TAGLN3</t>
  </si>
  <si>
    <t>Q9UI15</t>
  </si>
  <si>
    <t>TAF15</t>
  </si>
  <si>
    <t>Q92804</t>
  </si>
  <si>
    <t>TARDBP</t>
  </si>
  <si>
    <t>Q13148</t>
  </si>
  <si>
    <t>TBRG1</t>
  </si>
  <si>
    <t>Q3YBR2</t>
  </si>
  <si>
    <t>TCEA1</t>
  </si>
  <si>
    <t>P23193</t>
  </si>
  <si>
    <t>TCP1</t>
  </si>
  <si>
    <t>P17987</t>
  </si>
  <si>
    <t>TDRD3</t>
  </si>
  <si>
    <t>Q9H7E2</t>
  </si>
  <si>
    <t>TDRD7</t>
  </si>
  <si>
    <t>Q8NHU6</t>
  </si>
  <si>
    <t>TERT</t>
  </si>
  <si>
    <t>O14746</t>
  </si>
  <si>
    <t>THOC2</t>
  </si>
  <si>
    <t>Q8NI27</t>
  </si>
  <si>
    <t>THRAP3</t>
  </si>
  <si>
    <t>Q9Y2W1</t>
  </si>
  <si>
    <t>TIA1</t>
  </si>
  <si>
    <t>P31483</t>
  </si>
  <si>
    <t>TIAL1</t>
  </si>
  <si>
    <t>Q01085</t>
  </si>
  <si>
    <t>TMEM131</t>
  </si>
  <si>
    <t>Q92545</t>
  </si>
  <si>
    <t>TMOD3</t>
  </si>
  <si>
    <t>Q9NYL9</t>
  </si>
  <si>
    <t>TNKS</t>
  </si>
  <si>
    <t>O95271</t>
  </si>
  <si>
    <t>TNKS1BP1</t>
  </si>
  <si>
    <t>Q9C0C2</t>
  </si>
  <si>
    <t>TNPO1</t>
  </si>
  <si>
    <t>Q92973</t>
  </si>
  <si>
    <t>TNPO2</t>
  </si>
  <si>
    <t>O14787</t>
  </si>
  <si>
    <t>TNRC6A</t>
  </si>
  <si>
    <t>Q8NDV7</t>
  </si>
  <si>
    <t>TNRC6B</t>
  </si>
  <si>
    <t>Q9UPQ9</t>
  </si>
  <si>
    <t>TNRC6C</t>
  </si>
  <si>
    <t>Q9HCJ0</t>
  </si>
  <si>
    <t>TOMM34</t>
  </si>
  <si>
    <t>Q15785</t>
  </si>
  <si>
    <t>TOP3B</t>
  </si>
  <si>
    <t>O95985</t>
  </si>
  <si>
    <t>TPM1</t>
  </si>
  <si>
    <t>P09493</t>
  </si>
  <si>
    <t>TPM2</t>
  </si>
  <si>
    <t>P07951</t>
  </si>
  <si>
    <t>TPR</t>
  </si>
  <si>
    <t>P12270</t>
  </si>
  <si>
    <t>TRA2B</t>
  </si>
  <si>
    <t>P62995</t>
  </si>
  <si>
    <t>TRAF2</t>
  </si>
  <si>
    <t>Q12933</t>
  </si>
  <si>
    <t>TRDMT1</t>
  </si>
  <si>
    <t>O14717</t>
  </si>
  <si>
    <t>TRIM21</t>
  </si>
  <si>
    <t>P19474</t>
  </si>
  <si>
    <t>TRIM25</t>
  </si>
  <si>
    <t>Q14258</t>
  </si>
  <si>
    <t>TRIM56</t>
  </si>
  <si>
    <t>Q9BRZ2</t>
  </si>
  <si>
    <t>TRIM71</t>
  </si>
  <si>
    <t>TRIP6</t>
  </si>
  <si>
    <t>Q15654</t>
  </si>
  <si>
    <t>TROVE2</t>
  </si>
  <si>
    <t>P10155</t>
  </si>
  <si>
    <t>TTC17</t>
  </si>
  <si>
    <t>Q96AE7</t>
  </si>
  <si>
    <t>TUBA1C</t>
  </si>
  <si>
    <t>Q9BQE3</t>
  </si>
  <si>
    <t>TUBA3C</t>
  </si>
  <si>
    <t>P0DPH7</t>
  </si>
  <si>
    <t>TUBA4A</t>
  </si>
  <si>
    <t>P68366</t>
  </si>
  <si>
    <t>TUBB3</t>
  </si>
  <si>
    <t>Q13509</t>
  </si>
  <si>
    <t>TUBB8</t>
  </si>
  <si>
    <t>Q3ZCM7</t>
  </si>
  <si>
    <t>TUFM</t>
  </si>
  <si>
    <t>P49411</t>
  </si>
  <si>
    <t>TXN</t>
  </si>
  <si>
    <t>P10599</t>
  </si>
  <si>
    <t>TXNDC17</t>
  </si>
  <si>
    <t>Q9BRA2</t>
  </si>
  <si>
    <t>U2AF1</t>
  </si>
  <si>
    <t>Q01081</t>
  </si>
  <si>
    <t>UBA1</t>
  </si>
  <si>
    <t>P22314</t>
  </si>
  <si>
    <t>UBAP2</t>
  </si>
  <si>
    <t>Q5T6F2</t>
  </si>
  <si>
    <t>UBAP2L</t>
  </si>
  <si>
    <t>Q14157</t>
  </si>
  <si>
    <t>UBB</t>
  </si>
  <si>
    <t>P0CG47</t>
  </si>
  <si>
    <t>UBL5</t>
  </si>
  <si>
    <t>Q9BZL1</t>
  </si>
  <si>
    <t>UBQLN2</t>
  </si>
  <si>
    <t>Q9UHD9</t>
  </si>
  <si>
    <t>ULK1</t>
  </si>
  <si>
    <t>O75385</t>
  </si>
  <si>
    <t>ULK2</t>
  </si>
  <si>
    <t>Q8IYT8</t>
  </si>
  <si>
    <t>UPF1</t>
  </si>
  <si>
    <t>Q92900</t>
  </si>
  <si>
    <t>UPF2</t>
  </si>
  <si>
    <t>Q9HAU5</t>
  </si>
  <si>
    <t>UPF3B</t>
  </si>
  <si>
    <t>Q9BZI7</t>
  </si>
  <si>
    <t>USP10</t>
  </si>
  <si>
    <t>Q14694</t>
  </si>
  <si>
    <t>USP11</t>
  </si>
  <si>
    <t>USP13</t>
  </si>
  <si>
    <t>Q92995</t>
  </si>
  <si>
    <t>USP5</t>
  </si>
  <si>
    <t>P45974</t>
  </si>
  <si>
    <t>USP9X</t>
  </si>
  <si>
    <t>Q93008</t>
  </si>
  <si>
    <t>UTP18</t>
  </si>
  <si>
    <t>Q9Y5J1</t>
  </si>
  <si>
    <t>VASP</t>
  </si>
  <si>
    <t>P50552</t>
  </si>
  <si>
    <t>VBP1</t>
  </si>
  <si>
    <t>P61758</t>
  </si>
  <si>
    <t>VCP</t>
  </si>
  <si>
    <t>O15381</t>
  </si>
  <si>
    <t>WBP2</t>
  </si>
  <si>
    <t>Q6ICG8</t>
  </si>
  <si>
    <t>WDR47</t>
  </si>
  <si>
    <t>O94967</t>
  </si>
  <si>
    <t>WDR62</t>
  </si>
  <si>
    <t>O43379</t>
  </si>
  <si>
    <t>XPO1</t>
  </si>
  <si>
    <t>O14980</t>
  </si>
  <si>
    <t>XRN1</t>
  </si>
  <si>
    <t>Q8IZH2</t>
  </si>
  <si>
    <t>XRN2</t>
  </si>
  <si>
    <t>Q9H0D6</t>
  </si>
  <si>
    <t>YARS</t>
  </si>
  <si>
    <t>P54577</t>
  </si>
  <si>
    <t>YBX1</t>
  </si>
  <si>
    <t>P67809</t>
  </si>
  <si>
    <t>YBX3</t>
  </si>
  <si>
    <t>P16989</t>
  </si>
  <si>
    <t>YES1</t>
  </si>
  <si>
    <t>P07947</t>
  </si>
  <si>
    <t>YLPM1</t>
  </si>
  <si>
    <t>P49750</t>
  </si>
  <si>
    <t>YTHDF1</t>
  </si>
  <si>
    <t>Q9BYJ9</t>
  </si>
  <si>
    <t>YTHDF2</t>
  </si>
  <si>
    <t>Q9Y5A9</t>
  </si>
  <si>
    <t>YTHDF3</t>
  </si>
  <si>
    <t>Q7Z739</t>
  </si>
  <si>
    <t>YWHAB</t>
  </si>
  <si>
    <t>P31946</t>
  </si>
  <si>
    <t>YWHAH</t>
  </si>
  <si>
    <t>Q04917</t>
  </si>
  <si>
    <t>YWHAQ</t>
  </si>
  <si>
    <t>P27348</t>
  </si>
  <si>
    <t>ZBP1</t>
  </si>
  <si>
    <t>Q9H171</t>
  </si>
  <si>
    <t>ZCCHC11</t>
  </si>
  <si>
    <t>Q5TAX3</t>
  </si>
  <si>
    <t>ZCCHC14</t>
  </si>
  <si>
    <t>Q8WYQ9</t>
  </si>
  <si>
    <t>ZC3H11A</t>
  </si>
  <si>
    <t>O75152</t>
  </si>
  <si>
    <t>ZC3H14</t>
  </si>
  <si>
    <t>Q6PJT7</t>
  </si>
  <si>
    <t>ZCCHC2</t>
  </si>
  <si>
    <t>Q9C0B9</t>
  </si>
  <si>
    <t>ZCCHC3</t>
  </si>
  <si>
    <t>Q9NUD5</t>
  </si>
  <si>
    <t>ZC3H7A</t>
  </si>
  <si>
    <t>Q8IWR0</t>
  </si>
  <si>
    <t>ZC3H7B</t>
  </si>
  <si>
    <t>Q9UGR2</t>
  </si>
  <si>
    <t>ZC3HAV1</t>
  </si>
  <si>
    <t>Q7Z2W4</t>
  </si>
  <si>
    <t>ZFAND1</t>
  </si>
  <si>
    <t>Q8TCF1</t>
  </si>
  <si>
    <t>ZFP36</t>
  </si>
  <si>
    <t>P26651</t>
  </si>
  <si>
    <t>ZNF598</t>
  </si>
  <si>
    <t>Q86UK7</t>
  </si>
  <si>
    <t>ZNF638</t>
  </si>
  <si>
    <t>Q14966</t>
  </si>
  <si>
    <t>Also found in processing bodies?</t>
  </si>
  <si>
    <t>Yes</t>
  </si>
  <si>
    <t>No</t>
  </si>
  <si>
    <t>ALB</t>
  </si>
  <si>
    <t>P02768</t>
  </si>
  <si>
    <t>APOA1</t>
  </si>
  <si>
    <t>P02647</t>
  </si>
  <si>
    <t>APOBEC3F</t>
  </si>
  <si>
    <t>Q8IUX4</t>
  </si>
  <si>
    <t>ARG1</t>
  </si>
  <si>
    <t>P05089</t>
  </si>
  <si>
    <t>AZGP1</t>
  </si>
  <si>
    <t>P25311</t>
  </si>
  <si>
    <t>BRIX1</t>
  </si>
  <si>
    <t>Q8TDN6</t>
  </si>
  <si>
    <t>CEP192</t>
  </si>
  <si>
    <t>Q8TEP8</t>
  </si>
  <si>
    <t>CSNK1D</t>
  </si>
  <si>
    <t>P48730</t>
  </si>
  <si>
    <t>DDX10</t>
  </si>
  <si>
    <t>Q13206</t>
  </si>
  <si>
    <t>DDX18</t>
  </si>
  <si>
    <t>Q9NVP1</t>
  </si>
  <si>
    <t>DDX27</t>
  </si>
  <si>
    <t>DDX41</t>
  </si>
  <si>
    <t>DHX15</t>
  </si>
  <si>
    <t>O43143</t>
  </si>
  <si>
    <t>DHX9</t>
  </si>
  <si>
    <t>Q08211</t>
  </si>
  <si>
    <t>DIS3L</t>
  </si>
  <si>
    <t>Q8TF46</t>
  </si>
  <si>
    <t>DMKN</t>
  </si>
  <si>
    <t>Q6E0U4</t>
  </si>
  <si>
    <t>DSC1</t>
  </si>
  <si>
    <t>Q08554</t>
  </si>
  <si>
    <t>DSG1</t>
  </si>
  <si>
    <t>Q02413</t>
  </si>
  <si>
    <t>DVL3</t>
  </si>
  <si>
    <t>Q92997</t>
  </si>
  <si>
    <t>EFTUD2</t>
  </si>
  <si>
    <t>Q15029</t>
  </si>
  <si>
    <t>FAM193A</t>
  </si>
  <si>
    <t>P78312</t>
  </si>
  <si>
    <t>GSDMA</t>
  </si>
  <si>
    <t>Q96QA5</t>
  </si>
  <si>
    <t>GTPBP4</t>
  </si>
  <si>
    <t>Q9BZE4</t>
  </si>
  <si>
    <t>H2AFY</t>
  </si>
  <si>
    <t>O75367</t>
  </si>
  <si>
    <t>HNRNPC</t>
  </si>
  <si>
    <t>P07910</t>
  </si>
  <si>
    <t>HNRNPCL1</t>
  </si>
  <si>
    <t>O60812</t>
  </si>
  <si>
    <t>HNRNPM</t>
  </si>
  <si>
    <t>P52272</t>
  </si>
  <si>
    <t>HNRNPR</t>
  </si>
  <si>
    <t>O43390</t>
  </si>
  <si>
    <t>HNRNPU</t>
  </si>
  <si>
    <t>Q00839</t>
  </si>
  <si>
    <t>HSPA2</t>
  </si>
  <si>
    <t>P54652</t>
  </si>
  <si>
    <t>IGLC2</t>
  </si>
  <si>
    <t>ILF2</t>
  </si>
  <si>
    <t>Q12905</t>
  </si>
  <si>
    <t>IMMT</t>
  </si>
  <si>
    <t>Q16891</t>
  </si>
  <si>
    <t>KIAA0355</t>
  </si>
  <si>
    <t>O15063</t>
  </si>
  <si>
    <t>LGALS7</t>
  </si>
  <si>
    <t>P47929</t>
  </si>
  <si>
    <t>LMNB1</t>
  </si>
  <si>
    <t>P20700</t>
  </si>
  <si>
    <t>LMNB2</t>
  </si>
  <si>
    <t>Q03252</t>
  </si>
  <si>
    <t>LSM2</t>
  </si>
  <si>
    <t>Q9Y333</t>
  </si>
  <si>
    <t>LSM4</t>
  </si>
  <si>
    <t>Q9Y4Z0</t>
  </si>
  <si>
    <t>LSM5</t>
  </si>
  <si>
    <t>Q9Y4Y9</t>
  </si>
  <si>
    <t>LSM6</t>
  </si>
  <si>
    <t>P62312</t>
  </si>
  <si>
    <t>LSM7</t>
  </si>
  <si>
    <t>Q9UK45</t>
  </si>
  <si>
    <t>LYZ</t>
  </si>
  <si>
    <t>P61626</t>
  </si>
  <si>
    <t>MATR3</t>
  </si>
  <si>
    <t>P43243</t>
  </si>
  <si>
    <t>MYH10</t>
  </si>
  <si>
    <t>P35580</t>
  </si>
  <si>
    <t>MYO1C</t>
  </si>
  <si>
    <t>O00159</t>
  </si>
  <si>
    <t>MYO1D</t>
  </si>
  <si>
    <t>O94832</t>
  </si>
  <si>
    <t>N4BP2</t>
  </si>
  <si>
    <t>Q86UW6</t>
  </si>
  <si>
    <t>NCBP1</t>
  </si>
  <si>
    <t>Q09161</t>
  </si>
  <si>
    <t>NIFK</t>
  </si>
  <si>
    <t>Q9BYG3</t>
  </si>
  <si>
    <t>NOL6</t>
  </si>
  <si>
    <t>Q9H6R4</t>
  </si>
  <si>
    <t>NOP56</t>
  </si>
  <si>
    <t>O00567</t>
  </si>
  <si>
    <t>NUMA1</t>
  </si>
  <si>
    <t>Q14980</t>
  </si>
  <si>
    <t>PES1</t>
  </si>
  <si>
    <t>O00541</t>
  </si>
  <si>
    <t>PIP</t>
  </si>
  <si>
    <t>P12273</t>
  </si>
  <si>
    <t>PNRC1</t>
  </si>
  <si>
    <t>Q12796</t>
  </si>
  <si>
    <t>PUF60</t>
  </si>
  <si>
    <t>Q9UHX1</t>
  </si>
  <si>
    <t>RBM15B</t>
  </si>
  <si>
    <t>Q8NDT2</t>
  </si>
  <si>
    <t>RBM19</t>
  </si>
  <si>
    <t>Q9Y4C8</t>
  </si>
  <si>
    <t>RBM28</t>
  </si>
  <si>
    <t>Q9NW13</t>
  </si>
  <si>
    <t>RBMXL1</t>
  </si>
  <si>
    <t>Q96E39</t>
  </si>
  <si>
    <t>RPF2</t>
  </si>
  <si>
    <t>Q9H7B2</t>
  </si>
  <si>
    <t>RPL26</t>
  </si>
  <si>
    <t>P61254</t>
  </si>
  <si>
    <t>RPS16</t>
  </si>
  <si>
    <t>P62249</t>
  </si>
  <si>
    <t>RPS27A</t>
  </si>
  <si>
    <t>P62979</t>
  </si>
  <si>
    <t>RPS4X</t>
  </si>
  <si>
    <t>P62701</t>
  </si>
  <si>
    <t>S100A8</t>
  </si>
  <si>
    <t>P05109</t>
  </si>
  <si>
    <t>SBSN</t>
  </si>
  <si>
    <t>Q6UWP8</t>
  </si>
  <si>
    <t>SERPINB12</t>
  </si>
  <si>
    <t>Q96P63</t>
  </si>
  <si>
    <t>SERPINB3</t>
  </si>
  <si>
    <t>P29508</t>
  </si>
  <si>
    <t>SF3B1</t>
  </si>
  <si>
    <t>O75533</t>
  </si>
  <si>
    <t>SLC25A5</t>
  </si>
  <si>
    <t>P05141</t>
  </si>
  <si>
    <t>SLC25A6</t>
  </si>
  <si>
    <t>P12236</t>
  </si>
  <si>
    <t>SMARCA5</t>
  </si>
  <si>
    <t>O60264</t>
  </si>
  <si>
    <t>SMC1A</t>
  </si>
  <si>
    <t>Q14683</t>
  </si>
  <si>
    <t>SMC3</t>
  </si>
  <si>
    <t>Q9UQE7</t>
  </si>
  <si>
    <t>SPTAN1</t>
  </si>
  <si>
    <t>Q13813</t>
  </si>
  <si>
    <t>SPTBN1</t>
  </si>
  <si>
    <t>Q01082</t>
  </si>
  <si>
    <t>STRBP</t>
  </si>
  <si>
    <t>Q96SI9</t>
  </si>
  <si>
    <t>TF</t>
  </si>
  <si>
    <t>P02787</t>
  </si>
  <si>
    <t>TOP2A</t>
  </si>
  <si>
    <t>P11388</t>
  </si>
  <si>
    <t>TOP2B</t>
  </si>
  <si>
    <t>Q02880</t>
  </si>
  <si>
    <t>UTP11L</t>
  </si>
  <si>
    <t>Q9Y3A2</t>
  </si>
  <si>
    <t>UTP15</t>
  </si>
  <si>
    <t>Q8TED0</t>
  </si>
  <si>
    <t>WDR33</t>
  </si>
  <si>
    <t>Q9C0J8</t>
  </si>
  <si>
    <t>XAB2</t>
  </si>
  <si>
    <t>Q9HCS7</t>
  </si>
  <si>
    <t>XRCC5</t>
  </si>
  <si>
    <t>P13010</t>
  </si>
  <si>
    <t>XRCC6</t>
  </si>
  <si>
    <t>P12956</t>
  </si>
  <si>
    <t>YTHDC2</t>
  </si>
  <si>
    <t>Q9H6S0</t>
  </si>
  <si>
    <t>ZFR</t>
  </si>
  <si>
    <t>Q96KR1</t>
  </si>
  <si>
    <t>Also found in stress granules?</t>
  </si>
  <si>
    <t>Q9UKV8</t>
  </si>
  <si>
    <t>O95628</t>
  </si>
  <si>
    <t>Q9ULM6</t>
  </si>
  <si>
    <t>O95319</t>
  </si>
  <si>
    <t>Q5SZQ8</t>
  </si>
  <si>
    <t>Q8TDB6</t>
  </si>
  <si>
    <t>EIF2B1</t>
  </si>
  <si>
    <t>Q14232</t>
  </si>
  <si>
    <t>O75420</t>
  </si>
  <si>
    <t>P31943</t>
  </si>
  <si>
    <t>P55795</t>
  </si>
  <si>
    <t>Q9UN81</t>
  </si>
  <si>
    <t>Q5U5Q3</t>
  </si>
  <si>
    <t>Q9HBD1</t>
  </si>
  <si>
    <t>Q5TF21</t>
  </si>
  <si>
    <t>Q2Q1W2</t>
  </si>
  <si>
    <t>P51784</t>
  </si>
  <si>
    <t>Q96GQ7</t>
  </si>
  <si>
    <t>Q9UJV9</t>
  </si>
  <si>
    <t>P0DOY2</t>
  </si>
  <si>
    <t>&gt;sp|Q562R1|ACTBL_HUMAN Beta-actin-like protein 2 OS=Homo sapiens OX=9606 GN=ACTBL2 PE=1 SV=2
MTDNELSALVVDNGSGMCKAGFGGDDAPRAVFPSMIGRPRHQGVMVGMGQKDCYVGDEAQSKRGVLTLKYPIEHGVVTNWDDMEKIWYHTFYNELRVAPDEHPILLTEAPLNPKINREKMTQIMFEAFNTPAMYVAIQAVLSLYASGRTTGIVMDSGDGVTHIVPIYEGYALPHAILRLDLAGRDLTDYLMKILTERGYNFTTTAEREIVRDVKEKLCYVALDFEQEMVRAAASSSPERSYELPDGQVITIGNERFRCPEAIFQPSFLGIESSGIHETTFNSIMKCDVDIRKDLYANTVLSGGSTMYPGIADRMQKEIITLAPSTMKIKIIAPPERKYSVWIGGSILASLSTFQQMWISKQEYDEAGPPIVHRKCF</t>
  </si>
  <si>
    <t>MTDNELSALVVDNGSGMCKAGFGGDDAPRAVFPSMIGRPRHQGVMVGMGQKDCYVGDEAQSKRGVLTLKYPIEHGVVTNWDDMEKIWYHTFYNELRVAPDEHPILLTEAPLNPKINREKMTQIMFEAFNTPAMYVAIQAVLSLYASGRTTGIVMDSGDGVTHIVPIYEGYALPHAILRLDLAGRDLTDYLMKILTERGYNFTTTAEREIVRDVKEKLCYVALDFEQEMVRAAASSSPERSYELPDGQVITIGNERFRCPEAIFQPSFLGIESSGIHETTFNSIMKCDVDIRKDLYANTVLSGGSTMYPGIADRMQKEIITLAPSTMKIKIIAPPERKYSVWIGGSILASLSTFQQMWISKQEYDEAGPPIVHRKCF</t>
  </si>
  <si>
    <t>&gt;sp|Q9UL18|AGO1_HUMAN Protein argonaute-1 OS=Homo sapiens OX=9606 GN=AGO1 PE=1 SV=3
MEAGPSGAAAGAYLPPLQQVFQAPRRPGIGTVGKPIKLLANYFEVDIPKIDVYHYEVDIKPDKCPRRVNREVVEYMVQHFKPQIFGDRKPVYDGKKNIYTVTALPIGNERVDFEVTIPGEGKDRIFKVSIKWLAIVSWRMLHEALVSGQIPVPLESVQALDVAMRHLASMRYTPVGRSFFSPPEGYYHPLGGGREVWFGFHQSVRPAMWKMMLNIDVSATAFYKAQPVIEFMCEVLDIRNIDEQPKPLTDSQRVRFTKEIKGLKVEVTHCGQMKRKYRVCNVTRRPASHQTFPLQLESGQTVECTVAQYFKQKYNLQLKYPHLPCLQVGQEQKHTYLPLEVCNIVAGQRCIKKLTDNQTSTMIKATARSAPDRQEEISRLMKNASYNLDPYIQEFGIKVKDDMTEVTGRVLPAPILQYGGRNRAIATPNQGVWDMRGKQFYNGIEIKVWAIACFAPQKQCREEVLKNFTDQLRKISKDAGMPIQGQPCFCKYAQGADSVEPMFRHLKNTYSGLQLIIVILPGKTPVYAEVKRVGDTLLGMATQCVQVKNVVKTSPQTLSNLCLKINVKLGGINNILVPHQRSAVFQQPVIFLGADVTHPPAGDGKKPSITAVVGSMDAHPSRYCATVRVQRPRQEIIEDLSYMVRELLIQFYKSTRFKPTRIIFYRDGVPEGQLPQILHYELLAIRDACIKLEKDYQPGITYIVVQKRHHTRLFCADKNERIGKSGNIPAGTTVDTNITHPFEFDFYLCSHAGIQGTSRPSHYYVLWDDNRFTADELQILTYQLCHTYVRCTRSVSIPAPAYYARLVAFRARYHLVDKEHDSGEGSHISGQSNGRDPQALAKAVQVHQDTLRTMYFA</t>
  </si>
  <si>
    <t>MEAGPSGAAAGAYLPPLQQVFQAPRRPGIGTVGKPIKLLANYFEVDIPKIDVYHYEVDIKPDKCPRRVNREVVEYMVQHFKPQIFGDRKPVYDGKKNIYTVTALPIGNERVDFEVTIPGEGKDRIFKVSIKWLAIVSWRMLHEALVSGQIPVPLESVQALDVAMRHLASMRYTPVGRSFFSPPEGYYHPLGGGREVWFGFHQSVRPAMWKMMLNIDVSATAFYKAQPVIEFMCEVLDIRNIDEQPKPLTDSQRVRFTKEIKGLKVEVTHCGQMKRKYRVCNVTRRPASHQTFPLQLESGQTVECTVAQYFKQKYNLQLKYPHLPCLQVGQEQKHTYLPLEVCNIVAGQRCIKKLTDNQTSTMIKATARSAPDRQEEISRLMKNASYNLDPYIQEFGIKVKDDMTEVTGRVLPAPILQYGGRNRAIATPNQGVWDMRGKQFYNGIEIKVWAIACFAPQKQCREEVLKNFTDQLRKISKDAGMPIQGQPCFCKYAQGADSVEPMFRHLKNTYSGLQLIIVILPGKTPVYAEVKRVGDTLLGMATQCVQVKNVVKTSPQTLSNLCLKINVKLGGINNILVPHQRSAVFQQPVIFLGADVTHPPAGDGKKPSITAVVGSMDAHPSRYCATVRVQRPRQEIIEDLSYMVRELLIQFYKSTRFKPTRIIFYRDGVPEGQLPQILHYELLAIRDACIKLEKDYQPGITYIVVQKRHHTRLFCADKNERIGKSGNIPAGTTVDTNITHPFEFDFYLCSHAGIQGTSRPSHYYVLWDDNRFTADELQILTYQLCHTYVRCTRSVSIPAPAYYARLVAFRARYHLVDKEHDSGEGSHISGQSNGRDPQALAKAVQVHQDTLRTMYFA</t>
  </si>
  <si>
    <t>&gt;sp|Q9UKV8|AGO2_HUMAN Protein argonaute-2 OS=Homo sapiens OX=9606 GN=AGO2 PE=1 SV=3
MYSGAGPALAPPAPPPPIQGYAFKPPPRPDFGTSGRTIKLQANFFEMDIPKIDIYHYELDIKPEKCPRRVNREIVEHMVQHFKTQIFGDRKPVFDGRKNLYTAMPLPIGRDKVELEVTLPGEGKDRIFKVSIKWVSCVSLQALHDALSGRLPSVPFETIQALDVVMRHLPSMRYTPVGRSFFTASEGCSNPLGGGREVWFGFHQSVRPSLWKMMLNIDVSATAFYKAQPVIEFVCEVLDFKSIEEQQKPLTDSQRVKFTKEIKGLKVEITHCGQMKRKYRVCNVTRRPASHQTFPLQQESGQTVECTVAQYFKDRHKLVLRYPHLPCLQVGQEQKHTYLPLEVCNIVAGQRCIKKLTDNQTSTMIRATARSAPDRQEEISKLMRSASFNTDPYVREFGIMVKDEMTDVTGRVLQPPSILYGGRNKAIATPVQGVWDMRNKQFHTGIEIKVWAIACFAPQRQCTEVHLKSFTEQLRKISRDAGMPIQGQPCFCKYAQGADSVEPMFRHLKNTYAGLQLVVVILPGKTPVYAEVKRVGDTVLGMATQCVQMKNVQRTTPQTLSNLCLKINVKLGGVNNILLPQGRPPVFQQPVIFLGADVTHPPAGDGKKPSIAAVVGSMDAHPNRYCATVRVQQHRQEIIQDLAAMVRELLIQFYKSTRFKPTRIIFYRDGVSEGQFQQVLHHELLAIREACIKLEKDYQPGITFIVVQKRHHTRLFCTDKNERVGKSGNIPAGTTVDTKITHPTEFDFYLCSHAGIQGTSRPSHYHVLWDDNRFSSDELQILTYQLCHTYVRCTRSVSIPAPAYYAHLVAFRARYHLVDKEHDSAEGSHTSGQSNGRDHQALAKAVQVHQDTLRTMYFA</t>
  </si>
  <si>
    <t>MYSGAGPALAPPAPPPPIQGYAFKPPPRPDFGTSGRTIKLQANFFEMDIPKIDIYHYELDIKPEKCPRRVNREIVEHMVQHFKTQIFGDRKPVFDGRKNLYTAMPLPIGRDKVELEVTLPGEGKDRIFKVSIKWVSCVSLQALHDALSGRLPSVPFETIQALDVVMRHLPSMRYTPVGRSFFTASEGCSNPLGGGREVWFGFHQSVRPSLWKMMLNIDVSATAFYKAQPVIEFVCEVLDFKSIEEQQKPLTDSQRVKFTKEIKGLKVEITHCGQMKRKYRVCNVTRRPASHQTFPLQQESGQTVECTVAQYFKDRHKLVLRYPHLPCLQVGQEQKHTYLPLEVCNIVAGQRCIKKLTDNQTSTMIRATARSAPDRQEEISKLMRSASFNTDPYVREFGIMVKDEMTDVTGRVLQPPSILYGGRNKAIATPVQGVWDMRNKQFHTGIEIKVWAIACFAPQRQCTEVHLKSFTEQLRKISRDAGMPIQGQPCFCKYAQGADSVEPMFRHLKNTYAGLQLVVVILPGKTPVYAEVKRVGDTVLGMATQCVQMKNVQRTTPQTLSNLCLKINVKLGGVNNILLPQGRPPVFQQPVIFLGADVTHPPAGDGKKPSIAAVVGSMDAHPNRYCATVRVQQHRQEIIQDLAAMVRELLIQFYKSTRFKPTRIIFYRDGVSEGQFQQVLHHELLAIREACIKLEKDYQPGITFIVVQKRHHTRLFCTDKNERVGKSGNIPAGTTVDTKITHPTEFDFYLCSHAGIQGTSRPSHYHVLWDDNRFSSDELQILTYQLCHTYVRCTRSVSIPAPAYYAHLVAFRARYHLVDKEHDSAEGSHTSGQSNGRDHQALAKAVQVHQDTLRTMYFA</t>
  </si>
  <si>
    <t>&gt;sp|Q8IWZ3|ANKH1_HUMAN Ankyrin repeat and KH domain-containing protein 1 OS=Homo sapiens OX=9606 GN=ANKHD1 PE=1 SV=1
MLTDSGGGGTSFEEDLDSVAPRSAPAGASEPPPPGGVGLGIRTVRLFGEAGPASGVGSSGGGGSGSGTGGGDAALDFKLAAAVLRTGGGGGASGSDEDEVSEVESFILDQEDLDNPVLKTTSEIFLSSTAEGADLRTVDPETQARLEALLEAAGIGKLSTADGKAFADPEVLRRLTSSVSCALDEAAAALTRMKAENSHNAGQVDTRSLAEACSDGDVNAVRKLLDEGRSVNEHTEEGESLLCLACSAGYYELAQVLLAMHANVEDRGNKGDITPLMAASSGGYLDIVKLLLLHDADVNSQSATGNTALTYACAGGFVDIVKVLLNEGANIEDHNENGHTPLMEAASAGHVEVARVLLDHGAGINTHSNEFKESALTLACYKGHLDMVRFLLEAGADQEHKTDEMHTALMEACMDGHVEVARLLLDSGAQVNMPADSFESPLTLAACGGHVELAALLIERGANLEEVNDEGYTPLMEAAREGHEEMVALLLAQGANINAQTEETQETALTLACCGGFSEVADFLIKAGADIELGCSTPLMEASQEGHLELVKYLLASGANVHATTATGDTALTYACENGHTDVADVLLQAGADLEHESEGGRTPLMKAARAGHLCTVQFLISKGANVNRATANNDHTVVSLACAGGHLAVVELLLAHGADPTHRLKDGSTMLIEAAKGGHTNVVSYLLDYPNNVLSVPTTDVSQLPPPSQDQSQVPRVPTHTLAMVVPPQEPDRTSQENSPALLGVQKGTSKQKSSSLQVADQDLLPSFHPYQPLECIVEETEGKLNELGQRISAIEKAQLKSLELIQGEPLNKDKIEELKKNREEQVQKKKKILKELQKVERQLQMKTQQQFTKEYLETKGQKDTVSLHQQCSHRGVFPEGEGDGSLPEDHFSELPQVDTILFKDNDVDDEQQSPPSAEQIDFVPVQPLSSPQCNFSSDLGSNGTNSLELQKVSGNQQIVGQPQIAITGHDQGLLVQEPDGLMVATPAQTLTDTLDDLIAAVSTRVPTGSNSSSQTTECLTPESCSQTTSNVASQSMPPVYPSVDIDAHTESNHDTALTLACAGGHEELVSVLIARDAKIEHRDKKGFTPLILAATAGHVGVVEILLDKGGDIEAQSERTKDTPLSLACSGGRQEVVDLLLARGANKEHRNVSDYTPLSLAASGGYVNIIKILLNAGAEINSRTGSKLGISPLMLAAMNGHVPAVKLLLDMGSDINAQIETNRNTALTLACFQGRAEVVSLLLDRKANVEHRAKTGLTPLMEAASGGYAEVGRVLLDKGADVNAPPVPSSRDTALTIAADKGHYKFCELLIHRGAHIDVRNKKGNTPLWLASNGGHFDVVQLLVQAGADVDAADNRKITPLMSAFRKGHVKVVQYLVKEVNQFPSDIECMRYIATITDKELLKKCHQCVETIVKAKDQQAAEANKNASILLKELDLEKSREESRKQALAAKREKRKEKRKKKKEEQKRKQEEDEENKPKENSELPEDEDEEENDEDVEQEVPIEPPSATTTTTIGISATSATFTNVFGKKRANVVTTPSTNRKNKKNKTKETPPTAHLILPEQHMSLAQQKADKNKINGEPRGGGAGGNSDSDNLDSTDCNSESSSGGKSQELNFVMDVNSSKYPSLLLHSQEEKTSTATSKTQTRLEGEVTPNSLSTSYKTVSLPLSSPNIKLNLTSPKRGQKREEGWKEVVRRSKKLSVPASVVSRIMGRGGCNITAIQDVTGAHIDVDKQKDKNGERMITIRGGTESTRYAVQLINALIQDPAKELEDLIPKNHIRTPASTKSIHANFSSGVGTTAASSKNAFPLGAPTLVTSQATTLSTFQPANKLNKNVPTNVRSSFPVSLPLAYPHPHFALLAAQTMQQIRHPRLPMAQFGGTFSPSPNTWGPFPVRPVNPGNTNSSPKHNNTSRLPNQNGTVLPSESAGLATASCPITVSSVVAASQQLCVTNTRTPSSVRKQLFACVPKTSPPATVISSVTSTCSSLPSVSSAPITSGQAPTTFLPASTSQAQLSSQKMESFSAVPPTKEKVSTQDQPMANLCTPSSTANSCSSSASNTPGAPETHPSSSPTPTSSNTQEEAQPSSVSDLSPMSMPFASNSEPAPLTLTSPRMVAADNQDTSNLPQLAVPAPRVSHRMQPRGSFYSMVPNATIHQDPQSIFVTNPVTLTPPQGPPAAVQLSSAVNIMNGSQMHINPANKSLPPTFGPATLFNHFSSLFDSSQVPANQGWGDGPLSSRVATDASFTVQSAFLGNSVLGHLENMHPDNSKAPGFRPPSQRVSTSPVGLPSIDPSGSSPSSSSAPLASFSGIPGTRVFLQGPAPVGTPSFNRQHFSPHPWTSASNSSTSAPPTLGQPKGVSASQDRKIPPPIGTERLARIRQGGSVAQAPAGTSFVAPVGHSGIWSFGVNAVSEGLSGWSQSVMGNHPMHQQLSDPSTFSQHQPMERDDSGMVAPSNIFHQPMASGFVDFSKGLPISMYGGTIIPSHPQLADVPGGPLFNGLHNPDPAWNPMIKVIQNSTECTDAQQIWPGTWAPHIGNMHLKYVN</t>
  </si>
  <si>
    <t>MLTDSGGGGTSFEEDLDSVAPRSAPAGASEPPPPGGVGLGIRTVRLFGEAGPASGVGSSGGGGSGSGTGGGDAALDFKLAAAVLRTGGGGGASGSDEDEVSEVESFILDQEDLDNPVLKTTSEIFLSSTAEGADLRTVDPETQARLEALLEAAGIGKLSTADGKAFADPEVLRRLTSSVSCALDEAAAALTRMKAENSHNAGQVDTRSLAEACSDGDVNAVRKLLDEGRSVNEHTEEGESLLCLACSAGYYELAQVLLAMHANVEDRGNKGDITPLMAASSGGYLDIVKLLLLHDADVNSQSATGNTALTYACAGGFVDIVKVLLNEGANIEDHNENGHTPLMEAASAGHVEVARVLLDHGAGINTHSNEFKESALTLACYKGHLDMVRFLLEAGADQEHKTDEMHTALMEACMDGHVEVARLLLDSGAQVNMPADSFESPLTLAACGGHVELAALLIERGANLEEVNDEGYTPLMEAAREGHEEMVALLLAQGANINAQTEETQETALTLACCGGFSEVADFLIKAGADIELGCSTPLMEASQEGHLELVKYLLASGANVHATTATGDTALTYACENGHTDVADVLLQAGADLEHESEGGRTPLMKAARAGHLCTVQFLISKGANVNRATANNDHTVVSLACAGGHLAVVELLLAHGADPTHRLKDGSTMLIEAAKGGHTNVVSYLLDYPNNVLSVPTTDVSQLPPPSQDQSQVPRVPTHTLAMVVPPQEPDRTSQENSPALLGVQKGTSKQKSSSLQVADQDLLPSFHPYQPLECIVEETEGKLNELGQRISAIEKAQLKSLELIQGEPLNKDKIEELKKNREEQVQKKKKILKELQKVERQLQMKTQQQFTKEYLETKGQKDTVSLHQQCSHRGVFPEGEGDGSLPEDHFSELPQVDTILFKDNDVDDEQQSPPSAEQIDFVPVQPLSSPQCNFSSDLGSNGTNSLELQKVSGNQQIVGQPQIAITGHDQGLLVQEPDGLMVATPAQTLTDTLDDLIAAVSTRVPTGSNSSSQTTECLTPESCSQTTSNVASQSMPPVYPSVDIDAHTESNHDTALTLACAGGHEELVSVLIARDAKIEHRDKKGFTPLILAATAGHVGVVEILLDKGGDIEAQSERTKDTPLSLACSGGRQEVVDLLLARGANKEHRNVSDYTPLSLAASGGYVNIIKILLNAGAEINSRTGSKLGISPLMLAAMNGHVPAVKLLLDMGSDINAQIETNRNTALTLACFQGRAEVVSLLLDRKANVEHRAKTGLTPLMEAASGGYAEVGRVLLDKGADVNAPPVPSSRDTALTIAADKGHYKFCELLIHRGAHIDVRNKKGNTPLWLASNGGHFDVVQLLVQAGADVDAADNRKITPLMSAFRKGHVKVVQYLVKEVNQFPSDIECMRYIATITDKELLKKCHQCVETIVKAKDQQAAEANKNASILLKELDLEKSREESRKQALAAKREKRKEKRKKKKEEQKRKQEEDEENKPKENSELPEDEDEEENDEDVEQEVPIEPPSATTTTTIGISATSATFTNVFGKKRANVVTTPSTNRKNKKNKTKETPPTAHLILPEQHMSLAQQKADKNKINGEPRGGGAGGNSDSDNLDSTDCNSESSSGGKSQELNFVMDVNSSKYPSLLLHSQEEKTSTATSKTQTRLEGEVTPNSLSTSYKTVSLPLSSPNIKLNLTSPKRGQKREEGWKEVVRRSKKLSVPASVVSRIMGRGGCNITAIQDVTGAHIDVDKQKDKNGERMITIRGGTESTRYAVQLINALIQDPAKELEDLIPKNHIRTPASTKSIHANFSSGVGTTAASSKNAFPLGAPTLVTSQATTLSTFQPANKLNKNVPTNVRSSFPVSLPLAYPHPHFALLAAQTMQQIRHPRLPMAQFGGTFSPSPNTWGPFPVRPVNPGNTNSSPKHNNTSRLPNQNGTVLPSESAGLATASCPITVSSVVAASQQLCVTNTRTPSSVRKQLFACVPKTSPPATVISSVTSTCSSLPSVSSAPITSGQAPTTFLPASTSQAQLSSQKMESFSAVPPTKEKVSTQDQPMANLCTPSSTANSCSSSASNTPGAPETHPSSSPTPTSSNTQEEAQPSSVSDLSPMSMPFASNSEPAPLTLTSPRMVAADNQDTSNLPQLAVPAPRVSHRMQPRGSFYSMVPNATIHQDPQSIFVTNPVTLTPPQGPPAAVQLSSAVNIMNGSQMHINPANKSLPPTFGPATLFNHFSSLFDSSQVPANQGWGDGPLSSRVATDASFTVQSAFLGNSVLGHLENMHPDNSKAPGFRPPSQRVSTSPVGLPSIDPSGSSPSSSSAPLASFSGIPGTRVFLQGPAPVGTPSFNRQHFSPHPWTSASNSSTSAPPTLGQPKGVSASQDRKIPPPIGTERLARIRQGGSVAQAPAGTSFVAPVGHSGIWSFGVNAVSEGLSGWSQSVMGNHPMHQQLSDPSTFSQHQPMERDDSGMVAPSNIFHQPMASGFVDFSKGLPISMYGGTIIPSHPQLADVPGGPLFNGLHNPDPAWNPMIKVIQNSTECTDAQQIWPGTWAPHIGNMHLKYVN</t>
  </si>
  <si>
    <t>&gt;sp|O75179|ANR17_HUMAN Ankyrin repeat domain-containing protein 17 OS=Homo sapiens OX=9606 GN=ANKRD17 PE=1 SV=3
MEKATVPVAAATAAEGEGSPPAVAAVAGPPAAAEVGGGVGGSSRARSASSPRGMVRVCDLLLKKKPPQQQHHKAKRNRTCRPPSSSESSSDSDNSGGGGGGGGGGGGGGGTSSNNSEEEEDDDDEEEEVSEVESFILDQDDLENPMLETASKLLLSGTADGADLRTVDPETQARLEALLEAAGIGKLSTADGKAFADPEVLRRLTSSVSCALDEAAAALTRMRAESTANAGQSDNRSLAEACSEGDVNAVRKLLIEGRSVNEHTEEGESLLCLACSAGYYELAQVLLAMHANVEDRGIKGDITPLMAAANGGHVKIVKLLLAHKADVNAQSSTGNTALTYACAGGYVDVVKVLLESGASIEDHNENGHTPLMEAGSAGHVEVARLLLENGAGINTHSNEFKESALTLACYKGHLEMVRFLLEAGADQEHKTDEMHTALMEACMDGHVEVARLLLDSGAQVNMPADSFESPLTLAACGGHVELAALLIERGASLEEVNDEGYTPLMEAAREGHEEMVALLLGQGANINAQTEETQETALTLACCGGFLEVADFLIKAGADIELGCSTPLMEAAQEGHLELVKYLLAAGANVHATTATGDTALTYACENGHTDVADVLLQAGADLEHESEGGRTPLMKAARAGHVCTVQFLISKGANVNRTTANNDHTVLSLACAGGHLAVVELLLAHGADPTHRLKDGSTMLIEAAKGGHTSVVCYLLDYPNNLLSAPPPDVTQLTPPSHDLNRAPRVPVQALPMVVPPQEPDKPPANVATTLPIRNKAASKQKSSSHLPANSQDVQGYITNQSPESIVEEAQGKLTELEQRIKEAIEKNAQLQSLELAHADQLTKEKIEELNKTREEQIQKKQKILEELQKVERELQLKTQQQLKKQYLEVKAQRIQLQQQQQQSCQHLGLLTPVGVGEQLSEGDYARLQQVDPVLLKDEPQQTAAQMGFAPIQPLAMPQALPLAAGPLPPGSIANLTELQGVIVGQPVLGQAQLAGLGQGILTETQQGLMVASPAQTLNDTLDDIMAAVSGRASAMSNTPTHSIAASISQPQTPTPSPIISPSAMLPIYPAIDIDAQTESNHDTALTLACAGGHEELVQTLLERGASIEHRDKKGFTPLILAATAGHVGVVEILLDNGADIEAQSERTKDTPLSLACSGGRQEVVELLLARGANKEHRNVSDYTPLSLAASGGYVNIIKILLNAGAEINSRTGSKLGISPLMLAAMNGHTAAVKLLLDMGSDINAQIETNRNTALTLACFQGRTEVVSLLLDRKANVEHRAKTGLTPLMEAASGGYAEVGRVLLDKGADVNAPPVPSSRDTALTIAADKGHYKFCELLIGRGAHIDVRNKKGNTPLWLAANGGHLDVVQLLVQAGADVDAADNRKITPLMAAFRKGHVKVVRYLVKEVNQFPSDSECMRYIATITDKEMLKKCHLCMESIVQAKDRQAAEANKNASILLEELDLEKLREESRRLALAAKREKRKEKRRKKKEEQRRKLEEIEAKNKENFELQAAQEKEKLKVEDEPEVLTEPPSATTTTTIGISATWTTLAGSHGKRNNTITTTSSKRKNRKNKITPENVQIIFDDPLPISYSQPEKVNGESKSSSTSESGDSDNMRISSCSDESSNSNSSRKSDNHSPAVVTTTVSSKKQPSVLVTFPKEERKSVSGKASIKLSETISEGTSNSLSTCTKSGPSPLSSPNGKLTVASPKRGQKREEGWKEVVRRSKKVSVPSTVISRVIGRGGCNINAIREFTGAHIDIDKQKDKTGDRIITIRGGTESTRQATQLINALIKDPDKEIDELIPKNRLKSSSANSKIGSSAPTTTAANTSLMGIKMTTVALSSTSQTATALTVPAISSASTHKTIKNPVNNVRPGFPVSLPLAYPPPQFAHALLAAQTFQQIRPPRLPMTHFGGTFPPAQSTWGPFPVRPLSPARATNSPKPHMVPRHSNQNSSGSQVNSAGSLTSSPTTTTSSSASTVPGTSTNGSPSSPSVRRQLFVTVVKTSNATTTTVTTTASNNNTAPTNATYPMPTAKEHYPVSSPSSPSPPAQPGGVSRNSPLDCGSASPNKVASSSEQEAGSPPVVETTNTRPPNSSSSSGSSSAHSNQQQPPGSVSQEPRPPLQQSQVPPPEVRMTVPPLATSSAPVAVPSTAPVTYPMPQTPMGCPQPTPKMETPAIRPPPHGTTAPHKNSASVQNSSVAVLSVNHIKRPHSVPSSVQLPSTLSTQSACQNSVHPANKPIAPNFSAPLPFGPFSTLFENSPTSAHAFWGGSVVSSQSTPESMLSGKSSYLPNSDPLHQSDTSKAPGFRPPLQRPAPSPSGIVNMDSPYGSVTPSSTHLGNFASNISGGQMYGPGAPLGGAPAAANFNRQHFSPLSLLTPCSSASNDSSAQSVSSGVRAPSPAPSSVPLGSEKPSNVSQDRKVPVPIGTERSARIRQTGTSAPSVIGSNLSTSVGHSGIWSFEGIGGNQDKVDWCNPGMGNPMIHRPMSDPGVFSQHQAMERDSTGIVTPSGTFHQHVPAGYMDFPKVGGMPFSVYGNAMIPPVAPIPDGAGGPIFNGPHAADPSWNSLIKMVSSSTENNGPQTVWTGPWAPHMNSVHMNQLG</t>
  </si>
  <si>
    <t>MEKATVPVAAATAAEGEGSPPAVAAVAGPPAAAEVGGGVGGSSRARSASSPRGMVRVCDLLLKKKPPQQQHHKAKRNRTCRPPSSSESSSDSDNSGGGGGGGGGGGGGGGTSSNNSEEEEDDDDEEEEVSEVESFILDQDDLENPMLETASKLLLSGTADGADLRTVDPETQARLEALLEAAGIGKLSTADGKAFADPEVLRRLTSSVSCALDEAAAALTRMRAESTANAGQSDNRSLAEACSEGDVNAVRKLLIEGRSVNEHTEEGESLLCLACSAGYYELAQVLLAMHANVEDRGIKGDITPLMAAANGGHVKIVKLLLAHKADVNAQSSTGNTALTYACAGGYVDVVKVLLESGASIEDHNENGHTPLMEAGSAGHVEVARLLLENGAGINTHSNEFKESALTLACYKGHLEMVRFLLEAGADQEHKTDEMHTALMEACMDGHVEVARLLLDSGAQVNMPADSFESPLTLAACGGHVELAALLIERGASLEEVNDEGYTPLMEAAREGHEEMVALLLGQGANINAQTEETQETALTLACCGGFLEVADFLIKAGADIELGCSTPLMEAAQEGHLELVKYLLAAGANVHATTATGDTALTYACENGHTDVADVLLQAGADLEHESEGGRTPLMKAARAGHVCTVQFLISKGANVNRTTANNDHTVLSLACAGGHLAVVELLLAHGADPTHRLKDGSTMLIEAAKGGHTSVVCYLLDYPNNLLSAPPPDVTQLTPPSHDLNRAPRVPVQALPMVVPPQEPDKPPANVATTLPIRNKAASKQKSSSHLPANSQDVQGYITNQSPESIVEEAQGKLTELEQRIKEAIEKNAQLQSLELAHADQLTKEKIEELNKTREEQIQKKQKILEELQKVERELQLKTQQQLKKQYLEVKAQRIQLQQQQQQSCQHLGLLTPVGVGEQLSEGDYARLQQVDPVLLKDEPQQTAAQMGFAPIQPLAMPQALPLAAGPLPPGSIANLTELQGVIVGQPVLGQAQLAGLGQGILTETQQGLMVASPAQTLNDTLDDIMAAVSGRASAMSNTPTHSIAASISQPQTPTPSPIISPSAMLPIYPAIDIDAQTESNHDTALTLACAGGHEELVQTLLERGASIEHRDKKGFTPLILAATAGHVGVVEILLDNGADIEAQSERTKDTPLSLACSGGRQEVVELLLARGANKEHRNVSDYTPLSLAASGGYVNIIKILLNAGAEINSRTGSKLGISPLMLAAMNGHTAAVKLLLDMGSDINAQIETNRNTALTLACFQGRTEVVSLLLDRKANVEHRAKTGLTPLMEAASGGYAEVGRVLLDKGADVNAPPVPSSRDTALTIAADKGHYKFCELLIGRGAHIDVRNKKGNTPLWLAANGGHLDVVQLLVQAGADVDAADNRKITPLMAAFRKGHVKVVRYLVKEVNQFPSDSECMRYIATITDKEMLKKCHLCMESIVQAKDRQAAEANKNASILLEELDLEKLREESRRLALAAKREKRKEKRRKKKEEQRRKLEEIEAKNKENFELQAAQEKEKLKVEDEPEVLTEPPSATTTTTIGISATWTTLAGSHGKRNNTITTTSSKRKNRKNKITPENVQIIFDDPLPISYSQPEKVNGESKSSSTSESGDSDNMRISSCSDESSNSNSSRKSDNHSPAVVTTTVSSKKQPSVLVTFPKEERKSVSGKASIKLSETISEGTSNSLSTCTKSGPSPLSSPNGKLTVASPKRGQKREEGWKEVVRRSKKVSVPSTVISRVIGRGGCNINAIREFTGAHIDIDKQKDKTGDRIITIRGGTESTRQATQLINALIKDPDKEIDELIPKNRLKSSSANSKIGSSAPTTTAANTSLMGIKMTTVALSSTSQTATALTVPAISSASTHKTIKNPVNNVRPGFPVSLPLAYPPPQFAHALLAAQTFQQIRPPRLPMTHFGGTFPPAQSTWGPFPVRPLSPARATNSPKPHMVPRHSNQNSSGSQVNSAGSLTSSPTTTTSSSASTVPGTSTNGSPSSPSVRRQLFVTVVKTSNATTTTVTTTASNNNTAPTNATYPMPTAKEHYPVSSPSSPSPPAQPGGVSRNSPLDCGSASPNKVASSSEQEAGSPPVVETTNTRPPNSSSSSGSSSAHSNQQQPPGSVSQEPRPPLQQSQVPPPEVRMTVPPLATSSAPVAVPSTAPVTYPMPQTPMGCPQPTPKMETPAIRPPPHGTTAPHKNSASVQNSSVAVLSVNHIKRPHSVPSSVQLPSTLSTQSACQNSVHPANKPIAPNFSAPLPFGPFSTLFENSPTSAHAFWGGSVVSSQSTPESMLSGKSSYLPNSDPLHQSDTSKAPGFRPPLQRPAPSPSGIVNMDSPYGSVTPSSTHLGNFASNISGGQMYGPGAPLGGAPAAANFNRQHFSPLSLLTPCSSASNDSSAQSVSSGVRAPSPAPSSVPLGSEKPSNVSQDRKVPVPIGTERSARIRQTGTSAPSVIGSNLSTSVGHSGIWSFEGIGGNQDKVDWCNPGMGNPMIHRPMSDPGVFSQHQAMERDSTGIVTPSGTFHQHVPAGYMDFPKVGGMPFSVYGNAMIPPVAPIPDGAGGPIFNGPHAADPSWNSLIKMVSSSTENNGPQTVWTGPWAPHMNSVHMNQLG</t>
  </si>
  <si>
    <t>&gt;sp|Q5T9A4|ATD3B_HUMAN ATPase family AAA domain-containing protein 3B OS=Homo sapiens OX=9606 GN=ATAD3B PE=1 SV=1
MSWLFGVNKGPKGEGAGPPPPLPPAQPGAEGGGDRGLGDRPAPKDKWSNFDPTGLERAAKAARELEHSRYAKEALNLAQMQEQTLQLEQQSKLKEYEAAVEQLKSEQIRAQAEERRKTLSEETRQHQARAQYQDKLARQRYEDQLKQQQLLNEENLRKQEESVQKQEAMRRATVEREMELRHKNEMLRVETEARARAKAERENADIIREQIRLKASEHRQTVLESIRTAGTLFGEGFRAFVTDRDKVTATVAGLTLLAVGVYSAKNATAVTGRFIEARLGKPSLVRETSRITVLEALRHPIQVSRRLLSRPQDVLEGVVLSPSLEARVRDIAIATRNTKKNRGLYRHILLYGPPGTGKTLFAKKLALHSGMDYAIMTGGDVAPMGREGVTAMHKLFDWANTSRRGLLLFMDEADAFLRKRATEEISKDLRATLNAFLYHMGQHSNKFMLVLASNLPEQFDCAINSRIDVMVHFDLPQQEERERLVRLHFDNCVLKPATEGKRRLKLAQFDYGRKCSEVARLTEGMSGREIAQLAVSWQATAYASKDGVLTEAMMDACVQDAVQQYRQKMRWLKAEGPGRGVEHPLSGVQGETLTSWSLATDPSYPCLAGPCTFRICSWMGTGLCPGPLSPRMSCGGGRPFCPPGHPLL</t>
  </si>
  <si>
    <t>MSWLFGVNKGPKGEGAGPPPPLPPAQPGAEGGGDRGLGDRPAPKDKWSNFDPTGLERAAKAARELEHSRYAKEALNLAQMQEQTLQLEQQSKLKEYEAAVEQLKSEQIRAQAEERRKTLSEETRQHQARAQYQDKLARQRYEDQLKQQQLLNEENLRKQEESVQKQEAMRRATVEREMELRHKNEMLRVETEARARAKAERENADIIREQIRLKASEHRQTVLESIRTAGTLFGEGFRAFVTDRDKVTATVAGLTLLAVGVYSAKNATAVTGRFIEARLGKPSLVRETSRITVLEALRHPIQVSRRLLSRPQDVLEGVVLSPSLEARVRDIAIATRNTKKNRGLYRHILLYGPPGTGKTLFAKKLALHSGMDYAIMTGGDVAPMGREGVTAMHKLFDWANTSRRGLLLFMDEADAFLRKRATEEISKDLRATLNAFLYHMGQHSNKFMLVLASNLPEQFDCAINSRIDVMVHFDLPQQEERERLVRLHFDNCVLKPATEGKRRLKLAQFDYGRKCSEVARLTEGMSGREIAQLAVSWQATAYASKDGVLTEAMMDACVQDAVQQYRQKMRWLKAEGPGRGVEHPLSGVQGETLTSWSLATDPSYPCLAGPCTFRICSWMGTGLCPGPLSPRMSCGGGRPFCPPGHPLL</t>
  </si>
  <si>
    <t>&gt;sp|Q14201|BTG3_HUMAN Protein BTG3 OS=Homo sapiens OX=9606 GN=BTG3 PE=1 SV=3
MKNEIAAVVFFFTRLVRKHDKLKKEAVERFAEKLTLILQEKYKNHWYPEKPSKGQAYRCIRVNKFQRVDPDVLKACENSCILYSDLGLPKELTLWVDPCEVCCRYGEKNNAFIVASFENKDENKDEISRKVTRALDKVTSDYHSGSSSSDEETSKEMEVKPSSVTAAASPVYQISELIFPPLPMWHPLPRKKPGMYRGNGHQNHYPPPVPFGYPNQGRKNKPYRPIPVTWVPPPGMHCDRNHWINPHMLAPH</t>
  </si>
  <si>
    <t>MKNEIAAVVFFFTRLVRKHDKLKKEAVERFAEKLTLILQEKYKNHWYPEKPSKGQAYRCIRVNKFQRVDPDVLKACENSCILYSDLGLPKELTLWVDPCEVCCRYGEKNNAFIVASFENKDENKDEISRKVTRALDKVTSDYHSGSSSSDEETSKEMEVKPSSVTAAASPVYQISELIFPPLPMWHPLPRKKPGMYRGNGHQNHYPPPVPFGYPNQGRKNKPYRPIPVTWVPPPGMHCDRNHWINPHMLAPH</t>
  </si>
  <si>
    <t>&gt;sp|A5YKK6|CNOT1_HUMAN CCR4-NOT transcription complex subunit 1 OS=Homo sapiens OX=9606 GN=CNOT1 PE=1 SV=2
MNLDSLSLALSQISYLVDNLTKKNYRASQQEIQHIVNRHGPEADRHLLRCLFSHVDFSGDGKSSGKDFHQTQFLIQECALLITKPNFISTLSYAIDNPLHYQKSLKPAPHLFAQLSKVLKLSKVQEVIFGLALLNSSSSDLRGFAAQFIKQKLPDLLRSYIDADVSGNQEGGFQDIAIEVLHLLLSHLLFGQKGAFGVGQEQIDAFLKTLRRDFPQERCPVVLAPLLYPEKRDILMDRILPDSGGVAKTMMESSLADFMQEVGYGFCASIEECRNIIVQFGVREVTAAQVARVLGMMARTHSGLTDGIPLQSISAPGSGIWSDGKDKSDGAQAHTWNVEVLIDVLKELNPSLNFKEVTYELDHPGFQIRDSKGLHNVVYGIQRGLGMEVFPVDLIYRPWKHAEGQLSFIQHSLINPEIFCFADYPCHTVATDILKAPPEDDNREIATWKSLDLIESLLRLAEVGQYEQVKQLFSFPIKHCPDMLVLALLQINTSWHTLRHELISTLMPIFLGNHPNSAIILHYAWHGQGQSPSIRQLIMHAMAEWYMRGEQYDQAKLSRILDVAQDLKALSMLLNGTPFAFVIDLAALASRREYLKLDKWLTDKIREHGEPFIQACMTFLKRRCPSILGGLAPEKDQPKSAQLPPETLATMLACLQACAGSVSQELSETILTMVANCSNVMNKARQPPPGVMPKGRPPSASSLDAISPVQIDPLAGMTSLSIGGSAAPHTQSMQGFPPNLGSAFSTPQSPAKAFPPLSTPNQTTAFSGIGGLSSQLPVGGLGTGSLTGIGTGALGLPAVNNDPFVQRKLGTSGLNQPTFQQSKMKPSDLSQVWPEANQHFSKEIDDEANSYFQRIYNHPPHPTMSVDEVLEMLQRFKDSTIKREREVFNCMLRNLFEEYRFFPQYPDKELHITACLFGGIIEKGLVTYMALGLALRYVLEALRKPFGSKMYYFGIAALDRFKNRLKDYPQYCQHLASISHFMQFPHHLQEYIEYGQQSRDPPVKMQGSITTPGSIALAQAQAQAQVPAKAPLAGQVSTMVTTSTTTTVAKTVTVTRPTGVSFKKDVPPSINTTNIDTLLVATDQTERIVEPPENIQEKIAFIFNNLSQSNMTQKVEELKETVKEEFMPWVSQYLVMKRVSIEPNFHSLYSNFLDTLKNPEFNKMVLNETYRNIKVLLTSDKAAANFSDRSLLKNLGHWLGMITLAKNKPILHTDLDVKSLLLEAYVKGQQELLYVVPFVAKVLESSIRSVVFRPPNPWTMAIMNVLAELHQEHDLKLNLKFEIEVLCKNLALDINELKPGNLLKDKDRLKNLDEQLSAPKKDVKQPEELPPITTTTTSTTPATNTTCTATVPPQPQYSYHDINVYSLAGLAPHITLNPTIPLFQAHPQLKQCVRQAIERAVQELVHPVVDRSIKIAMTTCEQIVRKDFALDSEESRMRIAAHHMMRNLTAGMAMITCREPLLMSISTNLKNSFASALRTASPQQREMMDQAAAQLAQDNCELACCFIQKTAVEKAGPEMDKRLATEFELRKHARQEGRRYCDPVVLTYQAERMPEQIRLKVGGVDPKQLAVYEEFARNVPGFLPTNDLSQPTGFLAQPMKQAWATDDVAQIYDKCITELEQHLHAIPPTLAMNPQAQALRSLLEVVVLSRNSRDAIAALGLLQKAVEGLLDATSGADADLLLRYRECHLLVLKALQDGRAYGSPWCNKQITRCLIECRDEYKYNVEAVELLIRNHLVNMQQYDLHLAQSMENGLNYMAVAFAMQLVKILLVDERSVAHVTEADLFHTIETLMRINAHSRGNAPEGLPQLMEVVRSNYEAMIDRAHGGPNFMMHSGISQASEYDDPPGLREKAEYLLREWVNLYHSAAAGRDSTKAFSAFVGQMHQQGILKTDDLITRFFRLCTEMCVEISYRAQAEQQHNPAANPTMIRAKCYHNLDAFVRLIALLVKHSGEATNTVTKINLLNKVLGIVVGVLLQDHDVRQSEFQQLPYHRIFIMLLLELNAPEHVLETINFQTLTAFCNTFHILRPTKAPGFVYAWLELISHRIFIARMLAHTPQQKGWPMYAQLLIDLFKYLAPFLRNVELTKPMQILYKGTLRVLLVLLHDFPEFLCDYHYGFCDVIPPNCIQLRNLILSAFPRNMRLPDPFTPNLKVDMLSEINIAPRILTNFTGVMPPQFKKDLDSYLKTRSPVTFLSDLRSNLQVSNEPGNRYNLQLINALVLYVGTQAIAHIHNKGSTPSMSTITHSAHMDIFQNLAVDLDTEGRYLFLNAIANQLRYPNSHTHYFSCTMLYLFAEANTEAIQEQITRVLLERLIVNRPHPWGLLITFIELIKNPAFKFWNHEFVHCAPEIEKLFQSVAQCCMGQKQAQQVMEGTGAS</t>
  </si>
  <si>
    <t>MNLDSLSLALSQISYLVDNLTKKNYRASQQEIQHIVNRHGPEADRHLLRCLFSHVDFSGDGKSSGKDFHQTQFLIQECALLITKPNFISTLSYAIDNPLHYQKSLKPAPHLFAQLSKVLKLSKVQEVIFGLALLNSSSSDLRGFAAQFIKQKLPDLLRSYIDADVSGNQEGGFQDIAIEVLHLLLSHLLFGQKGAFGVGQEQIDAFLKTLRRDFPQERCPVVLAPLLYPEKRDILMDRILPDSGGVAKTMMESSLADFMQEVGYGFCASIEECRNIIVQFGVREVTAAQVARVLGMMARTHSGLTDGIPLQSISAPGSGIWSDGKDKSDGAQAHTWNVEVLIDVLKELNPSLNFKEVTYELDHPGFQIRDSKGLHNVVYGIQRGLGMEVFPVDLIYRPWKHAEGQLSFIQHSLINPEIFCFADYPCHTVATDILKAPPEDDNREIATWKSLDLIESLLRLAEVGQYEQVKQLFSFPIKHCPDMLVLALLQINTSWHTLRHELISTLMPIFLGNHPNSAIILHYAWHGQGQSPSIRQLIMHAMAEWYMRGEQYDQAKLSRILDVAQDLKALSMLLNGTPFAFVIDLAALASRREYLKLDKWLTDKIREHGEPFIQACMTFLKRRCPSILGGLAPEKDQPKSAQLPPETLATMLACLQACAGSVSQELSETILTMVANCSNVMNKARQPPPGVMPKGRPPSASSLDAISPVQIDPLAGMTSLSIGGSAAPHTQSMQGFPPNLGSAFSTPQSPAKAFPPLSTPNQTTAFSGIGGLSSQLPVGGLGTGSLTGIGTGALGLPAVNNDPFVQRKLGTSGLNQPTFQQSKMKPSDLSQVWPEANQHFSKEIDDEANSYFQRIYNHPPHPTMSVDEVLEMLQRFKDSTIKREREVFNCMLRNLFEEYRFFPQYPDKELHITACLFGGIIEKGLVTYMALGLALRYVLEALRKPFGSKMYYFGIAALDRFKNRLKDYPQYCQHLASISHFMQFPHHLQEYIEYGQQSRDPPVKMQGSITTPGSIALAQAQAQAQVPAKAPLAGQVSTMVTTSTTTTVAKTVTVTRPTGVSFKKDVPPSINTTNIDTLLVATDQTERIVEPPENIQEKIAFIFNNLSQSNMTQKVEELKETVKEEFMPWVSQYLVMKRVSIEPNFHSLYSNFLDTLKNPEFNKMVLNETYRNIKVLLTSDKAAANFSDRSLLKNLGHWLGMITLAKNKPILHTDLDVKSLLLEAYVKGQQELLYVVPFVAKVLESSIRSVVFRPPNPWTMAIMNVLAELHQEHDLKLNLKFEIEVLCKNLALDINELKPGNLLKDKDRLKNLDEQLSAPKKDVKQPEELPPITTTTTSTTPATNTTCTATVPPQPQYSYHDINVYSLAGLAPHITLNPTIPLFQAHPQLKQCVRQAIERAVQELVHPVVDRSIKIAMTTCEQIVRKDFALDSEESRMRIAAHHMMRNLTAGMAMITCREPLLMSISTNLKNSFASALRTASPQQREMMDQAAAQLAQDNCELACCFIQKTAVEKAGPEMDKRLATEFELRKHARQEGRRYCDPVVLTYQAERMPEQIRLKVGGVDPKQLAVYEEFARNVPGFLPTNDLSQPTGFLAQPMKQAWATDDVAQIYDKCITELEQHLHAIPPTLAMNPQAQALRSLLEVVVLSRNSRDAIAALGLLQKAVEGLLDATSGADADLLLRYRECHLLVLKALQDGRAYGSPWCNKQITRCLIECRDEYKYNVEAVELLIRNHLVNMQQYDLHLAQSMENGLNYMAVAFAMQLVKILLVDERSVAHVTEADLFHTIETLMRINAHSRGNAPEGLPQLMEVVRSNYEAMIDRAHGGPNFMMHSGISQASEYDDPPGLREKAEYLLREWVNLYHSAAAGRDSTKAFSAFVGQMHQQGILKTDDLITRFFRLCTEMCVEISYRAQAEQQHNPAANPTMIRAKCYHNLDAFVRLIALLVKHSGEATNTVTKINLLNKVLGIVVGVLLQDHDVRQSEFQQLPYHRIFIMLLLELNAPEHVLETINFQTLTAFCNTFHILRPTKAPGFVYAWLELISHRIFIARMLAHTPQQKGWPMYAQLLIDLFKYLAPFLRNVELTKPMQILYKGTLRVLLVLLHDFPEFLCDYHYGFCDVIPPNCIQLRNLILSAFPRNMRLPDPFTPNLKVDMLSEINIAPRILTNFTGVMPPQFKKDLDSYLKTRSPVTFLSDLRSNLQVSNEPGNRYNLQLINALVLYVGTQAIAHIHNKGSTPSMSTITHSAHMDIFQNLAVDLDTEGRYLFLNAIANQLRYPNSHTHYFSCTMLYLFAEANTEAIQEQITRVLLERLIVNRPHPWGLLITFIELIKNPAFKFWNHEFVHCAPEIEKLFQSVAQCCMGQKQAQQVMEGTGAS</t>
  </si>
  <si>
    <t>&gt;sp|Q9H9A5|CNO10_HUMAN CCR4-NOT transcription complex subunit 10 OS=Homo sapiens OX=9606 GN=CNOT10 PE=1 SV=1
MAADKPADQGAEKHEGTGQSSGITDQEKELSTNAFQAFTSGNYDACLQHLACLQDINKDDYKIILNTAVAEFFKSNQTTTDNLRQTLNQLKNQVHSAVEEMDGLDDVENSMLYYNQAVILYHLRQYTEAISVGEKLYQFIEPFEEKFAQAVCFLLVDLYILTYQAEKALHLLAVLEKMISQGNNNKNGKNETGNNNNKDGSNHKAESGALIEAAKSKIHQYKVRAYIQMKSLKACKREIKSVMNTAGNSAPSLFLKSNFEYLRGNYRKAVKLLNSSNIAEHPGFMKTGECLRCMFWNNLGCIHFAMSKHNLGIFYFKKALQENDNVCAQLSAGSTDPGKKFSGRPMCTLLTNKRYELLYNCGIQLLHIGRPLAAFECLIEAVQVYHANPRLWLRLAECCIAANKGTSEQETKGLPSKKGIVQSIVGQGYHRKIVLASQSIQNTVYNDGQSSAIPVASMEFAAICLRNALLLLPEEQQDPKQENGAKNSNQLGGNTESSESSETCSSKSHDGDKFIPAPPSSPLRKQELENLKCSILACSAYVALALGDNLMALNHADKLLQQPKLSGSLKFLGHLYAAEALISLDRISDAITHLNPENVTDVSLGISSNEQDQGSDKGENEAMESSGKRAPQCYPSSVNSARTVMLFNLGSAYCLRSEYDKARKCLHQAASMIHPKEVPPEAILLAVYLELQNGNTQLALQIIKRNQLLPAVKTHSEVRKKPVFQPVHPIQPIQMPAFTTVQRK</t>
  </si>
  <si>
    <t>MAADKPADQGAEKHEGTGQSSGITDQEKELSTNAFQAFTSGNYDACLQHLACLQDINKDDYKIILNTAVAEFFKSNQTTTDNLRQTLNQLKNQVHSAVEEMDGLDDVENSMLYYNQAVILYHLRQYTEAISVGEKLYQFIEPFEEKFAQAVCFLLVDLYILTYQAEKALHLLAVLEKMISQGNNNKNGKNETGNNNNKDGSNHKAESGALIEAAKSKIHQYKVRAYIQMKSLKACKREIKSVMNTAGNSAPSLFLKSNFEYLRGNYRKAVKLLNSSNIAEHPGFMKTGECLRCMFWNNLGCIHFAMSKHNLGIFYFKKALQENDNVCAQLSAGSTDPGKKFSGRPMCTLLTNKRYELLYNCGIQLLHIGRPLAAFECLIEAVQVYHANPRLWLRLAECCIAANKGTSEQETKGLPSKKGIVQSIVGQGYHRKIVLASQSIQNTVYNDGQSSAIPVASMEFAAICLRNALLLLPEEQQDPKQENGAKNSNQLGGNTESSESSETCSSKSHDGDKFIPAPPSSPLRKQELENLKCSILACSAYVALALGDNLMALNHADKLLQQPKLSGSLKFLGHLYAAEALISLDRISDAITHLNPENVTDVSLGISSNEQDQGSDKGENEAMESSGKRAPQCYPSSVNSARTVMLFNLGSAYCLRSEYDKARKCLHQAASMIHPKEVPPEAILLAVYLELQNGNTQLALQIIKRNQLLPAVKTHSEVRKKPVFQPVHPIQPIQMPAFTTVQRK</t>
  </si>
  <si>
    <t>&gt;sp|Q9UKZ1|CNO11_HUMAN CCR4-NOT transcription complex subunit 11 OS=Homo sapiens OX=9606 GN=CNOT11 PE=1 SV=1
MPGGGASAASGRLLTAAEQRGSREAAGSASRSGFGGSGGGRGGASGPGSGSGGPGGPAGRMSLTPKELSSLLSIISEEAGGGSTFEGLSTAFHHYFSKADHFRLGSVLVMLLQQPDLLPSAAQRLTALYLLWEMYRTEPLAANPFAASFAHLLNPAPPARGGQEPDRPPLSGFLPPITPPEKFFLSQLMLAPPRELFKKTPRQIALMDVGNMGQSVDISGLQLALAERQSELPTQSKASFPSILSDPDPDSSNSGFDSSVASQITEALVSGPKPPIESHFRPEFIRPPPPLHICEDELAWLNPTEPDHAIQWDKSMCVKNSTGVEIKRIMAKAFKSPLSSPQQTQLLGELEKDPKLVYHIGLTPAKLPDLVENNPLVAIEMLLKLMQSSQITEYFSVLVNMDMSLHSMEVVNRLTTAVDLPPEFIHLYISNCISTCEQIKDKYMQNRLVRLVCVFLQSLIRNKIINVQDLFIEVQAFCIEFSRIREAAGLFRLLKTLDTGETPSETKMSK</t>
  </si>
  <si>
    <t>MPGGGASAASGRLLTAAEQRGSREAAGSASRSGFGGSGGGRGGASGPGSGSGGPGGPAGRMSLTPKELSSLLSIISEEAGGGSTFEGLSTAFHHYFSKADHFRLGSVLVMLLQQPDLLPSAAQRLTALYLLWEMYRTEPLAANPFAASFAHLLNPAPPARGGQEPDRPPLSGFLPPITPPEKFFLSQLMLAPPRELFKKTPRQIALMDVGNMGQSVDISGLQLALAERQSELPTQSKASFPSILSDPDPDSSNSGFDSSVASQITEALVSGPKPPIESHFRPEFIRPPPPLHICEDELAWLNPTEPDHAIQWDKSMCVKNSTGVEIKRIMAKAFKSPLSSPQQTQLLGELEKDPKLVYHIGLTPAKLPDLVENNPLVAIEMLLKLMQSSQITEYFSVLVNMDMSLHSMEVVNRLTTAVDLPPEFIHLYISNCISTCEQIKDKYMQNRLVRLVCVFLQSLIRNKIINVQDLFIEVQAFCIEFSRIREAAGLFRLLKTLDTGETPSETKMSK</t>
  </si>
  <si>
    <t>&gt;sp|Q9NZN8|CNOT2_HUMAN CCR4-NOT transcription complex subunit 2 OS=Homo sapiens OX=9606 GN=CNOT2 PE=1 SV=1
MVRTDGHTLSEKRNYQVTNSMFGASRKKFVEGVDSDYHDENMYYSQSSMFPHRSEKDMLASPSTSGQLSQFGASLYGQQSALGLPMRGMSNNTPQLNRSLSQGTQLPSHVTPTTGVPTMSLHTPPSPSRGILPMNPRNMMNHSQVGQGIGIPSRTNSMSSSGLGSPNRSSPSIICMPKQQPSRQPFTVNSMSGFGMNRNQAFGMNNSLSSNIFNGTDGSENVTGLDLSDFPALADRNRREGSGNPTPLINPLAGRAPYVGMVTKPANEQSQDFSIHNEDFPALPGSSYKDPTSSNDDSKSNLNTSGKTTSSTDGPKFPGDKSSTTQNNNQQKKGIQVLPDGRVTNIPQGMVTDQFGMIGLLTFIRAAETDPGMVHLALGSDLTTLGLNLNSPENLYPKFASPWASSPCRPQDIDFHVPSEYLTNIHIRDKLAAIKLGRYGEDLLFYLYYMNGGDVLQLLAAVELFNRDWRYHKEERVWITRAPGMEPTMKTNTYERGTYYFFDCLNWRKVAKEFHLEYDKLEERPHLPSTFNYNPAQQAF</t>
  </si>
  <si>
    <t>MVRTDGHTLSEKRNYQVTNSMFGASRKKFVEGVDSDYHDENMYYSQSSMFPHRSEKDMLASPSTSGQLSQFGASLYGQQSALGLPMRGMSNNTPQLNRSLSQGTQLPSHVTPTTGVPTMSLHTPPSPSRGILPMNPRNMMNHSQVGQGIGIPSRTNSMSSSGLGSPNRSSPSIICMPKQQPSRQPFTVNSMSGFGMNRNQAFGMNNSLSSNIFNGTDGSENVTGLDLSDFPALADRNRREGSGNPTPLINPLAGRAPYVGMVTKPANEQSQDFSIHNEDFPALPGSSYKDPTSSNDDSKSNLNTSGKTTSSTDGPKFPGDKSSTTQNNNQQKKGIQVLPDGRVTNIPQGMVTDQFGMIGLLTFIRAAETDPGMVHLALGSDLTTLGLNLNSPENLYPKFASPWASSPCRPQDIDFHVPSEYLTNIHIRDKLAAIKLGRYGEDLLFYLYYMNGGDVLQLLAAVELFNRDWRYHKEERVWITRAPGMEPTMKTNTYERGTYYFFDCLNWRKVAKEFHLEYDKLEERPHLPSTFNYNPAQQAF</t>
  </si>
  <si>
    <t>&gt;sp|O75175|CNOT3_HUMAN CCR4-NOT transcription complex subunit 3 OS=Homo sapiens OX=9606 GN=CNOT3 PE=1 SV=1
MADKRKLQGEIDRCLKKVSEGVEQFEDIWQKLHNAANANQKEKYEADLKKEIKKLQRLRDQIKTWVASNEIKDKRQLIDNRKLIETQMERFKVVERETKTKAYSKEGLGLAQKVDPAQKEKEEVGQWLTNTIDTLNMQVDQFESEVESLSVQTRKKKGDKDKQDRIEGLKRHIEKHRYHVRMLETILRMLDNDSILVDAIRKIKDDVEYYVDSSQDPDFEENEFLYDDLDLEDIPQALVATSPPSHSHMEDEIFNQSSSTPTSTTSSSPIPPSPANCTTENSEDDKKRGRSTDSEVSQSPAKNGSKPVHSNQHPQSPAVPPTYPSGPPPAASALSTTPGNNGVPAPAAPPSALGPKASPAPSHNSGTPAPYAQAVAPPAPSGPSTTQPRPPSVQPSGGGGGGSGGGGSSSSSNSSAGGGAGKQNGATSYSSVVADSPAEVALSSSGGNNASSQALGPPSGPHNPPPSTSKEPSAAAPTGAGGVAPGSGNNSGGPSLLVPLPVNPPSSPTPSFSDAKAAGALLNGPPQFSTAPEIKAPEPLSSLKSMAERAAISSGIEDPVPTLHLTERDIILSSTSAPPASAQPPLQLSEVNIPLSLGVCPLGPVPLTKEQLYQQAMEEAAWHHMPHPSDSERIRQYLPRNPCPTPPYHHQMPPPHSDTVEFYQRLSTETLFFIFYYLEGTKAQYLAAKALKKQSWRFHTKYMMWFQRHEEPKTITDEFEQGTYIYFDYEKWGQRKKEGFTFEYRYLEDRDLQ</t>
  </si>
  <si>
    <t>MADKRKLQGEIDRCLKKVSEGVEQFEDIWQKLHNAANANQKEKYEADLKKEIKKLQRLRDQIKTWVASNEIKDKRQLIDNRKLIETQMERFKVVERETKTKAYSKEGLGLAQKVDPAQKEKEEVGQWLTNTIDTLNMQVDQFESEVESLSVQTRKKKGDKDKQDRIEGLKRHIEKHRYHVRMLETILRMLDNDSILVDAIRKIKDDVEYYVDSSQDPDFEENEFLYDDLDLEDIPQALVATSPPSHSHMEDEIFNQSSSTPTSTTSSSPIPPSPANCTTENSEDDKKRGRSTDSEVSQSPAKNGSKPVHSNQHPQSPAVPPTYPSGPPPAASALSTTPGNNGVPAPAAPPSALGPKASPAPSHNSGTPAPYAQAVAPPAPSGPSTTQPRPPSVQPSGGGGGGSGGGGSSSSSNSSAGGGAGKQNGATSYSSVVADSPAEVALSSSGGNNASSQALGPPSGPHNPPPSTSKEPSAAAPTGAGGVAPGSGNNSGGPSLLVPLPVNPPSSPTPSFSDAKAAGALLNGPPQFSTAPEIKAPEPLSSLKSMAERAAISSGIEDPVPTLHLTERDIILSSTSAPPASAQPPLQLSEVNIPLSLGVCPLGPVPLTKEQLYQQAMEEAAWHHMPHPSDSERIRQYLPRNPCPTPPYHHQMPPPHSDTVEFYQRLSTETLFFIFYYLEGTKAQYLAAKALKKQSWRFHTKYMMWFQRHEEPKTITDEFEQGTYIYFDYEKWGQRKKEGFTFEYRYLEDRDLQ</t>
  </si>
  <si>
    <t>&gt;sp|O95628|CNOT4_HUMAN CCR4-NOT transcription complex subunit 4 OS=Homo sapiens OX=9606 GN=CNOT4 PE=1 SV=3
MSRSPDAKEDPVECPLCMEPLEIDDINFFPCTCGYQICRFCWHRIRTDENGLCPACRKPYPEDPAVYKPLSQEELQRIKNEKKQKQNERKQKISENRKHLASVRVVQKNLVFVVGLSQRLADPEVLKRPEYFGKFGKIHKVVINNSTSYAGSQGPSASAYVTYIRSEDALRAIQCVNNVVVDGRTLKASLGTTKYCSYFLKNMQCPKPDCMYLHELGDEAASFTKEEMQAGKHQEYEQKLLQELYKLNPNFLQLSTGSVDKNKNKVTPLQRYDTPIDKPSDSLSIGNGDNSQQISNSDTPSPPPGLSKSNPVIPISSSNHSARSPFEGAVTESQSLFSDNFRHPNPIPSGLPPFPSSPQTSSDWPTAPEPQSLFTSETIPVSSSTDWQAAFGFGSSKQPEDDLGFDPFDVTRKALADLIEKELSVQDQPSLSPTSLQNSSSHTTTAKGPGSGFLHPAAATNANSLNSTFSVLPQRFPQFQQHRAVYNSFSFPGQAARYPWMAFPRNSIMHLNHTANPTSNSNFLDLNLPPQHNTGLGGIPVAGEEEVKVSTMPLSTSSHSLQQGQQPTSLHTTVA</t>
  </si>
  <si>
    <t>MSRSPDAKEDPVECPLCMEPLEIDDINFFPCTCGYQICRFCWHRIRTDENGLCPACRKPYPEDPAVYKPLSQEELQRIKNEKKQKQNERKQKISENRKHLASVRVVQKNLVFVVGLSQRLADPEVLKRPEYFGKFGKIHKVVINNSTSYAGSQGPSASAYVTYIRSEDALRAIQCVNNVVVDGRTLKASLGTTKYCSYFLKNMQCPKPDCMYLHELGDEAASFTKEEMQAGKHQEYEQKLLQELYKLNPNFLQLSTGSVDKNKNKVTPLQRYDTPIDKPSDSLSIGNGDNSQQISNSDTPSPPPGLSKSNPVIPISSSNHSARSPFEGAVTESQSLFSDNFRHPNPIPSGLPPFPSSPQTSSDWPTAPEPQSLFTSETIPVSSSTDWQAAFGFGSSKQPEDDLGFDPFDVTRKALADLIEKELSVQDQPSLSPTSLQNSSSHTTTAKGPGSGFLHPAAATNANSLNSTFSVLPQRFPQFQQHRAVYNSFSFPGQAARYPWMAFPRNSIMHLNHTANPTSNSNFLDLNLPPQHNTGLGGIPVAGEEEVKVSTMPLSTSSHSLQQGQQPTSLHTTVA</t>
  </si>
  <si>
    <t>&gt;sp|Q9ULM6|CNOT6_HUMAN CCR4-NOT transcription complex subunit 6 OS=Homo sapiens OX=9606 GN=CNOT6 PE=1 SV=2
MPKEKYEPPDPRRMYTIMSSEEAANGKKSHWAELEISGKVRSLSASLWSLTHLTALHLSDNSLSRIPSDIAKLHNLVYLDLSSNKIRSLPAELGNMVSLRELHLNNNLLRVLPFELGKLFQLQTLGLKGNPLTQDILNLYQEPDGTRRLLNYLLDNLSGTAKRITTEQPPPRSWIMLQEPDRTRPTALFSVMCYNVLCDKYATRQLYGYCPSWALNWDYRKKAIIQEILSCNADIVSLQEVETEQYYSFFLVELKERGYNGFFSPKSRARTMSEQERKHVDGCAIFFKTEKFTLVQKHTVEFNQLAMANSEGSEAMLNRVMTKDNIGVAVLLELRKESIEMPSGKPHLGTEKQLILVANAHMHWDPEYSDVKLVQTMMFLSEVKNIIDKASRNLKSSVLGEFGTIPLVLCADLNSLPDSGVVEYLSTGGVETNHKDFKELRYNESLTNFSCHGKNGTTNGRITHGFKLQSAYESGLMPYTNYTFDFKGIIDYIFYSKPQLNTLGILGPLDHHWLVENNISGCPHPLIPSDHFSLFAQLELLLPFLPQVNGIHLPGRR</t>
  </si>
  <si>
    <t>MPKEKYEPPDPRRMYTIMSSEEAANGKKSHWAELEISGKVRSLSASLWSLTHLTALHLSDNSLSRIPSDIAKLHNLVYLDLSSNKIRSLPAELGNMVSLRELHLNNNLLRVLPFELGKLFQLQTLGLKGNPLTQDILNLYQEPDGTRRLLNYLLDNLSGTAKRITTEQPPPRSWIMLQEPDRTRPTALFSVMCYNVLCDKYATRQLYGYCPSWALNWDYRKKAIIQEILSCNADIVSLQEVETEQYYSFFLVELKERGYNGFFSPKSRARTMSEQERKHVDGCAIFFKTEKFTLVQKHTVEFNQLAMANSEGSEAMLNRVMTKDNIGVAVLLELRKESIEMPSGKPHLGTEKQLILVANAHMHWDPEYSDVKLVQTMMFLSEVKNIIDKASRNLKSSVLGEFGTIPLVLCADLNSLPDSGVVEYLSTGGVETNHKDFKELRYNESLTNFSCHGKNGTTNGRITHGFKLQSAYESGLMPYTNYTFDFKGIIDYIFYSKPQLNTLGILGPLDHHWLVENNISGCPHPLIPSDHFSLFAQLELLLPFLPQVNGIHLPGRR</t>
  </si>
  <si>
    <t>&gt;sp|Q96LI5|CNO6L_HUMAN CCR4-NOT transcription complex subunit 6-like OS=Homo sapiens OX=9606 GN=CNOT6L PE=1 SV=2
MRLIGMPKEKYDPPDPRRIYTIMSAEEVANGKKSHWAELEISGRVRSLSTSLWSLTHLTALHLNDNYLSRIPPDIAKLHNLVYLDLSSNKLRSLPAELGNMVSLRELLLNNNLLRVLPYELGRLFQLQTLGLKGNPLSQDILNLYQDPDGTRKLLNFMLDNLAVHPEQLPPRPWITLKERDQILPSASFTVMCYNVLCDKYATRQLYGYCPSWALNWEYRKKGIMEEIVNCDADIISLQEVETEQYFTLFLPALKERGYDGFFSPKSRAKIMSEQERKHVDGCAIFFKTEKFTLVQKHTVEFNQVAMANSDGSEAMLNRVMTKDNIGVAVVLEVHKELFGAGMKPIHAADKQLLIVANAHMHWDPEYSDVKLIQTMMFVSEVKNILEKASSRPGSPTADPNSIPLVLCADLNSLPDSGVVEYLSNGGVADNHKDFKELRYNECLMNFSCNGKNGSSEGRITHGFQLKSAYENNLMPYTNYTFDFKGVIDYIFYSKTHMNVLGVLGPLDPQWLVENNITGCPHPHIPSDHFSLLTQLELHPPLLPLVNGVHLPNRR</t>
  </si>
  <si>
    <t>MRLIGMPKEKYDPPDPRRIYTIMSAEEVANGKKSHWAELEISGRVRSLSTSLWSLTHLTALHLNDNYLSRIPPDIAKLHNLVYLDLSSNKLRSLPAELGNMVSLRELLLNNNLLRVLPYELGRLFQLQTLGLKGNPLSQDILNLYQDPDGTRKLLNFMLDNLAVHPEQLPPRPWITLKERDQILPSASFTVMCYNVLCDKYATRQLYGYCPSWALNWEYRKKGIMEEIVNCDADIISLQEVETEQYFTLFLPALKERGYDGFFSPKSRAKIMSEQERKHVDGCAIFFKTEKFTLVQKHTVEFNQVAMANSDGSEAMLNRVMTKDNIGVAVVLEVHKELFGAGMKPIHAADKQLLIVANAHMHWDPEYSDVKLIQTMMFVSEVKNILEKASSRPGSPTADPNSIPLVLCADLNSLPDSGVVEYLSNGGVADNHKDFKELRYNECLMNFSCNGKNGSSEGRITHGFQLKSAYENNLMPYTNYTFDFKGVIDYIFYSKTHMNVLGVLGPLDPQWLVENNITGCPHPHIPSDHFSLLTQLELHPPLLPLVNGVHLPNRR</t>
  </si>
  <si>
    <t>&gt;sp|Q9UIV1|CNOT7_HUMAN CCR4-NOT transcription complex subunit 7 OS=Homo sapiens OX=9606 GN=CNOT7 PE=1 SV=3
MPAATVDHSQRICEVWACNLDEEMKKIRQVIRKYNYVAMDTEFPGVVARPIGEFRSNADYQYQLLRCNVDLLKIIQLGLTFMNEQGEYPPGTSTWQFNFKFNLTEDMYAQDSIELLTTSGIQFKKHEEEGIETQYFAELLMTSGVVLCEGVKWLSFHSGYDFGYLIKILTNSNLPEEELDFFEILRLFFPVIYDVKYLMKSCKNLKGGLQEVAEQLELERIGPQHQAGSDSLLTGMAFFKMREMFFEDHIDDAKYCGHLYGLGSGSSYVQNGTGNAYEEEANKQS</t>
  </si>
  <si>
    <t>MPAATVDHSQRICEVWACNLDEEMKKIRQVIRKYNYVAMDTEFPGVVARPIGEFRSNADYQYQLLRCNVDLLKIIQLGLTFMNEQGEYPPGTSTWQFNFKFNLTEDMYAQDSIELLTTSGIQFKKHEEEGIETQYFAELLMTSGVVLCEGVKWLSFHSGYDFGYLIKILTNSNLPEEELDFFEILRLFFPVIYDVKYLMKSCKNLKGGLQEVAEQLELERIGPQHQAGSDSLLTGMAFFKMREMFFEDHIDDAKYCGHLYGLGSGSSYVQNGTGNAYEEEANKQS</t>
  </si>
  <si>
    <t>&gt;sp|Q9UFF9|CNOT8_HUMAN CCR4-NOT transcription complex subunit 8 OS=Homo sapiens OX=9606 GN=CNOT8 PE=1 SV=1
MPAALVENSQVICEVWASNLEEEMRKIREIVLSYSYIAMDTEFPGVVVRPIGEFRSSIDYQYQLLRCNVDLLKIIQLGLTFTNEKGEYPSGINTWQFNFKFNLTEDMYSQDSIDLLANSGLQFQKHEEEGIDTLHFAELLMTSGVVLCDNVKWLSFHSGYDFGYMVKLLTDSRLPEEEHEFFHILNLFFPSIYDVKYLMKSCKNLKGGLQEVADQLDLQRIGRQHQAGSDSLLTGMAFFRMKELFFEDSIDDAKYCGRLYGLGTGVAQKQNEDVDSAQEKMSILAIINNMQQ</t>
  </si>
  <si>
    <t>MPAALVENSQVICEVWASNLEEEMRKIREIVLSYSYIAMDTEFPGVVVRPIGEFRSSIDYQYQLLRCNVDLLKIIQLGLTFTNEKGEYPSGINTWQFNFKFNLTEDMYSQDSIDLLANSGLQFQKHEEEGIDTLHFAELLMTSGVVLCDNVKWLSFHSGYDFGYMVKLLTDSRLPEEEHEFFHILNLFFPSIYDVKYLMKSCKNLKGGLQEVADQLDLQRIGRQHQAGSDSLLTGMAFFRMKELFFEDSIDDAKYCGRLYGLGTGVAQKQNEDVDSAQEKMSILAIINNMQQ</t>
  </si>
  <si>
    <t>&gt;sp|Q17RY0|CPEB4_HUMAN Cytoplasmic polyadenylation element-binding protein 4 OS=Homo sapiens OX=9606 GN=CPEB4 PE=1 SV=1
MGDYGFGVLVQSNTGNKSAFPVRFHPHLQPPHHHQNATPSPAAFINNNTAANGSSAGSAWLFPAPATHNIQDEILGSEKAKSQQQEQQDPLEKQQLSPSPGQEAGILPETEKAKSEENQGDNSSENGNGKEKIRIESPVLTGFDYQEATGLGTSTQPLTSSASSLTGFSNWSAAIAPSSSTIINEDASFFHQGGVPAASANNGALLFQNFPHHVSPGFGGSFSPQIGPLSQHHPHHPHFQHHHSQHQQQRRSPASPHPPPFTHRNAAFNQLPHLANNLNKPPSPWSSYQSPSPTPSSSWSPGGGGYGGWGGSQGRDHRRGLNGGITPLNSISPLKKNFASNHIQLQKYARPSSAFAPKSWMEDSLNRADNIFPFPDRPRTFDMHSLESSLIDIMRAENDTIKGRLNYSYPGSDSSLLINARTYGRRRGQSSLFPMEDGFLDDGRGDQPLHSGLGSPHCFSHQNGERVERYSRKVFVGGLPPDIDEDEITASFRRFGPLIVDWPHKAESKSYFPPKGYAFLLFQDESSVQALIDACIEEDGKLYLCVSSPTIKDKPVQIRPWNLSDSDFVMDGSQPLDPRKTIFVGGVPRPLRAVELAMIMDRLYGGVCYAGIDTDPELKYPKGAGRVAFSNQQSYIAAISARFVQLQHGEIDKRVEVKPYVLDDQLCDECQGARCGGKFAPFFCANVTCLQYYCEYCWAAIHSRAGREFHKPLVKEGGDRPRHISFRWN</t>
  </si>
  <si>
    <t>MGDYGFGVLVQSNTGNKSAFPVRFHPHLQPPHHHQNATPSPAAFINNNTAANGSSAGSAWLFPAPATHNIQDEILGSEKAKSQQQEQQDPLEKQQLSPSPGQEAGILPETEKAKSEENQGDNSSENGNGKEKIRIESPVLTGFDYQEATGLGTSTQPLTSSASSLTGFSNWSAAIAPSSSTIINEDASFFHQGGVPAASANNGALLFQNFPHHVSPGFGGSFSPQIGPLSQHHPHHPHFQHHHSQHQQQRRSPASPHPPPFTHRNAAFNQLPHLANNLNKPPSPWSSYQSPSPTPSSSWSPGGGGYGGWGGSQGRDHRRGLNGGITPLNSISPLKKNFASNHIQLQKYARPSSAFAPKSWMEDSLNRADNIFPFPDRPRTFDMHSLESSLIDIMRAENDTIKGRLNYSYPGSDSSLLINARTYGRRRGQSSLFPMEDGFLDDGRGDQPLHSGLGSPHCFSHQNGERVERYSRKVFVGGLPPDIDEDEITASFRRFGPLIVDWPHKAESKSYFPPKGYAFLLFQDESSVQALIDACIEEDGKLYLCVSSPTIKDKPVQIRPWNLSDSDFVMDGSQPLDPRKTIFVGGVPRPLRAVELAMIMDRLYGGVCYAGIDTDPELKYPKGAGRVAFSNQQSYIAAISARFVQLQHGEIDKRVEVKPYVLDDQLCDECQGARCGGKFAPFFCANVTCLQYYCEYCWAAIHSRAGREFHKPLVKEGGDRPRHISFRWN</t>
  </si>
  <si>
    <t>&gt;sp|Q9H3G5|CPVL_HUMAN Probable serine carboxypeptidase CPVL OS=Homo sapiens OX=9606 GN=CPVL PE=1 SV=2
MVGAMWKVIVSLVLLMPGPCDGLFRSLYRSVSMPPKGDSGQPLFLTPYIEAGKIQKGRELSLVGPFPGLNMKSYAGFLTVNKTYNSNLFFWFFPAQIQPEDAPVVLWLQGGPGGSSMFGLFVEHGPYVVTSNMTLRDRDFPWTTTLSMLYIDNPVGTGFSFTDDTHGYAVNEDDVARDLYSALIQFFQIFPEYKNNDFYVTGESYAGKYVPAIAHLIHSLNPVREVKINLNGIAIGDGYSDPESIIGGYAEFLYQIGLLDEKQKKYFQKQCHECIEHIRKQNWFEAFEILDKLLDGDLTSDPSYFQNVTGCSNYYNFLRCTEPEDQLYYVKFLSLPEVRQAIHVGNQTFNDGTIVEKYLREDTVQSVKPWLTEIMNNYKVLIYNGQLDIIVAAALTERSLMGMDWKGSQEYKKAEKKVWKIFKSDSEVAGYIRQAGDFHQVIIRGGGHILPYDQPLRAFDMINRFIYGKGWDPYVG</t>
  </si>
  <si>
    <t>MVGAMWKVIVSLVLLMPGPCDGLFRSLYRSVSMPPKGDSGQPLFLTPYIEAGKIQKGRELSLVGPFPGLNMKSYAGFLTVNKTYNSNLFFWFFPAQIQPEDAPVVLWLQGGPGGSSMFGLFVEHGPYVVTSNMTLRDRDFPWTTTLSMLYIDNPVGTGFSFTDDTHGYAVNEDDVARDLYSALIQFFQIFPEYKNNDFYVTGESYAGKYVPAIAHLIHSLNPVREVKINLNGIAIGDGYSDPESIIGGYAEFLYQIGLLDEKQKKYFQKQCHECIEHIRKQNWFEAFEILDKLLDGDLTSDPSYFQNVTGCSNYYNFLRCTEPEDQLYYVKFLSLPEVRQAIHVGNQTFNDGTIVEKYLREDTVQSVKPWLTEIMNNYKVLIYNGQLDIIVAAALTERSLMGMDWKGSQEYKKAEKKVWKIFKSDSEVAGYIRQAGDFHQVIIRGGGHILPYDQPLRAFDMINRFIYGKGWDPYVG</t>
  </si>
  <si>
    <t>&gt;sp|Q9NPI6|DCP1A_HUMAN mRNA-decapping enzyme 1A OS=Homo sapiens OX=9606 GN=DCP1A PE=1 SV=3
MEALSRAGQEMSLAALKQHDPYITSIADLTGQVALYTFCPKANQWEKTDIEGTLFVYRRSASPYHGFTIVNRLNMHNLVEPVNKDLEFQLHEPFLLYRNASLSIYSIWFYDKNDCHRIAKLMADVVEEETRRSQQAARDKQSPSQANGCSDHRPIDILEMLSRAKDEYERNQMGDSNISSPGLQPSTQLSNLGSTETLEEMPSGSQDKSAPSGHKHLTVEELFGTSLPKEQPAVVGLDSEEMERLPGDASQKEPNSFLPFPFEQLGGAPQSETLGVPSAAHHSVQPEITTPVLITPASITQSNEKHAPTYTIPLSPVLSPTLPAEAPTAQVPPSLPRNSTMMQAVKTTPRQRSPLLNQPVPELSHASLIANQSPFRAPLNVTNTAGTSLPSVDLLQKLRLTPQHDQIQTQPLGKGAMVASFSPAAGQLATPESFIEPPSKTAAARVAASASLSNMVLAPLQSMQQNQDPEVFVQPKVLSSAIPVAGAPLVTATTTAVSSVLLAPSVFQQTVTRSSDLERKASSPSPLTIGTPESQRKPSIILSKSQLQDTLIHLIKNDSSFLSTLHEVYLQVLTKNKDNHNL</t>
  </si>
  <si>
    <t>MEALSRAGQEMSLAALKQHDPYITSIADLTGQVALYTFCPKANQWEKTDIEGTLFVYRRSASPYHGFTIVNRLNMHNLVEPVNKDLEFQLHEPFLLYRNASLSIYSIWFYDKNDCHRIAKLMADVVEEETRRSQQAARDKQSPSQANGCSDHRPIDILEMLSRAKDEYERNQMGDSNISSPGLQPSTQLSNLGSTETLEEMPSGSQDKSAPSGHKHLTVEELFGTSLPKEQPAVVGLDSEEMERLPGDASQKEPNSFLPFPFEQLGGAPQSETLGVPSAAHHSVQPEITTPVLITPASITQSNEKHAPTYTIPLSPVLSPTLPAEAPTAQVPPSLPRNSTMMQAVKTTPRQRSPLLNQPVPELSHASLIANQSPFRAPLNVTNTAGTSLPSVDLLQKLRLTPQHDQIQTQPLGKGAMVASFSPAAGQLATPESFIEPPSKTAAARVAASASLSNMVLAPLQSMQQNQDPEVFVQPKVLSSAIPVAGAPLVTATTTAVSSVLLAPSVFQQTVTRSSDLERKASSPSPLTIGTPESQRKPSIILSKSQLQDTLIHLIKNDSSFLSTLHEVYLQVLTKNKDNHNL</t>
  </si>
  <si>
    <t>&gt;sp|Q8IZD4|DCP1B_HUMAN mRNA-decapping enzyme 1B OS=Homo sapiens OX=9606 GN=DCP1B PE=1 SV=2
MAAVAAGGLVGKGRDISLAALQRHDPYINRIVDVASQVALYTFGHRANEWEKTDVEGTLFVYTRSASPKHGFTIMNRLSMENRTEPITKDLDFQLQDPFLLYRNARLSIYGIWFYDKEECQRIAELMKNLTQYEQLKAHQGTGAGISPVILNSGEGKEVDILRMLIKAKDEYTKCKTCSEPKKITSSSAIYDNPNLIKPIPVKPSENQQQRIPQPNQTLDPEPQHLSLTALFGKQDKATCQETVEPPQTLHQQQQQQQQQQEKLPIRQGVVRSLSYEEPRRHSPPIEKQLCPAIQKLMVRSADLHPLSELPENRPCENGSTHSAGEFFTGPVQPGSPHNIGTSRGVQNASRTQNLFEKLQSTPGAANKCDPSTPAPASSAALNRSRAPTSVTPVAPGKGLAQPPQAYFNGSLPPQTVGHQAHGREQSTLPRQTLPISGSQTGSSGVISPQELLKKLQIVQQEQQLHASNRPALAAKFPVLAQSSGTGKPLESWINKTPNTEQQTPLFQVISPQRIPATAAPSLLMSPMVFAQPTSVPPKERESGLLPVGGQEPPAAATSLLLPIQSPEPSVITSSPLTKLQLQEALLYLIQNDDNFLNIIYEAYLFSMTQAAMKKTM</t>
  </si>
  <si>
    <t>MAAVAAGGLVGKGRDISLAALQRHDPYINRIVDVASQVALYTFGHRANEWEKTDVEGTLFVYTRSASPKHGFTIMNRLSMENRTEPITKDLDFQLQDPFLLYRNARLSIYGIWFYDKEECQRIAELMKNLTQYEQLKAHQGTGAGISPVILNSGEGKEVDILRMLIKAKDEYTKCKTCSEPKKITSSSAIYDNPNLIKPIPVKPSENQQQRIPQPNQTLDPEPQHLSLTALFGKQDKATCQETVEPPQTLHQQQQQQQQQQEKLPIRQGVVRSLSYEEPRRHSPPIEKQLCPAIQKLMVRSADLHPLSELPENRPCENGSTHSAGEFFTGPVQPGSPHNIGTSRGVQNASRTQNLFEKLQSTPGAANKCDPSTPAPASSAALNRSRAPTSVTPVAPGKGLAQPPQAYFNGSLPPQTVGHQAHGREQSTLPRQTLPISGSQTGSSGVISPQELLKKLQIVQQEQQLHASNRPALAAKFPVLAQSSGTGKPLESWINKTPNTEQQTPLFQVISPQRIPATAAPSLLMSPMVFAQPTSVPPKERESGLLPVGGQEPPAAATSLLLPIQSPEPSVITSSPLTKLQLQEALLYLIQNDDNFLNIIYEAYLFSMTQAAMKKTM</t>
  </si>
  <si>
    <t>&gt;sp|Q9NR30|DDX21_HUMAN Nucleolar RNA helicase 2 OS=Homo sapiens OX=9606 GN=DDX21 PE=1 SV=5
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AQSLHGDIPQKQREITLKGFRNGSFGVLVATNVAARGLDIPEVDLVIQSSPPKDVESYIHRSGRTGRAGRTGVCICFYQHKEEYQLVQVEQKAGIKFKRIGVPSATEIIKASSKDAIRLLDSVPPTAISHFKQSAEKLIEEKGAVEALAAALAHISGATSVDQRSLINSNVGFVTMILQCSIEMPNISYAWKELKEQLGEEIDSKVKGMVFLKGKLGVCFDVPTASVTEIQEKWHDSRRWQLSVATEQPELEGPREGYGGFRGQREGSRGFRGQRDGNRRFRGQREGSRGPRGQRSGGGNKSNRSQNKGQKRSFSKAFGQ</t>
  </si>
  <si>
    <t>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AQSLHGDIPQKQREITLKGFRNGSFGVLVATNVAARGLDIPEVDLVIQSSPPKDVESYIHRSGRTGRAGRTGVCICFYQHKEEYQLVQVEQKAGIKFKRIGVPSATEIIKASSKDAIRLLDSVPPTAISHFKQSAEKLIEEKGAVEALAAALAHISGATSVDQRSLINSNVGFVTMILQCSIEMPNISYAWKELKEQLGEEIDSKVKGMVFLKGKLGVCFDVPTASVTEIQEKWHDSRRWQLSVATEQPELEGPREGYGGFRGQREGSRGFRGQRDGNRRFRGQREGSRGPRGQRSGGGNKSNRSQNKGQKRSFSKAFGQ</t>
  </si>
  <si>
    <t>&gt;sp|Q9BQ39|DDX50_HUMAN ATP-dependent RNA helicase DDX50 OS=Homo sapiens OX=9606 GN=DDX50 PE=1 SV=1
MPGKLLWGDIMELEAPLEESESQKKERQKSDRRKSRHHYDSDEKSETRENGVTDDLDAPKAKKSKMKEKLNGDTEEGFNRLSDEFSKSHKSRRKDLPNGDIDEYEKKSKRVSSLDTSTHKSSDNKLEETLTREQKEGAFSNFPISEETIKLLKGRGVTYLFPIQVKTFGPVYEGKDLIAQARTGTGKTFSFAIPLIERLQRNQETIKKSRSPKVLVLAPTRELANQVAKDFKDITRKLSVACFYGGTSYQSQINHIRNGIDILVGTPGRIKDHLQSGRLDLSKLRHVVLDEVDQMLDLGFAEQVEDIIHESYKTDSEDNPQTLLFSATCPQWVYKVAKKYMKSRYEQVDLVGKMTQKAATTVEHLAIQCHWSQRPAVIGDVLQVYSGSEGRAIIFCETKKNVTEMAMNPHIKQNAQCLHGDIAQSQREITLKGFREGSFKVLVATNVAARGLDIPEVDLVIQSSPPQDVESYIHRSGRTGRAGRTGICICFYQPRERGQLRYVEQKAGITFKRVGVPSTMDLVKSKSMDAIRSLASVSYAAVDFFRPSAQRLIEEKGAVDALAAALAHISGASSFEPRSLITSDKGFVTMTLESLEEIQDVSCAWKELNRKLSSNAVSQITRMCLLKGNMGVCFDVPTTESERLQAEWHDSDWILSVPAKLPEIEEYYDGNTSSNSRQRSGWSSGRSGRSGRSGGRSGGRSGRQSRQGSRSGSRQDGRRRSGNRNRSRSGGHKRSFD</t>
  </si>
  <si>
    <t>MPGKLLWGDIMELEAPLEESESQKKERQKSDRRKSRHHYDSDEKSETRENGVTDDLDAPKAKKSKMKEKLNGDTEEGFNRLSDEFSKSHKSRRKDLPNGDIDEYEKKSKRVSSLDTSTHKSSDNKLEETLTREQKEGAFSNFPISEETIKLLKGRGVTYLFPIQVKTFGPVYEGKDLIAQARTGTGKTFSFAIPLIERLQRNQETIKKSRSPKVLVLAPTRELANQVAKDFKDITRKLSVACFYGGTSYQSQINHIRNGIDILVGTPGRIKDHLQSGRLDLSKLRHVVLDEVDQMLDLGFAEQVEDIIHESYKTDSEDNPQTLLFSATCPQWVYKVAKKYMKSRYEQVDLVGKMTQKAATTVEHLAIQCHWSQRPAVIGDVLQVYSGSEGRAIIFCETKKNVTEMAMNPHIKQNAQCLHGDIAQSQREITLKGFREGSFKVLVATNVAARGLDIPEVDLVIQSSPPQDVESYIHRSGRTGRAGRTGICICFYQPRERGQLRYVEQKAGITFKRVGVPSTMDLVKSKSMDAIRSLASVSYAAVDFFRPSAQRLIEEKGAVDALAAALAHISGASSFEPRSLITSDKGFVTMTLESLEEIQDVSCAWKELNRKLSSNAVSQITRMCLLKGNMGVCFDVPTTESERLQAEWHDSDWILSVPAKLPEIEEYYDGNTSSNSRQRSGWSSGRSGRSGRSGGRSGGRSGRQSRQGSRSGSRQDGRRRSGNRNRSRSGGHKRSFD</t>
  </si>
  <si>
    <t>&gt;sp|P26196|DDX6_HUMAN Probable ATP-dependent RNA helicase DDX6 OS=Homo sapiens OX=9606 GN=DDX6 PE=1 SV=2
MSTARTENPVIMGLSSQNGQLRGPVKPTGGPGGGGTQTQQQMNQLKNTNTINNGTQQQAQSMTTTIKPGDDWKKTLKLPPKDLRIKTSDVTSTKGNEFEDYCLKRELLMGIFEMGWEKPSPIQEESIPIALSGRDILARAKNGTGKSGAYLIPLLERLDLKKDNIQAMVIVPTRELALQVSQICIQVSKHMGGAKVMATTGGTNLRDDIMRLDDTVHVVIATPGRILDLIKKGVAKVDHVQMIVLDEADKLLSQDFVQIMEDIILTLPKNRQILLYSATFPLSVQKFMNSHLQKPYEINLMEELTLKGVTQYYAYVTERQKVHCLNTLFSRLQINQSIIFCNSSQRVELLAKKISQLGYSCFYIHAKMRQEHRNRVFHDFRNGLCRNLVCTDLFTRGIDIQAVNVVINFDFPKLAETYLHRIGRSGRFGHLGLAINLITYDDRFNLKSIEEQLGTEIKPIPSNIDKSLYVAEYHSEPVEDEKP</t>
  </si>
  <si>
    <t>MSTARTENPVIMGLSSQNGQLRGPVKPTGGPGGGGTQTQQQMNQLKNTNTINNGTQQQAQSMTTTIKPGDDWKKTLKLPPKDLRIKTSDVTSTKGNEFEDYCLKRELLMGIFEMGWEKPSPIQEESIPIALSGRDILARAKNGTGKSGAYLIPLLERLDLKKDNIQAMVIVPTRELALQVSQICIQVSKHMGGAKVMATTGGTNLRDDIMRLDDTVHVVIATPGRILDLIKKGVAKVDHVQMIVLDEADKLLSQDFVQIMEDIILTLPKNRQILLYSATFPLSVQKFMNSHLQKPYEINLMEELTLKGVTQYYAYVTERQKVHCLNTLFSRLQINQSIIFCNSSQRVELLAKKISQLGYSCFYIHAKMRQEHRNRVFHDFRNGLCRNLVCTDLFTRGIDIQAVNVVINFDFPKLAETYLHRIGRSGRFGHLGLAINLITYDDRFNLKSIEEQLGTEIKPIPSNIDKSLYVAEYHSEPVEDEKP</t>
  </si>
  <si>
    <t>&gt;sp|Q7L2E3|DHX30_HUMAN ATP-dependent RNA helicase DHX30 OS=Homo sapiens OX=9606 GN=DHX30 PE=1 SV=1
MFSLDSFRKDRAQHRQRQCKLPPPRLPPMCVNPTPGGTISRASRDLLKEFPQPKNLLNSVIGRALGISHAKDKLVYVHTNGPKKKKVTLHIKWPKSVEVEGYGSKKIDAERQAAAAACQLFKGWGLLGPRNELFDAAKYRVLADRFGSPADSWWRPEPTMPPTSWRQLNPESIRPGGPGGLSRSLGREEEEDEEEELEEGTIDVTDFLSMTQQDSHAPLRDSRGSSFEMTDDDSAIRALTQFPLPKNLLAKVIQIATSSSTAKNLMQFHTVGTKTKLSTLTLLWPCPMTFVAKGRRKAEAENKAAALACKKLKSLGLVDRNNEPLTHAMYNLASLRELGETQRRPCTIQVPEPILRKIETFLNHYPVESSWIAPELRLQSDDILPLGKDSGPLSDPITGKPYVPLLEAEEVRLSQSLLELWRRRGPVWQEAPQLPVDPHRDTILNAIEQHPVVVISGDTGCGKTTRIPQLLLERYVTEGRGARCNVIITQPRRISAVSVAQRVSHELGPSLRRNVGFQVRLESKPPSRGGALLFCTVGILLRKLQSNPSLEGVSHVIVDEVHERDVNTDFLLILLKGLQRLNPALRLVLMSATGDNERFSRYFGGCPVIKVPGFMYPVKEHYLEDILAKLGKHQYLHRHRHHESEDECALDLDLVTDLVLHIDARGEPGGILCFLPGWQEIKGVQQRLQEALGMHESKYLILPVHSNIPMMDQKAIFQQPPVGVRKIVLATNIAETSITINDIVHVVDSGLHKEERYDLKTKVSCLETVWVSRANVIQRRGRAGRCQSGFAYHLFPRSRLEKMVPFQVPEILRTPLENLVLQAKIHMPEKTAVEFLSKAVDSPNIKAVDEAVILLQEIGVLDQREYLTTLGQRLAHISTDPRLAKAIVLAAIFRCLHPLLVVVSCLTRDPFSSSLQNRAEVDKVKALLSHDSGSDHLAFVRAVAGWEEVLRWQDRSSRENYLEENLLYAPSLRFIHGLIKQFSENIYEAFLVGKPSDCTLASAQCNEYSEEEELVKGVLMAGLYPNLIQVRQGKVTRQGKFKPNSVTYRTKSGNILLHKSTINREATRLRSRWLTYFMAVKSNGSVFVRDSSQVHPLAVLLLTDGDVHIRDDGRRATISLSDSDLLRLEGDSRTVRLLKELRRALGRMVERSLRSELAALPPSVQEEHGQLLALLAELLRGPCGSFDVRKTADD</t>
  </si>
  <si>
    <t>MFSLDSFRKDRAQHRQRQCKLPPPRLPPMCVNPTPGGTISRASRDLLKEFPQPKNLLNSVIGRALGISHAKDKLVYVHTNGPKKKKVTLHIKWPKSVEVEGYGSKKIDAERQAAAAACQLFKGWGLLGPRNELFDAAKYRVLADRFGSPADSWWRPEPTMPPTSWRQLNPESIRPGGPGGLSRSLGREEEEDEEEELEEGTIDVTDFLSMTQQDSHAPLRDSRGSSFEMTDDDSAIRALTQFPLPKNLLAKVIQIATSSSTAKNLMQFHTVGTKTKLSTLTLLWPCPMTFVAKGRRKAEAENKAAALACKKLKSLGLVDRNNEPLTHAMYNLASLRELGETQRRPCTIQVPEPILRKIETFLNHYPVESSWIAPELRLQSDDILPLGKDSGPLSDPITGKPYVPLLEAEEVRLSQSLLELWRRRGPVWQEAPQLPVDPHRDTILNAIEQHPVVVISGDTGCGKTTRIPQLLLERYVTEGRGARCNVIITQPRRISAVSVAQRVSHELGPSLRRNVGFQVRLESKPPSRGGALLFCTVGILLRKLQSNPSLEGVSHVIVDEVHERDVNTDFLLILLKGLQRLNPALRLVLMSATGDNERFSRYFGGCPVIKVPGFMYPVKEHYLEDILAKLGKHQYLHRHRHHESEDECALDLDLVTDLVLHIDARGEPGGILCFLPGWQEIKGVQQRLQEALGMHESKYLILPVHSNIPMMDQKAIFQQPPVGVRKIVLATNIAETSITINDIVHVVDSGLHKEERYDLKTKVSCLETVWVSRANVIQRRGRAGRCQSGFAYHLFPRSRLEKMVPFQVPEILRTPLENLVLQAKIHMPEKTAVEFLSKAVDSPNIKAVDEAVILLQEIGVLDQREYLTTLGQRLAHISTDPRLAKAIVLAAIFRCLHPLLVVVSCLTRDPFSSSLQNRAEVDKVKALLSHDSGSDHLAFVRAVAGWEEVLRWQDRSSRENYLEENLLYAPSLRFIHGLIKQFSENIYEAFLVGKPSDCTLASAQCNEYSEEEELVKGVLMAGLYPNLIQVRQGKVTRQGKFKPNSVTYRTKSGNILLHKSTINREATRLRSRWLTYFMAVKSNGSVFVRDSSQVHPLAVLLLTDGDVHIRDDGRRATISLSDSDLLRLEGDSRTVRLLKELRRALGRMVERSLRSELAALPPSVQEEHGQLLALLAELLRGPCGSFDVRKTADD</t>
  </si>
  <si>
    <t>&gt;sp|Q96F86|EDC3_HUMAN Enhancer of mRNA-decapping protein 3 OS=Homo sapiens OX=9606 GN=EDC3 PE=1 SV=1
MATDWLGSIVSINCGDSLGVYQGRVSAVDQVSQTISLTRPFHNGVKCLVPEVTFRAGDITELKILEIPGPGDNQHFGDLHQTELGPSGAGCQVGINQNGTGKFVKKPASSSSAPQNIPKRTDVKSQDVAVSPQQQQCSKSYVDRHMESLSQSKSFRRRHNSWSSSSRHPNQATPKKSGLKNGQMKNKDDECFGDDIEEIPDTDFDFEGNLALFDKAAVFEEIDTYERRSGTRSRGIPNERPTRYRHDENILESEPIVYRRIIVPHNVSKEFCTDSGLVVPSISYELHKKLLSVAEKHGLTLERRLEMTGVCASQMALTLLGGPNRLNPKNVHQRPTVALLCGPHVKGAQGISCGRHLANHDVQVILFLPNFVKMLESITNELSLFSKTQGQQVSSLKDLPTSPVDLVINCLDCPENVFLRDQPWYKAAVAWANQNRAPVLSIDPPVHEVEQGIDAKWSLALGLPLPLGEHAGRIYLCDIGIPQQVFQEVGINYHSPFGCKFVIPLHSA</t>
  </si>
  <si>
    <t>MATDWLGSIVSINCGDSLGVYQGRVSAVDQVSQTISLTRPFHNGVKCLVPEVTFRAGDITELKILEIPGPGDNQHFGDLHQTELGPSGAGCQVGINQNGTGKFVKKPASSSSAPQNIPKRTDVKSQDVAVSPQQQQCSKSYVDRHMESLSQSKSFRRRHNSWSSSSRHPNQATPKKSGLKNGQMKNKDDECFGDDIEEIPDTDFDFEGNLALFDKAAVFEEIDTYERRSGTRSRGIPNERPTRYRHDENILESEPIVYRRIIVPHNVSKEFCTDSGLVVPSISYELHKKLLSVAEKHGLTLERRLEMTGVCASQMALTLLGGPNRLNPKNVHQRPTVALLCGPHVKGAQGISCGRHLANHDVQVILFLPNFVKMLESITNELSLFSKTQGQQVSSLKDLPTSPVDLVINCLDCPENVFLRDQPWYKAAVAWANQNRAPVLSIDPPVHEVEQGIDAKWSLALGLPLPLGEHAGRIYLCDIGIPQQVFQEVGINYHSPFGCKFVIPLHSA</t>
  </si>
  <si>
    <t>&gt;sp|Q6P2E9|EDC4_HUMAN Enhancer of mRNA-decapping protein 4 OS=Homo sapiens OX=9606 GN=EDC4 PE=1 SV=1
MASCASIDIEDATQHLRDILKLDRPAGGPSAESPRPSSAYNGDLNGLLVPDPLCSGDSTSANKTGLRTMPPINLQEKQVICLSGDDSSTCIGILAKEVEIVASSDSSISSKARGSNKVKIQPVAKYDWEQKYYYGNLIAVSNSFLAYAIRAANNGSAMVRVISVSTSERTLLKGFTGSVADLAFAHLNSPQLACLDEAGNLFVWRLALVNGKIQEEILVHIRQPEGTPLNHFRRIIWCPFIPEESEDCCEESSPTVALLHEDRAEVWDLDMLRSSHSTWPVDVSQIKQGFIVVKGHSTCLSEGALSPDGTVLATASHDGYVKFWQIYIEGQDEPRCLHEWKPHDGRPLSCLLFCDNHKKQDPDVPFWRFLITGADQNRELKMWCTVSWTCLQTIRFSPDIFSSVSVPPSLKVCLDLSAEYLILSDVQRKVLYVMELLQNQEEGHACFSSISEFLLTHPVLSFGIQVVSRCRLRHTEVLPAEEENDSLGADGTHGAGAMESAAGVLIKLFCVHTKALQDVQIRFQPQLNPDVVAPLPTHTAHEDFTFGESRPELGSEGLGSAAHGSQPDLRRIVELPAPADFLSLSSETKPKLMTPDAFMTPSASLQQITASPSSSSSGSSSSSSSSSSSLTAVSAMSSTSAVDPSLTRPPEELTLSPKLQLDGSLTMSSSGSLQASPRGLLPGLLPAPADKLTPKGPGQVPTATSALSLELQEVEPLGLPQASPSRTRSPDVISSASTALSQDIPEIASEALSRGFGSSAPEGLEPDSMASAASALHLLSPRPRPGPELGPQLGLDGGPGDGDRHNTPSLLEAALTQEASTPDSQVWPTAPDITRETCSTLAESPRNGLQEKHKSLAFHRPPYHLLQQRDSQDASAEQSDHDDEVASLASASGGFGTKVPAPRLPAKDWKTKGSPRTSPKLKRKSKKDDGDAAMGSRLTEHQVAEPPEDWPALIWQQQRELAELRHSQEELLQRLCTQLEGLQSTVTGHVERALETRHEQEQRRLERALAEGQQRGGQLQEQLTQQLSQALSSAVAGRLERSIRDEIKKTVPPCVSRSLEPMAGQLSNSVATKLTAVEGSMKENISKLLKSKNLTDAIARAAADTLQGPMQAAYREAFQSVVLPAFEKSCQAMFQQINDSFRLGTQEYLQQLESHMKSRKAREQEAREPVLAQLRGLVSTLQSATEQMAATVAGSVRAEVQHQLHVAVGSLQESILAQVQRIVKGEVSVALKEQQAAVTSSIMQAMRSAAGTPVPSAHLDCQAQQAHILQLLQQGHLNQAFQQALTAADLNLVLYVCETVDPAQVFGQPPCPLSQPVLLSLIQQLASDLGTRTDLKLSYLEEAVMHLDHSDPITRDHMGSVMAQVRQKLFQFLQAEPHNSLGKAARRLSLMLHGLVTPSLP</t>
  </si>
  <si>
    <t>MASCASIDIEDATQHLRDILKLDRPAGGPSAESPRPSSAYNGDLNGLLVPDPLCSGDSTSANKTGLRTMPPINLQEKQVICLSGDDSSTCIGILAKEVEIVASSDSSISSKARGSNKVKIQPVAKYDWEQKYYYGNLIAVSNSFLAYAIRAANNGSAMVRVISVSTSERTLLKGFTGSVADLAFAHLNSPQLACLDEAGNLFVWRLALVNGKIQEEILVHIRQPEGTPLNHFRRIIWCPFIPEESEDCCEESSPTVALLHEDRAEVWDLDMLRSSHSTWPVDVSQIKQGFIVVKGHSTCLSEGALSPDGTVLATASHDGYVKFWQIYIEGQDEPRCLHEWKPHDGRPLSCLLFCDNHKKQDPDVPFWRFLITGADQNRELKMWCTVSWTCLQTIRFSPDIFSSVSVPPSLKVCLDLSAEYLILSDVQRKVLYVMELLQNQEEGHACFSSISEFLLTHPVLSFGIQVVSRCRLRHTEVLPAEEENDSLGADGTHGAGAMESAAGVLIKLFCVHTKALQDVQIRFQPQLNPDVVAPLPTHTAHEDFTFGESRPELGSEGLGSAAHGSQPDLRRIVELPAPADFLSLSSETKPKLMTPDAFMTPSASLQQITASPSSSSSGSSSSSSSSSSSLTAVSAMSSTSAVDPSLTRPPEELTLSPKLQLDGSLTMSSSGSLQASPRGLLPGLLPAPADKLTPKGPGQVPTATSALSLELQEVEPLGLPQASPSRTRSPDVISSASTALSQDIPEIASEALSRGFGSSAPEGLEPDSMASAASALHLLSPRPRPGPELGPQLGLDGGPGDGDRHNTPSLLEAALTQEASTPDSQVWPTAPDITRETCSTLAESPRNGLQEKHKSLAFHRPPYHLLQQRDSQDASAEQSDHDDEVASLASASGGFGTKVPAPRLPAKDWKTKGSPRTSPKLKRKSKKDDGDAAMGSRLTEHQVAEPPEDWPALIWQQQRELAELRHSQEELLQRLCTQLEGLQSTVTGHVERALETRHEQEQRRLERALAEGQQRGGQLQEQLTQQLSQALSSAVAGRLERSIRDEIKKTVPPCVSRSLEPMAGQLSNSVATKLTAVEGSMKENISKLLKSKNLTDAIARAAADTLQGPMQAAYREAFQSVVLPAFEKSCQAMFQQINDSFRLGTQEYLQQLESHMKSRKAREQEAREPVLAQLRGLVSTLQSATEQMAATVAGSVRAEVQHQLHVAVGSLQESILAQVQRIVKGEVSVALKEQQAAVTSSIMQAMRSAAGTPVPSAHLDCQAQQAHILQLLQQGHLNQAFQQALTAADLNLVLYVCETVDPAQVFGQPPCPLSQPVLLSLIQQLASDLGTRTDLKLSYLEEAVMHLDHSDPITRDHMGSVMAQVRQKLFQFLQAEPHNSLGKAARRLSLMLHGLVTPSLP</t>
  </si>
  <si>
    <t>&gt;sp|P06730|IF4E_HUMAN Eukaryotic translation initiation factor 4E OS=Homo sapiens OX=9606 GN=EIF4E PE=1 SV=2
MATVEPETTPTPNPPTTEEEKTESNQEVANPEHYIKHPLQNRWALWFFKNDKSKTWQANLRLISKFDTVEDFWALYNHIQLSSNLMPGCDYSLFKDGIEPMWEDEKNKRGGRWLITLNKQQRRSDLDRFWLETLLCLIGESFDDYSDDVCGAVVNVRAKGDKIAIWTTECENREAVTHIGRVYKERLGLPPKIVIGYQSHADTATKSGSTTKNRFVV</t>
  </si>
  <si>
    <t>MATVEPETTPTPNPPTTEEEKTESNQEVANPEHYIKHPLQNRWALWFFKNDKSKTWQANLRLISKFDTVEDFWALYNHIQLSSNLMPGCDYSLFKDGIEPMWEDEKNKRGGRWLITLNKQQRRSDLDRFWLETLLCLIGESFDDYSDDVCGAVVNVRAKGDKIAIWTTECENREAVTHIGRVYKERLGLPPKIVIGYQSHADTATKSGSTTKNRFVV</t>
  </si>
  <si>
    <t>&gt;sp|O60573|IF4E2_HUMAN Eukaryotic translation initiation factor 4E type 2 OS=Homo sapiens OX=9606 GN=EIF4E2 PE=1 SV=1
MNNKFDALKDDDSGDHDQNEENSTQKDGEKEKTERDKNQSSSKRKAVVPGPAEHPLQYNYTFWYSRRTPGRPTSSQSYEQNIKQIGTFASVEQFWRFYSHMVRPGDLTGHSDFHLFKEGIKPMWEDDANKNGGKWIIRLRKGLASRCWENLILAMLGEQFMVGEEICGAVVSVRFQEDIISIWNKTASDQATTARIRDTLRRVLNLPPNTIMEYKTHTDSIKMPGRLGPQRLLFQNLWKPRLNVP</t>
  </si>
  <si>
    <t>MNNKFDALKDDDSGDHDQNEENSTQKDGEKEKTERDKNQSSSKRKAVVPGPAEHPLQYNYTFWYSRRTPGRPTSSQSYEQNIKQIGTFASVEQFWRFYSHMVRPGDLTGHSDFHLFKEGIKPMWEDDANKNGGKWIIRLRKGLASRCWENLILAMLGEQFMVGEEICGAVVSVRFQEDIISIWNKTASDQATTARIRDTLRRVLNLPPNTIMEYKTHTDSIKMPGRLGPQRLLFQNLWKPRLNVP</t>
  </si>
  <si>
    <t>&gt;sp|Q9NRA8|4ET_HUMAN Eukaryotic translation initiation factor 4E transporter OS=Homo sapiens OX=9606 GN=EIF4ENIF1 PE=1 SV=2
MDRRSMGETESGDAFLDLKKPPASKCPHRYTKEELLDIKELPHSKQRPSCLSEKYDSDGVWDPEKWHASLYPASGRSSPVESLKKELDTDRPSLVRRIVDPRERVKEDDLDVVLSPQRRSFGGGCHVTAAVSSRRSGSPLEKDSDGLRLLGGRRIGSGRIISARTFEKDHRLSDKDLRDLRDRDRERDFKDKRFRREFGDSKRVFGERRRNDSYTEEEPEWFSAGPTSQSETIELTGFDDKILEEDHKGRKRTRRRTASVKEGIVECNGGVAEEDEVEVILAQEPAADQEVPRDAVLPEQSPGDFDFNEFFNLDKVPCLASMIEDVLGEGSVSASRFSRWFSNPSRSGSRSSSLGSTPHEELERLAGLEQAILSPGQNSGNYFAPIPLEDHAENKVDILEMLQKAKVDLKPLLSSLSANKEKLKESSHSGVVLSVEEVEAGLKGLKVDQQVKNSTPFMAEHLEETLSAVTNNRQLKKDGDMTAFNKLVSTMKASGTLPSQPKVSRNLESHLMSPAEIPGQPVPKNILQELLGQPVQRPASSNLLSGLMGSLEPTTSLLGQRAPSPPLSQVFQTRAASADYLRPRIPSPIGFTPGPQQLLGDPFQGMRKPMSPITAQMSQLELQQAALEGLALPHDLAVQAANFYQPGFGKPQVDRTRDGFRNRQQRVTKSPAPVHRGNSSSPAPAASITSMLSPSFTPTSVIRKMYESKEKSKEEPASGKAALGDSKEDTQKASEENLLSSSSVPSADRDSSPTTNSKLSALQRSSCSTPLSQANRYTKEQDYRPKATGRKTPTLASPVPTTPFLRPVHQVPLVPHVPMVRPAHQLHPGLVQRMLAQGVHPQHLPSLLQTGVLPPGMDLSHLQGISGPILGQPFYPLPAASHPLLNPRPGTPLHLAMVQQQLQRSVLHPPGSGSHAAAVSVQTTPQNVPSRSGLPHMHSQLEHRPSQRSSSPVGLAKWFGSDVLQQPLPSMPAKVISVDELEYRQ</t>
  </si>
  <si>
    <t>MDRRSMGETESGDAFLDLKKPPASKCPHRYTKEELLDIKELPHSKQRPSCLSEKYDSDGVWDPEKWHASLYPASGRSSPVESLKKELDTDRPSLVRRIVDPRERVKEDDLDVVLSPQRRSFGGGCHVTAAVSSRRSGSPLEKDSDGLRLLGGRRIGSGRIISARTFEKDHRLSDKDLRDLRDRDRERDFKDKRFRREFGDSKRVFGERRRNDSYTEEEPEWFSAGPTSQSETIELTGFDDKILEEDHKGRKRTRRRTASVKEGIVECNGGVAEEDEVEVILAQEPAADQEVPRDAVLPEQSPGDFDFNEFFNLDKVPCLASMIEDVLGEGSVSASRFSRWFSNPSRSGSRSSSLGSTPHEELERLAGLEQAILSPGQNSGNYFAPIPLEDHAENKVDILEMLQKAKVDLKPLLSSLSANKEKLKESSHSGVVLSVEEVEAGLKGLKVDQQVKNSTPFMAEHLEETLSAVTNNRQLKKDGDMTAFNKLVSTMKASGTLPSQPKVSRNLESHLMSPAEIPGQPVPKNILQELLGQPVQRPASSNLLSGLMGSLEPTTSLLGQRAPSPPLSQVFQTRAASADYLRPRIPSPIGFTPGPQQLLGDPFQGMRKPMSPITAQMSQLELQQAALEGLALPHDLAVQAANFYQPGFGKPQVDRTRDGFRNRQQRVTKSPAPVHRGNSSSPAPAASITSMLSPSFTPTSVIRKMYESKEKSKEEPASGKAALGDSKEDTQKASEENLLSSSSVPSADRDSSPTTNSKLSALQRSSCSTPLSQANRYTKEQDYRPKATGRKTPTLASPVPTTPFLRPVHQVPLVPHVPMVRPAHQLHPGLVQRMLAQGVHPQHLPSLLQTGVLPPGMDLSHLQGISGPILGQPFYPLPAASHPLLNPRPGTPLHLAMVQQQLQRSVLHPPGSGSHAAAVSVQTTPQNVPSRSGLPHMHSQLEHRPSQRSSSPVGLAKWFGSDVLQQPLPSMPAKVISVDELEYRQ</t>
  </si>
  <si>
    <t>&gt;sp|Q15717|ELAV1_HUMAN ELAV-like protein 1 OS=Homo sapiens OX=9606 GN=ELAVL1 PE=1 SV=2
MSNGYEDHMAEDCRGDIGRTNLIVNYLPQNMTQDELRSLFSSIGEVESAKLIRDKVAGHSLGYGFVNYVTAKDAERAINTLNGLRLQSKTIKVSYARPSSEVIKDANLYISGLPRTMTQKDVEDMFSRFGRIINSRVLVDQTTGLSRGVAFIRFDKRSEAEEAITSFNGHKPPGSSEPITVKFAANPNQNKNVALLSQLYHSPARRFGGPVHHQAQRFRFSPMGVDHMSGLSGVNVPGNASSGWCIFIYNLGQDADEGILWQMFGPFGAVTNVKVIRDFNTNKCKGFGFVTMTNYEEAAMAIASLNGYRLGDKILQVSFKTNKSHK</t>
  </si>
  <si>
    <t>MSNGYEDHMAEDCRGDIGRTNLIVNYLPQNMTQDELRSLFSSIGEVESAKLIRDKVAGHSLGYGFVNYVTAKDAERAINTLNGLRLQSKTIKVSYARPSSEVIKDANLYISGLPRTMTQKDVEDMFSRFGRIINSRVLVDQTTGLSRGVAFIRFDKRSEAEEAITSFNGHKPPGSSEPITVKFAANPNQNKNVALLSQLYHSPARRFGGPVHHQAQRFRFSPMGVDHMSGLSGVNVPGNASSGWCIFIYNLGQDADEGILWQMFGPFGAVTNVKVIRDFNTNKCKGFGFVTMTNYEEAAMAIASLNGYRLGDKILQVSFKTNKSHK</t>
  </si>
  <si>
    <t>&gt;sp|Q12926|ELAV2_HUMAN ELAV-like protein 2 OS=Homo sapiens OX=9606 GN=ELAVL2 PE=1 SV=2
METQLSNGPTCNNTANGPTTINNNCSSPVDSGNTEDSKTNLIVNYLPQNMTQEELKSLFGSIGEIESCKLVRDKITGQSLGYGFVNYIDPKDAEKAINTLNGLRLQTKTIKVSYARPSSASIRDANLYVSGLPKTMTQKELEQLFSQYGRIITSRILVDQVTGISRGVGFIRFDKRIEAEEAIKGLNGQKPPGATEPITVKFANNPSQKTNQAILSQLYQSPNRRYPGPLAQQAQRFRLDNLLNMAYGVKRFSPMTIDGMTSLAGINIPGHPGTGWCIFVYNLAPDADESILWQMFGPFGAVTNVKVIRDFNTNKCKGFGFVTMTNYDEAAMAIASLNGYRLGDRVLQVSFKTNKTHKA</t>
  </si>
  <si>
    <t>METQLSNGPTCNNTANGPTTINNNCSSPVDSGNTEDSKTNLIVNYLPQNMTQEELKSLFGSIGEIESCKLVRDKITGQSLGYGFVNYIDPKDAEKAINTLNGLRLQTKTIKVSYARPSSASIRDANLYVSGLPKTMTQKELEQLFSQYGRIITSRILVDQVTGISRGVGFIRFDKRIEAEEAIKGLNGQKPPGATEPITVKFANNPSQKTNQAILSQLYQSPNRRYPGPLAQQAQRFRLDNLLNMAYGVKRFSPMTIDGMTSLAGINIPGHPGTGWCIFVYNLAPDADESILWQMFGPFGAVTNVKVIRDFNTNKCKGFGFVTMTNYDEAAMAIASLNGYRLGDRVLQVSFKTNKTHKA</t>
  </si>
  <si>
    <t>&gt;sp|Q9NZB2|F120A_HUMAN Constitutive coactivator of PPAR-gamma-like protein 1 OS=Homo sapiens OX=9606 GN=FAM120A PE=1 SV=2
MGVQGFQDYIEKHCPSAVVPVELQKLARGSLVGGGRQRPPQTPLRLLVDADNCLHRLYGGFYTDWVSGGQWNHMLGYLAALAKACFGGNIELFVFFNGALEKARLHEWVKRQGNERQTAQQIVSHVQNKGTPPPKVWFLPPVCMAHCIRLALIRFHVKVAQSIEDHHQEVIGFCRENGFHGLVAYDSDYALCNIPYYFSAHALKLSRNGKSLTTSQYLMHEVAKQLDLNPNRFPIFAALLGNHILPDEDLASFHWSLLGPEHPLASLKVRAHQLVLPPCDVVIKAVADYVRNIQDTSDLDAIAKDVFQHSQSRTDDKVIRFKRAIGYYSATSKPMSFHPPHYLAARPGPFGMPGMVPPHVPPQMLNIPQTSLQAKPVAPQVPSPGGAPGQGPYPYSLSEPAPLTLDTSGKNLTEQNSYSNIPHEGKHTPLYERSSPINPAQSGSPNHVDSAYFPGSSTSSSSDNDEGSGGATNHISGNKIGWEKTGSHSEPQARGDPGDQTKAEGSSTASSGSQLAEGKGSQMGTVQPIPCLLSMPTRNHMDITTPPLPPVAPEVLRVAEHRHKKGLMYPYIFHVLTKGEIKIAVSIEDEANKDLPPAALLYRPVRQYVYGVLFSLAESRKKTERLAFRKNRLPPEFSPVIIKEWAAYKGKSPQTPELVEALAFREWTCPNLKRLWLGKAVEDKNRRMRAFLACMRSDTPAMLNPANVPTHLMVLCCVLRYMVQWPGARILRRQELDAFLAQALSPKLYEPDQLQELKIENLDPRGIQLSALFMSGVDMALFANDACGQPIPWEHCCPWMYFDGKLFQSKLLKASREKTPLIDLCDGQADQAAKVEKMRQSVLEGLSFSRQSHTLPFPPPPALPFYPASAYPRHFGPVPPSQGRGRGFAGVCGFGGPYGETVATGPYRAFRVAAASGHCGAFSGSDSSRTSKSQGGVQPIPSQGGKLEIAGTVVGHWAGSRRGRGGRGPFPLQVVSVGGPARGRPRGVISTPVIRTFGRGGRYYGRGYKNQAAIQGRPPYAASAEEVAKELKSKSGESKSSAMSSDGSLAENGVMAEEKPAPQMNGSTGDARAPSHSESALNNDSKTCNTNPHLNALSTDSACRREAALEAAVLNKEE</t>
  </si>
  <si>
    <t>MGVQGFQDYIEKHCPSAVVPVELQKLARGSLVGGGRQRPPQTPLRLLVDADNCLHRLYGGFYTDWVSGGQWNHMLGYLAALAKACFGGNIELFVFFNGALEKARLHEWVKRQGNERQTAQQIVSHVQNKGTPPPKVWFLPPVCMAHCIRLALIRFHVKVAQSIEDHHQEVIGFCRENGFHGLVAYDSDYALCNIPYYFSAHALKLSRNGKSLTTSQYLMHEVAKQLDLNPNRFPIFAALLGNHILPDEDLASFHWSLLGPEHPLASLKVRAHQLVLPPCDVVIKAVADYVRNIQDTSDLDAIAKDVFQHSQSRTDDKVIRFKRAIGYYSATSKPMSFHPPHYLAARPGPFGMPGMVPPHVPPQMLNIPQTSLQAKPVAPQVPSPGGAPGQGPYPYSLSEPAPLTLDTSGKNLTEQNSYSNIPHEGKHTPLYERSSPINPAQSGSPNHVDSAYFPGSSTSSSSDNDEGSGGATNHISGNKIGWEKTGSHSEPQARGDPGDQTKAEGSSTASSGSQLAEGKGSQMGTVQPIPCLLSMPTRNHMDITTPPLPPVAPEVLRVAEHRHKKGLMYPYIFHVLTKGEIKIAVSIEDEANKDLPPAALLYRPVRQYVYGVLFSLAESRKKTERLAFRKNRLPPEFSPVIIKEWAAYKGKSPQTPELVEALAFREWTCPNLKRLWLGKAVEDKNRRMRAFLACMRSDTPAMLNPANVPTHLMVLCCVLRYMVQWPGARILRRQELDAFLAQALSPKLYEPDQLQELKIENLDPRGIQLSALFMSGVDMALFANDACGQPIPWEHCCPWMYFDGKLFQSKLLKASREKTPLIDLCDGQADQAAKVEKMRQSVLEGLSFSRQSHTLPFPPPPALPFYPASAYPRHFGPVPPSQGRGRGFAGVCGFGGPYGETVATGPYRAFRVAAASGHCGAFSGSDSSRTSKSQGGVQPIPSQGGKLEIAGTVVGHWAGSRRGRGGRGPFPLQVVSVGGPARGRPRGVISTPVIRTFGRGGRYYGRGYKNQAAIQGRPPYAASAEEVAKELKSKSGESKSSAMSSDGSLAENGVMAEEKPAPQMNGSTGDARAPSHSESALNNDSKTCNTNPHLNALSTDSACRREAALEAAVLNKEE</t>
  </si>
  <si>
    <t>&gt;sp|Q14296|FASTK_HUMAN Fas-activated serine/threonine kinase OS=Homo sapiens OX=9606 GN=FASTK PE=1 SV=1
MRRPRGEPGPRAPRPTEGATCAGPGESWSPSPNSMLRVLLSAQTSPARLSGLLLIPPVQPCCLGPSKWGDRPVGGGPSAGPVQGLQRLLEQAKSPGELLRWLGQNPSKVRAHHYSVALRRLGQLLGSRPRPPPVEQVTLQDLSQLIIRNCPSFDIHTIHVCLHLAVLLGFPSDGPLVCALEQERRLRLPPKPPPPLQPLLRGGQGLEAALSCPRFLRYPRQHLISSLAEARPEELTPHVMVLLAQHLARHRLREPQLLEAIAHFLVVQETQLSSKVVQKLVLPFGRLNYLPLEQQFMPCLERILAREAGVAPLATVNILMSLCQLRCLPFRALHFVFSPGFINYISGTPHALIVRRYLSLLDTAVELELPGYRGPRLPRRQQVPIFPQPLITDRARCKYSHKDIVAEGLRQLLGEEKYRQDLTVPPGYCTDFLLCASSSGAVLPVRTQDPFLPYPPRSCPQGQAASSATTRDPAQRVVLVLRERWHFCRDGRVLLGSRALRERHLGLMGYQLLPLPFEELESQRGLPQLKSYLRQKLQALGLRWGPEGG</t>
  </si>
  <si>
    <t>MRRPRGEPGPRAPRPTEGATCAGPGESWSPSPNSMLRVLLSAQTSPARLSGLLLIPPVQPCCLGPSKWGDRPVGGGPSAGPVQGLQRLLEQAKSPGELLRWLGQNPSKVRAHHYSVALRRLGQLLGSRPRPPPVEQVTLQDLSQLIIRNCPSFDIHTIHVCLHLAVLLGFPSDGPLVCALEQERRLRLPPKPPPPLQPLLRGGQGLEAALSCPRFLRYPRQHLISSLAEARPEELTPHVMVLLAQHLARHRLREPQLLEAIAHFLVVQETQLSSKVVQKLVLPFGRLNYLPLEQQFMPCLERILAREAGVAPLATVNILMSLCQLRCLPFRALHFVFSPGFINYISGTPHALIVRRYLSLLDTAVELELPGYRGPRLPRRQQVPIFPQPLITDRARCKYSHKDIVAEGLRQLLGEEKYRQDLTVPPGYCTDFLLCASSSGAVLPVRTQDPFLPYPPRSCPQGQAASSATTRDPAQRVVLVLRERWHFCRDGRVLLGSRALRERHLGLMGYQLLPLPFEELESQRGLPQLKSYLRQKLQALGLRWGPEGG</t>
  </si>
  <si>
    <t>&gt;sp|Q6Y7W6|GGYF2_HUMAN GRB10-interacting GYF protein 2 OS=Homo sapiens OX=9606 GN=GIGYF2 PE=1 SV=1
MAAETQTLNFGPEWLRALSSGGSITSPPLSPALPKYKLADYRYGREEMLALFLKDNKIPSDLLDKEFLPILQEEPLPPLALVPFTEEEQRNFSMSVNSAAVLRLTGRGGGGTVVGAPRGRSSSRGRGRGRGECGFYQRSFDEVEGVFGRGGGREMHRSQSWEERGDRRFEKPGRKDVGRPNFEEGGPTSVGRKHEFIRSESENWRIFREEQNGEDEDGGWRLAGSRRDGERWRPHSP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</si>
  <si>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MAAETQTLNFGPEWLRALSSGGSITSPPLSPALPKYKLADYRYGREEMLALFLKDNKIPSDLLDKEFLPILQEEPLPPLALVPFTEEEQRNFSMSVNSAAVLRLTGRGGGGTVVGAPRGRSSSRGRGRGRGECGFYQRSFDEVEGVFGRGGGREMHRSQSWEERGDRRFEKPGRKDVGRPNFEEGGPTSVGRKHEFIRSESENWRIFREEQNGEDEDGGWRLAGSRRDGERWRPHSP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</si>
  <si>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&gt;sp|P42694|HELZ_HUMAN Probable helicase with zinc finger domain OS=Homo sapiens OX=9606 GN=HELZ PE=1 SV=2
MEDRRAEKSCEQACESLKRQDYEMALKHCTEALLSLGQYSMADFTGPCPLEIERIKIESLLYRIASFLQLKNYVQADEDCRHVLGEGLAKGEDAFRAVLCCMQLKGKLQPVSTILAKSLTGESLNGMVTKDLTRLKTLLSETETATSNALSGYHVEDLDEGSCNGWHFRPPPRGITSSEEYTLCKRFLEQGICRYGAQCTSAHSQEELAEWQKRYASRLIKLKQQNENKQLSGSYMETLIEKWMNSLSPEKVLSECIEGVKVEHNPDLSVTVSTKKSHQTWTFALTCKPARMLYRVALLYDAHRPHFSIIAISAGDSTTQVSQEVPENCQEWIGGKMAQNGLDHYVYKVGIAFNTEIFGTFRQTIVFDFGLEPVLMQRVMIDAASTEDLEYLMHAKQQLVTTAKRWDSSSKTIIDFEPNETTDLEKSLLIRYQIPLSADQLFTQSVLDKSLTKSNYQSRLHDLLYIEEIAQYKEISKFNLKVQLQILASFMLTGVSGGAKYAQNGQLFGRFKLTETLSEDTLAGRLVMTKVNAVYLLPVPKQKLVQTQGTKEKVYEATIEEKTKEYIFLRLSRECCEELNLRPDCDTQVELQFQLNRLPLCEMHYALDRIKDNGVLFPDISMTPTIPWSPNRQWDEQLDPRLNAKQKEAVLAITTPLAIQLPPVLIIGPYGTGKTFTLAQAVKHILQQQETRILICTHSNSAADLYIKDYLHPYVEAGNPQARPLRVYFRNRWVKTVHPVVHQYCLISSAHSTFQMPQKEDILKHRVVVVTLNTSQYLCQLDLEPGFFTHILLDEAAQAMECETIMPLALATQNTRIVLAGDHMQLSPFVYSEFARERNLHVSLLDRLYEHYPAEFPCRILLCENYRSHEAIINYTSELFYEGKLMASGKQPAHKDFYPLTFFTARGEDVQEKNSTAFYNNAEVFEVVERVEELRRKWPVAWGKLDDGSIGVVTPYADQVFRIRAELRKKRLSDVNVERVLNVQGKQFRVLFLSTVRTRHTCKHKQTPIKKKEQLLEDSTEDLDYGFLSNYKLLNTAITRAQSLVAVVGDPIALCSIGRCRKFWERFIALCHENSSLHGITFEQIKAQLEALELKKTYVLNPLAPEFIPRALRLQHSGSTNKQQQSPPKGKSLHHTQNDHFQNDGIVQPNPSVLIGNPIRAYTPPPPLGPHPNLGKSPSPVQRIDPHTGTSILYVPAVYGGNVVMSVPLPVPWTGYQGRFAVDPRIITHQAAMAYNMNLLQTHGRGSPIPYGLGHHPPVTIGQPQNQHQEKDQHEQNRNGKSDTNNSGPEINKIRTPEKKPTEPKQVDLESNPQNRSPESRPSVVYPSTKFPRKDNLNPRHINLPLPAPHAQYAIPNRHFHPLPQLPRPPFPIPQQHTLLNQQQNNLPEQPNQIPPQPNQVVQQQSQLNQQPQQPPPQLSPAYQAGPNNAFFNSAVAHRPQSPPAEAVIPEQQPPPMLQEGHSPLRAIAQPGPILPSHLNSFIDENPSGLPIGEALDRIHGSVALETLRQQQARFQQWSEHHAFLSQGSAPYPHHHHPHLQHLPQPPLGLHQPPVRADWKLTSSAEDEVETTYSRFQDLIRELSHRDQSETRELAEMPPPQSRLLQYRQVQSRSPPAVPSPPSSTDHSSHFSNFNDNSRDIEVASNPAFPQRLPPQIFNSPFSLPSEHLAPPPLKYLAPDGAWTFANLQQNHLMGPGFPYGLPPLPHRPPQNPFVQIQNHQHAIGQEPFHPLSSRTVSSSSLPSLEEYEPRGPGRPLYQRRISSSSVQPCSEEVSTPQDSLAQCKELQDHSNQSSFNFSSPESWVNTTSSTPYQNIPCNGSSRTAQPRELIAPPKTVKPPEDQLKSENLEVSSSFNYSVLQHLGQFPPLMPNKQIAESANSSSPQSSAGGKPAMSYASALRAPPKPRPPPEQAKKSSDPLSLFQELSLGSSSGSNGFYSYFK</t>
  </si>
  <si>
    <t>MEDRRAEKSCEQACESLKRQDYEMALKHCTEALLSLGQYSMADFTGPCPLEIERIKIESLLYRIASFLQLKNYVQADEDCRHVLGEGLAKGEDAFRAVLCCMQLKGKLQPVSTILAKSLTGESLNGMVTKDLTRLKTLLSETETATSNALSGYHVEDLDEGSCNGWHFRPPPRGITSSEEYTLCKRFLEQGICRYGAQCTSAHSQEELAEWQKRYASRLIKLKQQNENKQLSGSYMETLIEKWMNSLSPEKVLSECIEGVKVEHNPDLSVTVSTKKSHQTWTFALTCKPARMLYRVALLYDAHRPHFSIIAISAGDSTTQVSQEVPENCQEWIGGKMAQNGLDHYVYKVGIAFNTEIFGTFRQTIVFDFGLEPVLMQRVMIDAASTEDLEYLMHAKQQLVTTAKRWDSSSKTIIDFEPNETTDLEKSLLIRYQIPLSADQLFTQSVLDKSLTKSNYQSRLHDLLYIEEIAQYKEISKFNLKVQLQILASFMLTGVSGGAKYAQNGQLFGRFKLTETLSEDTLAGRLVMTKVNAVYLLPVPKQKLVQTQGTKEKVYEATIEEKTKEYIFLRLSRECCEELNLRPDCDTQVELQFQLNRLPLCEMHYALDRIKDNGVLFPDISMTPTIPWSPNRQWDEQLDPRLNAKQKEAVLAITTPLAIQLPPVLIIGPYGTGKTFTLAQAVKHILQQQETRILICTHSNSAADLYIKDYLHPYVEAGNPQARPLRVYFRNRWVKTVHPVVHQYCLISSAHSTFQMPQKEDILKHRVVVVTLNTSQYLCQLDLEPGFFTHILLDEAAQAMECETIMPLALATQNTRIVLAGDHMQLSPFVYSEFARERNLHVSLLDRLYEHYPAEFPCRILLCENYRSHEAIINYTSELFYEGKLMASGKQPAHKDFYPLTFFTARGEDVQEKNSTAFYNNAEVFEVVERVEELRRKWPVAWGKLDDGSIGVVTPYADQVFRIRAELRKKRLSDVNVERVLNVQGKQFRVLFLSTVRTRHTCKHKQTPIKKKEQLLEDSTEDLDYGFLSNYKLLNTAITRAQSLVAVVGDPIALCSIGRCRKFWERFIALCHENSSLHGITFEQIKAQLEALELKKTYVLNPLAPEFIPRALRLQHSGSTNKQQQSPPKGKSLHHTQNDHFQNDGIVQPNPSVLIGNPIRAYTPPPPLGPHPNLGKSPSPVQRIDPHTGTSILYVPAVYGGNVVMSVPLPVPWTGYQGRFAVDPRIITHQAAMAYNMNLLQTHGRGSPIPYGLGHHPPVTIGQPQNQHQEKDQHEQNRNGKSDTNNSGPEINKIRTPEKKPTEPKQVDLESNPQNRSPESRPSVVYPSTKFPRKDNLNPRHINLPLPAPHAQYAIPNRHFHPLPQLPRPPFPIPQQHTLLNQQQNNLPEQPNQIPPQPNQVVQQQSQLNQQPQQPPPQLSPAYQAGPNNAFFNSAVAHRPQSPPAEAVIPEQQPPPMLQEGHSPLRAIAQPGPILPSHLNSFIDENPSGLPIGEALDRIHGSVALETLRQQQARFQQWSEHHAFLSQGSAPYPHHHHPHLQHLPQPPLGLHQPPVRADWKLTSSAEDEVETTYSRFQDLIRELSHRDQSETRELAEMPPPQSRLLQYRQVQSRSPPAVPSPPSSTDHSSHFSNFNDNSRDIEVASNPAFPQRLPPQIFNSPFSLPSEHLAPPPLKYLAPDGAWTFANLQQNHLMGPGFPYGLPPLPHRPPQNPFVQIQNHQHAIGQEPFHPLSSRTVSSSSLPSLEEYEPRGPGRPLYQRRISSSSVQPCSEEVSTPQDSLAQCKELQDHSNQSSFNFSSPESWVNTTSSTPYQNIPCNGSSRTAQPRELIAPPKTVKPPEDQLKSENLEVSSSFNYSVLQHLGQFPPLMPNKQIAESANSSSPQSSAGGKPAMSYASALRAPPKPRPPPEQAKKSSDPLSLFQELSLGSSSGSNGFYSYFK</t>
  </si>
  <si>
    <t>&gt;sp|P04792|HSPB1_HUMAN Heat shock protein beta-1 OS=Homo sapiens OX=9606 GN=HSPB1 PE=1 SV=2
MTERRVPFSLLRGPSWDPFRDWYPHSRLFDQAFGLPRLPEEWSQWLGGSSWPGYVRPLPPAAIESPAVAAPAYSRALSRQLSSGVSEIRHTADRWRVSLDVNHFAPDELTVKTKDGVVEITGKHEERQDEHGYISRCFTRKYTLPPGVDPTQVSSSLSPEGTLTVEAPMPKLATQSNEITIPVTFESRAQLGGPEAAKSDETAAK</t>
  </si>
  <si>
    <t>MTERRVPFSLLRGPSWDPFRDWYPHSRLFDQAFGLPRLPEEWSQWLGGSSWPGYVRPLPPAAIESPAVAAPAYSRALSRQLSSGVSEIRHTADRWRVSLDVNHFAPDELTVKTKDGVVEITGKHEERQDEHGYISRCFTRKYTLPPGVDPTQVSSSLSPEGTLTVEAPMPKLATQSNEITIPVTFESRAQLGGPEAAKSDETAAK</t>
  </si>
  <si>
    <t>&gt;sp|Q9NZI8|IF2B1_HUMAN Insulin-like growth factor 2 mRNA-binding protein 1 OS=Homo sapiens OX=9606 GN=IGF2BP1 PE=1 SV=2
MNKLYIGNLNESVTPADLEKVFAEHKISYSGQFLVKSGYAFVDCPDEHWAMKAIETFSGKVELQGKRLEIEHSVPKKQRSRKIQIRNIPPQLRWEVLDSLLAQYGTVENCEQVNTESETAVVNVTYSNREQTRQAIMKLNGHQLENHALKVSYIPDEQIAQGPENGRRGGFGSRGQPRQGSPVAAGAPAKQQQVDIPLRLLVPTQYVGAIIGKEGATIRNITKQTQSKIDVHRKENAGAAEKAISVHSTPEGCSSACKMILEIMHKEAKDTKTADEVPLKILAHNNFVGRLIGKEGRNLKKVEQDTETKITISSLQDLTLYNPERTITVKGAIENCCRAEQEIMKKVREAYENDVAAMSLQSHLIPGLNLAAVGLFPASSSAVPPPPSSVTGAAPYSSFMQAPEQEMVQVFIPAQAVGAIIGKKGQHIKQLSRFASASIKIAPPETPDSKVRMVIITGPPEAQFKAQGRIYGKLKEENFFGPKEEVKLETHIRVPASAAGRVIGKGGKTVNELQNLTAAEVVVPRDQTPDENDQVIVKIIGHFYASQMAQRKIRDILAQVKQQHQKGQSNQAQARRK</t>
  </si>
  <si>
    <t>MNKLYIGNLNESVTPADLEKVFAEHKISYSGQFLVKSGYAFVDCPDEHWAMKAIETFSGKVELQGKRLEIEHSVPKKQRSRKIQIRNIPPQLRWEVLDSLLAQYGTVENCEQVNTESETAVVNVTYSNREQTRQAIMKLNGHQLENHALKVSYIPDEQIAQGPENGRRGGFGSRGQPRQGSPVAAGAPAKQQQVDIPLRLLVPTQYVGAIIGKEGATIRNITKQTQSKIDVHRKENAGAAEKAISVHSTPEGCSSACKMILEIMHKEAKDTKTADEVPLKILAHNNFVGRLIGKEGRNLKKVEQDTETKITISSLQDLTLYNPERTITVKGAIENCCRAEQEIMKKVREAYENDVAAMSLQSHLIPGLNLAAVGLFPASSSAVPPPPSSVTGAAPYSSFMQAPEQEMVQVFIPAQAVGAIIGKKGQHIKQLSRFASASIKIAPPETPDSKVRMVIITGPPEAQFKAQGRIYGKLKEENFFGPKEEVKLETHIRVPASAAGRVIGKGGKTVNELQNLTAAEVVVPRDQTPDENDQVIVKIIGHFYASQMAQRKIRDILAQVKQQHQKGQSNQAQARRK</t>
  </si>
  <si>
    <t>&gt;sp|Q9Y6M1|IF2B2_HUMAN Insulin-like growth factor 2 mRNA-binding protein 2 OS=Homo sapiens OX=9606 GN=IGF2BP2 PE=1 SV=2
MMNKLYIGNLSPAVTADDLRQLFGDRKLPLAGQVLLKSGYAFVDYPDQNWAIRAIETLSGKVELHGKIMEVDYSVSKKLRSRKIQIRNIPPHLQWEVLDGLLAQYGTVENVEQVNTDTETAVVNVTYATREEAKIAMEKLSGHQFENYSFKISYIPDEEVSSPSPPQRAQRGDHSSREQGHAPGGTSQARQIDFPLRILVPTQFVGAIIGKEGLTIKNITKQTQSRVDIHRKENSGAAEKPVTIHATPEGTSEACRMILEIMQKEADETKLAEEIPLKILAHNGLVGRLIGKEGRNLKKIEHETGTKITISSLQDLSIYNPERTITVKGTVEACASAEIEIMKKLREAFENDMLAVNQQANLIPGLNLSALGIFSTGLSVLSPPAGPRGAPPAAPYHPFTTHSGYFSSLYPHHQFGPFPHHHSYPEQEIVNLFIPTQAVGAIIGKKGAHIKQLARFAGASIKIAPAEGPDVSERMVIITGPPEAQFKAQGRIFGKLKEENFFNPKEEVKLEAHIRVPSSTAGRVIGKGGKTVNELQNLTSAEVIVPRDQTPDENEEVIVRIIGHFFASQTAQRKIREIVQQVKQQEQKYPQGVASQRSK</t>
  </si>
  <si>
    <t>MMNKLYIGNLSPAVTADDLRQLFGDRKLPLAGQVLLKSGYAFVDYPDQNWAIRAIETLSGKVELHGKIMEVDYSVSKKLRSRKIQIRNIPPHLQWEVLDGLLAQYGTVENVEQVNTDTETAVVNVTYATREEAKIAMEKLSGHQFENYSFKISYIPDEEVSSPSPPQRAQRGDHSSREQGHAPGGTSQARQIDFPLRILVPTQFVGAIIGKEGLTIKNITKQTQSRVDIHRKENSGAAEKPVTIHATPEGTSEACRMILEIMQKEADETKLAEEIPLKILAHNGLVGRLIGKEGRNLKKIEHETGTKITISSLQDLSIYNPERTITVKGTVEACASAEIEIMKKLREAFENDMLAVNQQANLIPGLNLSALGIFSTGLSVLSPPAGPRGAPPAAPYHPFTTHSGYFSSLYPHHQFGPFPHHHSYPEQEIVNLFIPTQAVGAIIGKKGAHIKQLARFAGASIKIAPAEGPDVSERMVIITGPPEAQFKAQGRIFGKLKEENFFNPKEEVKLEAHIRVPSSTAGRVIGKGGKTVNELQNLTSAEVIVPRDQTPDENEEVIVRIIGHFFASQTAQRKIREIVQQVKQQEQKYPQGVASQRSK</t>
  </si>
  <si>
    <t>&gt;sp|O00425|IF2B3_HUMAN Insulin-like growth factor 2 mRNA-binding protein 3 OS=Homo sapiens OX=9606 GN=IGF2BP3 PE=1 SV=2
MNKLYIGNLSENAAPSDLESIFKDAKIPVSGPFLVKTGYAFVDCPDESWALKAIEALSGKIELHGKPIEVEHSVPKRQRIRKLQIRNIPPHLQWEVLDSLLVQYGVVESCEQVNTDSETAVVNVTYSSKDQARQALDKLNGFQLENFTLKVAYIPDEMAAQQNPLQQPRGRRGLGQRGSSRQGSPGSVSKQKPCDLPLRLLVPTQFVGAIIGKEGATIRNITKQTQSKIDVHRKENAGAAEKSITILSTPEGTSAACKSILEIMHKEAQDIKFTEEIPLKILAHNNFVGRLIGKEGRNLKKIEQDTDTKITISPLQELTLYNPERTITVKGNVETCAKAEEEIMKKIRESYENDIASMNLQAHLIPGLNLNALGLFPPTSGMPPPTSGPPSAMTPPYPQFEQSETETVHLFIPALSVGAIIGKQGQHIKQLSRFAGASIKIAPAEAPDAKVRMVIITGPPEAQFKAQGRIYGKIKEENFVSPKEEVKLEAHIRVPSFAAGRVIGKGGKTVNELQNLSSAEVVVPRDQTPDENDQVVVKITGHFYACQVAQRKIQEILTQVKQHQQQKALQSGPPQSRRK</t>
  </si>
  <si>
    <t>MNKLYIGNLSENAAPSDLESIFKDAKIPVSGPFLVKTGYAFVDCPDESWALKAIEALSGKIELHGKPIEVEHSVPKRQRIRKLQIRNIPPHLQWEVLDSLLVQYGVVESCEQVNTDSETAVVNVTYSSKDQARQALDKLNGFQLENFTLKVAYIPDEMAAQQNPLQQPRGRRGLGQRGSSRQGSPGSVSKQKPCDLPLRLLVPTQFVGAIIGKEGATIRNITKQTQSKIDVHRKENAGAAEKSITILSTPEGTSAACKSILEIMHKEAQDIKFTEEIPLKILAHNNFVGRLIGKEGRNLKKIEQDTDTKITISPLQELTLYNPERTITVKGNVETCAKAEEEIMKKIRESYENDIASMNLQAHLIPGLNLNALGLFPPTSGMPPPTSGPPSAMTPPYPQFEQSETETVHLFIPALSVGAIIGKQGQHIKQLSRFAGASIKIAPAEAPDAKVRMVIITGPPEAQFKAQGRIYGKIKEENFVSPKEEVKLEAHIRVPSFAAGRVIGKGGKTVNELQNLSSAEVVVPRDQTPDENDQVVVKITGHFYACQVAQRKIQEILTQVKQHQQQKALQSGPPQSRRK</t>
  </si>
  <si>
    <t>&gt;sp|Q12906|ILF3_HUMAN Interleukin enhancer-binding factor 3 OS=Homo sapiens OX=9606 GN=ILF3 PE=1 SV=3
MRPMRIFVNDDRHVMAKHSSVYPTQEELEAVQNMVSHTERALKAVSDWIDEQEKGSSEQAESDNMDVPPEDDSKEGAGEQKTEHMTRTLRGVMRVGLVAKGLLLKGDLDLELVLLCKEKPTTALLDKVADNLAIQLAAVTEDKYEILQSVDDAAIVIKNTKEPPLSLTIHLTSPVVREEMEKVLAGETLSVNDPPDVLDRQKCLAALASLRHAKWFQARANGLKSCVIVIRVLRDLCTRVPTWGPLRGWPLELLCEKSIGTANRPMGAGEALRRVLECLASGIVMPDGSGIYDPCEKEATDAIGHLDRQQREDITQSAQHALRLAAFGQLHKVLGMDPLPSKMPKKPKNENPVDYTVQIPPSTTYAITPMKRPMEEDGEEKSPSKKKKKIQKKEEKAEPPQAMNALMRLNQLKPGLQYKLVSQTGPVHAPIFTMSVEVDGNSFEASGPSKKTAKLHVAVKVLQDMGLPTGAEGRDSSKGEDSAEETEAKPAVVAPAPVVEAVSTPSAAFPSDATAEQGPILTKHGKNPVMELNEKRRGLKYELISETGGSHDKRFVMEVEVDGQKFQGAGSNKKVAKAYAALAALEKLFPDTPLALDANKKKRAPVPVRGGPKFAAKPHNPGFGMGGPMHNEVPPPPNLRGRGRGGSIRGRGRGRGFGGANHGGYMNAGAGYGSYGYGGNSATAGYSQFYSNGGHSGNASGGGGGGGGGSSGYGSYYQGDNYNSPVPPKHAGKKQPHGGQQKPSYGSGYQSHQGQQQSYNQSPYSNYGPPQGKQKGYNHGQGSYSYSNSYNSPGGGGGSDYNYESKFNYSGSGGRSGGNSYGSGGASYNPGSHGGYGGGSGGGSSYQGKQGGYSQSNYNSPGSGQNYSGPPSSYQSSQGGYGRNADHSMNYQYR</t>
  </si>
  <si>
    <t>MRPMRIFVNDDRHVMAKHSSVYPTQEELEAVQNMVSHTERALKAVSDWIDEQEKGSSEQAESDNMDVPPEDDSKEGAGEQKTEHMTRTLRGVMRVGLVAKGLLLKGDLDLELVLLCKEKPTTALLDKVADNLAIQLAAVTEDKYEILQSVDDAAIVIKNTKEPPLSLTIHLTSPVVREEMEKVLAGETLSVNDPPDVLDRQKCLAALASLRHAKWFQARANGLKSCVIVIRVLRDLCTRVPTWGPLRGWPLELLCEKSIGTANRPMGAGEALRRVLECLASGIVMPDGSGIYDPCEKEATDAIGHLDRQQREDITQSAQHALRLAAFGQLHKVLGMDPLPSKMPKKPKNENPVDYTVQIPPSTTYAITPMKRPMEEDGEEKSPSKKKKKIQKKEEKAEPPQAMNALMRLNQLKPGLQYKLVSQTGPVHAPIFTMSVEVDGNSFEASGPSKKTAKLHVAVKVLQDMGLPTGAEGRDSSKGEDSAEETEAKPAVVAPAPVVEAVSTPSAAFPSDATAEQGPILTKHGKNPVMELNEKRRGLKYELISETGGSHDKRFVMEVEVDGQKFQGAGSNKKVAKAYAALAALEKLFPDTPLALDANKKKRAPVPVRGGPKFAAKPHNPGFGMGGPMHNEVPPPPNLRGRGRGGSIRGRGRGRGFGGANHGGYMNAGAGYGSYGYGGNSATAGYSQFYSNGGHSGNASGGGGGGGGGSSGYGSYYQGDNYNSPVPPKHAGKKQPHGGQQKPSYGSGYQSHQGQQQSYNQSPYSNYGPPQGKQKGYNHGQGSYSYSNSYNSPGGGGGSDYNYESKFNYSGSGGRSGGNSYGSGGASYNPGSHGGYGGGSGGGSSYQGKQGGYSQSNYNSPGSGQNYSGPPSSYQSSQGGYGRNADHSMNYQYR</t>
  </si>
  <si>
    <t>&gt;sp|Q92628|K0232_HUMAN Uncharacterized protein KIAA0232 OS=Homo sapiens OX=9606 GN=KIAA0232 PE=1 SV=5
MYPICTVVVDGLPSESSSSSYPGPVSVSEMSLLHALGPVQTWLGQELEKCGIDAMIYTRYVLSLLLHDSYDYDLQEQENDIFLGWEKGAYKKWGKSKKKCSDLTLEEMKKQAAVQCLRSASDESSGIETLVEELCSRLKDLQSKQEEKIHKKLEGSPSPEAELSPPAKDQVEMYYEAFPPLSEKPVCLQEIMTVWNKSKVCSYSSSSSSSTAPPASTDTSSPKDCNSESEVTKERSSEVPTTVHEKTQSKSKNEKENKFSNGTIEEKPALYKKQIRHKPEGKIRPRSWSSGSSEAGSSSSGNQGELKASMKYVKVRHKAREIRNKKGRNGQSRLSLKHGEKAERNIHTGSSSSSSSGSVKQLCKRGKRPLKEIGRKDPGSTEGKDLYMENRKDTEYKEEPLWYTEPIAEYFVPLSRKSKLETTYRNRQDTSDLTSEAVEELSESVHGLCISNNNLHKTYLAAGTFIDGHFVEMPAVINEDIDLTGTSLCSLPEDNKYLDDIHLSELTHFYEVDIDQSMLDPGASETMQGESRILNMIRQKSKENTDFEAECCIVLDGMELQGERAIWTDSTSSVGAEGLFLQDLGNLAQFWECCSSSSGDADGESFGGDSPVRLSPILDSTVLNSHLLAGNQELFSDINEGSGINSCFSVFEVQCSNSVLPFSFETLNLGNENTDSSANMLGKTQSRLLIWTKNSAFEENEHCSNLSTRTCSPWSHSEETRSDNETLNIQFEESTQFNAEDINYVVPRVSSNYVDEELLDFLQDETCQQNSRTLGEIPTLVFKKTSKLESVCGIQLEQKTENKNFETTQVCNESPHGDGYSSGVIKDIWTKMADTNSVATVEIERTDAELFSADVNNYCCCLDAEAELETLQEPDKAVRRSEYHLWEGQKESLEKRAFASSELSNVDGGDYTTPSKPWDVAQDKENTFILGGVYGELKTFNSDGEWAVVPPSHTKGSLLQCAASDVVTIAGTDVFMTPGNSFAPGHRQLWKPFVSFEQNDQPKSGENGLNKGFSFIFHEDLLGACGNFQVEDPGLEYSFSSFDLSNPFSQVLHVECSFEPEGIASFSPSFKPKSILCSDSDSEVFHPRICGVDRTQYRAIRISPRTHFRPISASELSPGGGSESEFESEKDEANIPIPSQVDIFEDPQADLKPLEEDAEKEGHYYGKSELESGKFLPRLKKSGMEKSAQTSLDSQEESTGILSVGKQNQCLECSMNESLEIDLESSEANCKIMAQCEEEINNFCGCKAGCQFPAYEDNPVSSGQLEEFPVLNTDIQGMNRSQEKQTWWEKALYSPLFPASECEECYTNAKGESGLEEYPDAKETPSNEERLLDFNRVSSVYEARCTGERDSGAKSDGFRGKMCSSASSTSEETGSEGGGEWVGPSEEELFSRTHL</t>
  </si>
  <si>
    <t>MYPICTVVVDGLPSESSSSSYPGPVSVSEMSLLHALGPVQTWLGQELEKCGIDAMIYTRYVLSLLLHDSYDYDLQEQENDIFLGWEKGAYKKWGKSKKKCSDLTLEEMKKQAAVQCLRSASDESSGIETLVEELCSRLKDLQSKQEEKIHKKLEGSPSPEAELSPPAKDQVEMYYEAFPPLSEKPVCLQEIMTVWNKSKVCSYSSSSSSSTAPPASTDTSSPKDCNSESEVTKERSSEVPTTVHEKTQSKSKNEKENKFSNGTIEEKPALYKKQIRHKPEGKIRPRSWSSGSSEAGSSSSGNQGELKASMKYVKVRHKAREIRNKKGRNGQSRLSLKHGEKAERNIHTGSSSSSSSGSVKQLCKRGKRPLKEIGRKDPGSTEGKDLYMENRKDTEYKEEPLWYTEPIAEYFVPLSRKSKLETTYRNRQDTSDLTSEAVEELSESVHGLCISNNNLHKTYLAAGTFIDGHFVEMPAVINEDIDLTGTSLCSLPEDNKYLDDIHLSELTHFYEVDIDQSMLDPGASETMQGESRILNMIRQKSKENTDFEAECCIVLDGMELQGERAIWTDSTSSVGAEGLFLQDLGNLAQFWECCSSSSGDADGESFGGDSPVRLSPILDSTVLNSHLLAGNQELFSDINEGSGINSCFSVFEVQCSNSVLPFSFETLNLGNENTDSSANMLGKTQSRLLIWTKNSAFEENEHCSNLSTRTCSPWSHSEETRSDNETLNIQFEESTQFNAEDINYVVPRVSSNYVDEELLDFLQDETCQQNSRTLGEIPTLVFKKTSKLESVCGIQLEQKTENKNFETTQVCNESPHGDGYSSGVIKDIWTKMADTNSVATVEIERTDAELFSADVNNYCCCLDAEAELETLQEPDKAVRRSEYHLWEGQKESLEKRAFASSELSNVDGGDYTTPSKPWDVAQDKENTFILGGVYGELKTFNSDGEWAVVPPSHTKGSLLQCAASDVVTIAGTDVFMTPGNSFAPGHRQLWKPFVSFEQNDQPKSGENGLNKGFSFIFHEDLLGACGNFQVEDPGLEYSFSSFDLSNPFSQVLHVECSFEPEGIASFSPSFKPKSILCSDSDSEVFHPRICGVDRTQYRAIRISPRTHFRPISASELSPGGGSESEFESEKDEANIPIPSQVDIFEDPQADLKPLEEDAEKEGHYYGKSELESGKFLPRLKKSGMEKSAQTSLDSQEESTGILSVGKQNQCLECSMNESLEIDLESSEANCKIMAQCEEEINNFCGCKAGCQFPAYEDNPVSSGQLEEFPVLNTDIQGMNRSQEKQTWWEKALYSPLFPASECEECYTNAKGESGLEEYPDAKETPSNEERLLDFNRVSSVYEARCTGERDSGAKSDGFRGKMCSSASSTSEETGSEGGGEWVGPSEEELFSRTHL</t>
  </si>
  <si>
    <t>&gt;sp|Q02241|KIF23_HUMAN Kinesin-like protein KIF23 OS=Homo sapiens OX=9606 GN=KIF23 PE=1 SV=3
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LLFQPDQNAPPIRLRHRRSRSAGDRWVDHKPASNMQTETVMQPHVPHAITVSVANEKALAKCEKYMLTHQELASDGEIETKLIKGDIYKTRGGGQSVQFTDIETLKQESPNGSRKRRSSTVAPAQPDGAESEWTDVETRCSVAVEMRAGSQLGPGYQHHAQPKRKKP</t>
  </si>
  <si>
    <t>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LLFQPDQNAPPIRLRHRRSRSAGDRWVDHKPASNMQTETVMQPHVPHAITVSVANEKALAKCEKYMLTHQELASDGEIETKLIKGDIYKTRGGGQSVQFTDIETLKQESPNGSRKRRSSTVAPAQPDGAESEWTDVETRCSVAVEMRAGSQLGPGYQHHAQPKRKKP</t>
  </si>
  <si>
    <t>&gt;sp|O15116|LSM1_HUMAN U6 snRNA-associated Sm-like protein LSm1 OS=Homo sapiens OX=9606 GN=LSM1 PE=1 SV=1
MNYMPGTASLIEDIDKKHLVLLRDGRTLIGFLRSIDQFANLVLHQTVERIHVGKKYGDIPRGIFVVRGENVVLLGEIDLEKESDTPLQQVSIEEILEEQRVEQQTKLEAEKLKVQALKDRGLSIPRADTLDEY</t>
  </si>
  <si>
    <t>MNYMPGTASLIEDIDKKHLVLLRDGRTLIGFLRSIDQFANLVLHQTVERIHVGKKYGDIPRGIFVVRGENVVLLGEIDLEKESDTPLQQVSIEEILEEQRVEQQTKLEAEKLKVQALKDRGLSIPRADTLDEY</t>
  </si>
  <si>
    <t>&gt;sp|Q8ND56|LS14A_HUMAN Protein LSM14 homolog A OS=Homo sapiens OX=9606 GN=LSM14A PE=1 SV=3
MSGGTPYIGSKISLISKAEIRYEGILYTIDTENSTVALAKVRSFGTEDRPTDRPIPPRDEVFEYIIFRGSDIKDLTVCEPPKPQCSLPQDPAIVQSSLGSSTSSFQSMGSYGPFGRMPTYSQFSPSSLVGQQFGAVGVAGSSLTSFGTETSNSGTLPQSSAVGSAFTQDTRSLKTQLSQGRSSPQLDPLRKSPTMEQAVQTASAHLPAPAAVGRRSPVSTRPLPSASQKAGENQEHRRAEVHKVSRPENEQLRNDNKRQVAPGAPSAPRRGRGGHRGGRGRFGIRRDGPMKFEKDFDFESANAQFNKEEIDREFHNKLKLKEDKLEKQEKPVNGEDKGDSGVDTQNSEGNADEEDPLGPNCYYDKTKSFFDNISCDDNRERRPTWAEERRLNAETFGIPLRPNRGRGGYRGRGGLGFRGGRGRGGGRGGTFTAPRGFRGGFRGGRGGREFADFEYRKTTAFGP</t>
  </si>
  <si>
    <t>MSGGTPYIGSKISLISKAEIRYEGILYTIDTENSTVALAKVRSFGTEDRPTDRPIPPRDEVFEYIIFRGSDIKDLTVCEPPKPQCSLPQDPAIVQSSLGSSTSSFQSMGSYGPFGRMPTYSQFSPSSLVGQQFGAVGVAGSSLTSFGTETSNSGTLPQSSAVGSAFTQDTRSLKTQLSQGRSSPQLDPLRKSPTMEQAVQTASAHLPAPAAVGRRSPVSTRPLPSASQKAGENQEHRRAEVHKVSRPENEQLRNDNKRQVAPGAPSAPRRGRGGHRGGRGRFGIRRDGPMKFEKDFDFESANAQFNKEEIDREFHNKLKLKEDKLEKQEKPVNGEDKGDSGVDTQNSEGNADEEDPLGPNCYYDKTKSFFDNISCDDNRERRPTWAEERRLNAETFGIPLRPNRGRGGYRGRGGLGFRGGRGRGGGRGGTFTAPRGFRGGFRGGRGGREFADFEYRKTTAFGP</t>
  </si>
  <si>
    <t>&gt;sp|Q9BX40|LS14B_HUMAN Protein LSM14 homolog B OS=Homo sapiens OX=9606 GN=LSM14B PE=1 SV=1
MSGSSGTPYLGSKISLISKAQIRYEGILYTIDTDNSTVALAKVRSFGTEDRPTDRPAPPREEIYEYIIFRGSDIKDITVCEPPKAQHTLPQDPAIVQSSLGSASASPFQPHVPYSPFRGMAPYGPLAASSLLSQQYAASLGLGAGFPSIPVGKSPMVEQAVQTGSADNLNAKKLLPGKGTTGTQLNGRQAQPSSKTASDVVQPAAVQAQGQVNDENRRPQRRRSGNRRTRNRSRGQNRPTNVKENTIKFEGDFDFESANAQFNREELDKEFKKKLNFKDDKAEKGEEKDLAVVTQSAEAPAEEDLLGPNCYYDKSKSFFDNISSELKTSSRRTTWAEERKLNTETFGVSGRFLRGRSSRGGFRGGRGNGTTRRNPTSHRAGTGRV</t>
  </si>
  <si>
    <t>MSGSSGTPYLGSKISLISKAQIRYEGILYTIDTDNSTVALAKVRSFGTEDRPTDRPAPPREEIYEYIIFRGSDIKDITVCEPPKAQHTLPQDPAIVQSSLGSASASPFQPHVPYSPFRGMAPYGPLAASSLLSQQYAASLGLGAGFPSIPVGKSPMVEQAVQTGSADNLNAKKLLPGKGTTGTQLNGRQAQPSSKTASDVVQPAAVQAQGQVNDENRRPQRRRSGNRRTRNRSRGQNRPTNVKENTIKFEGDFDFESANAQFNREELDKEFKKKLNFKDDKAEKGEEKDLAVVTQSAEAPAEEDLLGPNCYYDKSKSFFDNISSELKTSSRRTTWAEERKLNTETFGVSGRFLRGRSSRGGFRGGRGNGTTRRNPTSHRAGTGRV</t>
  </si>
  <si>
    <t>&gt;sp|P62310|LSM3_HUMAN U6 snRNA-associated Sm-like protein LSm3 OS=Homo sapiens OX=9606 GN=LSM3 PE=1 SV=2
MADDVDQQQTTNTVEEPLDLIRLSLDERIYVKMRNDRELRGRLHAYDQHLNMILGDVEETVTTIEIDEETYEEIYKSTKRNIPMLFVRGDGVVLVAPPLRVG</t>
  </si>
  <si>
    <t>MADDVDQQQTTNTVEEPLDLIRLSLDERIYVKMRNDRELRGRLHAYDQHLNMILGDVEETVTTIEIDEETYEEIYKSTKRNIPMLFVRGDGVVLVAPPLRVG</t>
  </si>
  <si>
    <t>&gt;sp|Q9Y4F3|MARF1_HUMAN Meiosis regulator and mRNA stability factor 1 OS=Homo sapiens OX=9606 GN=MARF1 PE=1 SV=6
MMEGNGTENSCSRTRGWLQQDNDAKPWLWKFSNCFSRPEQTLPHSPQTKEYMENKKVAVELKDVPSPLHAGSKLFPAVPLPDIRSLQQPKIQLSSVPKVSCCAHCPNEPSTSPMRFGGGGGGSGGTSSLIHPGALLDSQSTRTITCQVGSGFAFQSASSLQNASARNNLAGIASDFPSMCLESNLSSCKHLPCCGKLHFQSCHGNVHKLHQFPSLQGCTSAGYFPCSDFTSGAPGHLEEHISQSELTPHLCTNSLHLNVVPPVCLKGSLYCEDCLNKPARNSIIDAAKVWPNIPPPNTQPAPLAVPLCNGCGTKGTGKETTLLLATSLGKAASKFGSPEVAVAGQVLENLPPIGVFWDIENCSVPSGRSATAVVQRIREKFFKGHREAEFICVCDISKENKEVIQELNNCQVTVAHINATAKNAADDKLRQSLRRFANTHTAPATVVLVSTDVNFALELSDLRHRHGFHIILVHKNQASEALLHHANELIRFEEFISDLPPRLPLKMPQCHTLLYVYNLPANKDGKSVSNRLRRLSDNCGGKVLSITGCSAILRFINQDSAERAQKRMENEDVFGNRIIVSFTPKNRELCETKSSNAIADKVKSPKKLKNPKLCLIKDASEQSSSAKATPGKGSQANSGSATKNTNVKSLQELCRMESKTGHRNSEHQQGHLRLVVPTHGNSSAAVSTPKNSGVAEPVYKTSQKKENLSARSVTSSPVEKKDKEETVFQVSYPSAFSKLVASRQVSPLLASQSWSSRSMSPNLLNRASPLAFNIANSSSEADCPDPFANGADVQVSNIDYRLSRKELQQLLQEAFARHGKVKSVELSPHTDYQLKAVVQMENLQDAIGAVNSLHRYKIGSKKILVSLATGAASKSLSLLSAETMSVLQDAPACCLPLFKFTDIYEKKFGHKLNVSDLYKLTDTVAIREQGNGRLVCLLPSSQARQSPLGSSQSHDGSSTNCSPIIFEELEYHEPVCRQHCSNKDFSEHEFDPDSYKIPFVILSLKTFAPQVHSLLQTHEGTVPLLSFPDCYIAEFGDLEVVQENQGGVPLEHFITCVPGVNIATAQNGIKVVKWIHNKPPPPNTDPWLLRSKSPVGNPQLIQFSREVIDLLKSQPSCVIPISHFIPSYHHHFAKQCRVSDYGYSKLIELLEAVPHVLQILGMGSKRLLTLTHRAQVKRFTQDLLKLLKSQASKQVIVREFSQAYHWCFSKDWDVTEYGVCELIDIVSEIPDTTICLSQQDNEMVICIPKRERTQDEIERTKQFSKDVVDLLRHQPHFRMPFNKFIPSYHHHFGRQCKLAYYGFTKLLELFEAIPDTLQVLECGEEKILTLTEVERFKALAAQFVKLLRSQKDNCLMMTDLLTEYAKTFGYTFRLQDYDVSSISALTQKLCHVVKVADIESGRQIQLINRKSLRSLTAQLLVLLMSWEGTTHLSVEELKRHYESTHNTPLNPCEYGFMTLTELLKSLPYLVEVFTNDKMEECVKLTSLYLFAKNVRSLLHTYHYQQIFLHEFSMAYTKYVGETLQPKTYGHSSVEELLGAIPQVVWIKGHGHKRIVVLKNDMKSRLSSLSLSPANHENQPSEGERILEVPESHTASELKLGADGSGPSHTEQELLRLTDDSPVDLLCAPVPSCLPSPQLRPDPVILQSADLIQFEERPQEPSEIMILNQEEKMEIPIPGKSKTLTSDSSSSCISAAVPVPPCPSSETSESLLSKDPVESPAKKQPKNRVKLAANFSLAPITKL</t>
  </si>
  <si>
    <t>MMEGNGTENSCSRTRGWLQQDNDAKPWLWKFSNCFSRPEQTLPHSPQTKEYMENKKVAVELKDVPSPLHAGSKLFPAVPLPDIRSLQQPKIQLSSVPKVSCCAHCPNEPSTSPMRFGGGGGGSGGTSSLIHPGALLDSQSTRTITCQVGSGFAFQSASSLQNASARNNLAGIASDFPSMCLESNLSSCKHLPCCGKLHFQSCHGNVHKLHQFPSLQGCTSAGYFPCSDFTSGAPGHLEEHISQSELTPHLCTNSLHLNVVPPVCLKGSLYCEDCLNKPARNSIIDAAKVWPNIPPPNTQPAPLAVPLCNGCGTKGTGKETTLLLATSLGKAASKFGSPEVAVAGQVLENLPPIGVFWDIENCSVPSGRSATAVVQRIREKFFKGHREAEFICVCDISKENKEVIQELNNCQVTVAHINATAKNAADDKLRQSLRRFANTHTAPATVVLVSTDVNFALELSDLRHRHGFHIILVHKNQASEALLHHANELIRFEEFISDLPPRLPLKMPQCHTLLYVYNLPANKDGKSVSNRLRRLSDNCGGKVLSITGCSAILRFINQDSAERAQKRMENEDVFGNRIIVSFTPKNRELCETKSSNAIADKVKSPKKLKNPKLCLIKDASEQSSSAKATPGKGSQANSGSATKNTNVKSLQELCRMESKTGHRNSEHQQGHLRLVVPTHGNSSAAVSTPKNSGVAEPVYKTSQKKENLSARSVTSSPVEKKDKEETVFQVSYPSAFSKLVASRQVSPLLASQSWSSRSMSPNLLNRASPLAFNIANSSSEADCPDPFANGADVQVSNIDYRLSRKELQQLLQEAFARHGKVKSVELSPHTDYQLKAVVQMENLQDAIGAVNSLHRYKIGSKKILVSLATGAASKSLSLLSAETMSVLQDAPACCLPLFKFTDIYEKKFGHKLNVSDLYKLTDTVAIREQGNGRLVCLLPSSQARQSPLGSSQSHDGSSTNCSPIIFEELEYHEPVCRQHCSNKDFSEHEFDPDSYKIPFVILSLKTFAPQVHSLLQTHEGTVPLLSFPDCYIAEFGDLEVVQENQGGVPLEHFITCVPGVNIATAQNGIKVVKWIHNKPPPPNTDPWLLRSKSPVGNPQLIQFSREVIDLLKSQPSCVIPISHFIPSYHHHFAKQCRVSDYGYSKLIELLEAVPHVLQILGMGSKRLLTLTHRAQVKRFTQDLLKLLKSQASKQVIVREFSQAYHWCFSKDWDVTEYGVCELIDIVSEIPDTTICLSQQDNEMVICIPKRERTQDEIERTKQFSKDVVDLLRHQPHFRMPFNKFIPSYHHHFGRQCKLAYYGFTKLLELFEAIPDTLQVLECGEEKILTLTEVERFKALAAQFVKLLRSQKDNCLMMTDLLTEYAKTFGYTFRLQDYDVSSISALTQKLCHVVKVADIESGRQIQLINRKSLRSLTAQLLVLLMSWEGTTHLSVEELKRHYESTHNTPLNPCEYGFMTLTELLKSLPYLVEVFTNDKMEECVKLTSLYLFAKNVRSLLHTYHYQQIFLHEFSMAYTKYVGETLQPKTYGHSSVEELLGAIPQVVWIKGHGHKRIVVLKNDMKSRLSSLSLSPANHENQPSEGERILEVPESHTASELKLGADGSGPSHTEQELLRLTDDSPVDLLCAPVPSCLPSPQLRPDPVILQSADLIQFEERPQEPSEIMILNQEEKMEIPIPGKSKTLTSDSSSSCISAAVPVPPCPSSETSESLLSKDPVESPAKKQPKNRVKLAANFSLAPITKL</t>
  </si>
  <si>
    <t>&gt;sp|P33993|MCM7_HUMAN DNA replication licensing factor MCM7 OS=Homo sapiens OX=9606 GN=MCM7 PE=1 SV=4
MALKDYALEKEKVKKFLQEFYQDDELGKKQFKYGNQLVRLAHREQVALYVDLDDVAEDDPELVDSICENARRYAKLFADAVQELLPQYKEREVVNKDVLDVYIEHRLMMEQRSRDPGMVRSPQNQYPAELMRRFELYFQGPSSNKPRVIREVRADSVGKLVTVRGIVTRVSEVKPKMVVATYTCDQCGAETYQPIQSPTFMPLIMCPSQECQTNRSGGRLYLQTRGSRFIKFQEMKMQEHSDQVPVGNIPRSITVLVEGENTRIAQPGDHVSVTGIFLPILRTGFRQVVQGLLSETYLEAHRIVKMNKSEDDESGAGELTREELRQIAEEDFYEKLAASIAPEIYGHEDVKKALLLLLVGGVDQSPRGMKIRGNINICLMGDPGVAKSQLLSYIDRLAPRSQYTTGRGSSGVGLTAAVLRDSVSGELTLEGGALVLADQGVCCIDEFDKMAEADRTAIHEVMEQQTISIAKAGILTTLNARCSILAAANPAYGRYNPRRSLEQNIQLPAALLSRFDLLWLIQDRPDRDNDLRLAQHITYVHQHSRQPPSQFEPLDMKLMRRYIAMCREKQPMVPESLADYITAAYVEMRREAWASKDATYTSARTLLAILRLSTALARLRMVDVVEKEDVNEAIRLMEMSKDSLLGDKGQTARTQRPADVIFATVRELVSGGRSVRFSEAEQRCVSRGFTPAQFQAALDEYEELNVWQVNASRTRITFV</t>
  </si>
  <si>
    <t>MALKDYALEKEKVKKFLQEFYQDDELGKKQFKYGNQLVRLAHREQVALYVDLDDVAEDDPELVDSICENARRYAKLFADAVQELLPQYKEREVVNKDVLDVYIEHRLMMEQRSRDPGMVRSPQNQYPAELMRRFELYFQGPSSNKPRVIREVRADSVGKLVTVRGIVTRVSEVKPKMVVATYTCDQCGAETYQPIQSPTFMPLIMCPSQECQTNRSGGRLYLQTRGSRFIKFQEMKMQEHSDQVPVGNIPRSITVLVEGENTRIAQPGDHVSVTGIFLPILRTGFRQVVQGLLSETYLEAHRIVKMNKSEDDESGAGELTREELRQIAEEDFYEKLAASIAPEIYGHEDVKKALLLLLVGGVDQSPRGMKIRGNINICLMGDPGVAKSQLLSYIDRLAPRSQYTTGRGSSGVGLTAAVLRDSVSGELTLEGGALVLADQGVCCIDEFDKMAEADRTAIHEVMEQQTISIAKAGILTTLNARCSILAAANPAYGRYNPRRSLEQNIQLPAALLSRFDLLWLIQDRPDRDNDLRLAQHITYVHQHSRQPPSQFEPLDMKLMRRYIAMCREKQPMVPESLADYITAAYVEMRREAWASKDATYTSARTLLAILRLSTALARLRMVDVVEKEDVNEAIRLMEMSKDSLLGDKGQTARTQRPADVIFATVRELVSGGRSVRFSEAEQRCVSRGFTPAQFQAALDEYEELNVWQVNASRTRITFV</t>
  </si>
  <si>
    <t>&gt;sp|A1L020|MEX3A_HUMAN RNA-binding protein MEX3A OS=Homo sapiens OX=9606 GN=MEX3A PE=1 SV=1
MPSLVVSGIMERNGGFGELGCFGGSAKDRGLLEDERALQLALDQLCLLGLGEPPAPTAGEDGGGGGGGAPAQPAAPPQPAPPPPPAAPPAAPTAAPAAQTPQPPTAPKGASDAKLCALYKEAELRLKGSSNTTECVPVPTSEHVAEIVGRQGCKIKALRAKTNTYIKTPVRGEEPVFMVTGRREDVATARREIISAAEHFSMIRASRNKSGAAFGVAPALPGQVTIRVRVPYRVVGLVVGPKGATIKRIQQQTNTYIITPSRDRDPVFEITGAPGNVERAREEIETHIAVRTGKILEYNNENDFLAGSPDAAIDSRYSDAWRVHQPGCKPLSTFRQNSLGCIGECGVDSGFEAPRLGEQGGDFGYGGYLFPGYGVGKQDVYYGVAETSPPLWAGQENATPTSVLFSSASSSSSSSAKARAGPPGAHRSPATSAGPELAGLPRRPPGEPLQGFSKLGGGGLRSPGGGRDCMVCFESEVTAALVPCGHNLFCMECAVRICERTDPECPVCHITATQAIRIFS</t>
  </si>
  <si>
    <t>MPSLVVSGIMERNGGFGELGCFGGSAKDRGLLEDERALQLALDQLCLLGLGEPPAPTAGEDGGGGGGGAPAQPAAPPQPAPPPPPAAPPAAPTAAPAAQTPQPPTAPKGASDAKLCALYKEAELRLKGSSNTTECVPVPTSEHVAEIVGRQGCKIKALRAKTNTYIKTPVRGEEPVFMVTGRREDVATARREIISAAEHFSMIRASRNKSGAAFGVAPALPGQVTIRVRVPYRVVGLVVGPKGATIKRIQQQTNTYIITPSRDRDPVFEITGAPGNVERAREEIETHIAVRTGKILEYNNENDFLAGSPDAAIDSRYSDAWRVHQPGCKPLSTFRQNSLGCIGECGVDSGFEAPRLGEQGGDFGYGGYLFPGYGVGKQDVYYGVAETSPPLWAGQENATPTSVLFSSASSSSSSSAKARAGPPGAHRSPATSAGPELAGLPRRPPGEPLQGFSKLGGGGLRSPGGGRDCMVCFESEVTAALVPCGHNLFCMECAVRICERTDPECPVCHITATQAIRIFS</t>
  </si>
  <si>
    <t>&gt;sp|Q9HCE1|MOV10_HUMAN Helicase MOV-10 OS=Homo sapiens OX=9606 GN=MOV10 PE=1 SV=2
MPSKFSCRQLREAGQCFESFLVVRGLDMETDRERLRTIYNRDFKISFGTPAPGFSS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LSKLSPSTSGPHSHDYLPQEREGEGGLSLQVEPEWRNEL</t>
  </si>
  <si>
    <t>MPSKFSCRQLREAGQCFESFLVVRGLDMETDRERLRTIYNRDFKISFGTPAPGFSS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LSKLSPSTSGPHSHDYLPQEREGEGGLSLQVEPEWRNEL</t>
  </si>
  <si>
    <t>&gt;sp|O43347|MSI1H_HUMAN RNA-binding protein Musashi homolog 1 OS=Homo sapiens OX=9606 GN=MSI1 PE=1 SV=1
METDAPQPGLASPDSPHDPCKMFIGGLSWQTTQEGLREYFGQFGEVKECLVMRDPLTKRSRGFGFVTFMDQAGVDKVLAQSRHELDSKTIDPKVAFPRRAQPKMVTRTKKIFVGGLSVNTTVEDVKQYFEQFGKVDDAMLMFDKTTNRHRGFGFVTFESEDIVEKVCEIHFHEINNKMVECKKAQPKEVMSPTGSARGRSRVMPYGMDAFMLGIGMLGYPGFQATTYASRSYTGLAPGYTYQFPEFRVERTPLPSAPVLPELTAIPLTAYGPMAAAAAAAAVVRGTGSHPWTMAPPPGSTPSRTGGFLGTTSPGPMAELYGAANQDSGVSSYISAASPAPSTGFGHSLGGPLIATAFTNGYH</t>
  </si>
  <si>
    <t>METDAPQPGLASPDSPHDPCKMFIGGLSWQTTQEGLREYFGQFGEVKECLVMRDPLTKRSRGFGFVTFMDQAGVDKVLAQSRHELDSKTIDPKVAFPRRAQPKMVTRTKKIFVGGLSVNTTVEDVKQYFEQFGKVDDAMLMFDKTTNRHRGFGFVTFESEDIVEKVCEIHFHEINNKMVECKKAQPKEVMSPTGSARGRSRVMPYGMDAFMLGIGMLGYPGFQATTYASRSYTGLAPGYTYQFPEFRVERTPLPSAPVLPELTAIPLTAYGPMAAAAAAAAVVRGTGSHPWTMAPPPGSTPSRTGGFLGTTSPGPMAELYGAANQDSGVSSYISAASPAPSTGFGHSLGGPLIATAFTNGYH</t>
  </si>
  <si>
    <t>&gt;sp|Q9Y2X3|NOP58_HUMAN Nucleolar protein 58 OS=Homo sapiens OX=9606 GN=NOP58 PE=1 SV=1
MLVLFETSVGYAIFKVLNEKKLQEVDSLWKEFETPEKANKIVKLKHFEKFQDTAEALAAFTALMEGKINKQLKKVLKKIVKEAHEPLAVADAKLGGVIKEKLNLSCIHSPVVNELMRGIRSQMDGLIPGVEPREMAAMCLGLAHSLSRYRLKFSADKVDTMIVQAISLLDDLDKELNNYIMRCREWYGWHFPELGKIISDNLTYCKCLQKVGDRKNYASAKLSELLPEEVEAEVKAAAEISMGTEVSEEDICNILHLCTQVIEISEYRTQLYEYLQNRMMAIAPNVTVMVGELVGARLIAHAGSLLNLAKHAASTVQILGAEKALFRALKSRRDTPKYGLIYHASLVGQTSPKHKGKISRMLAAKTVLAIRYDAFGEDSSSAMGVENRAKLEARLRTLEDRGIRKISGTGKALAKTEKYEHKSEVKTYDPSGDSTLPTCSKKRKIEQVDKEDEITEKKAKKAKIKVKVEEEEEEKVAEEEETSVKKKKKRGKKKHIKEEPLSEEEPCTSTAIASPEKKKKKKKKRENED</t>
  </si>
  <si>
    <t>MLVLFETSVGYAIFKVLNEKKLQEVDSLWKEFETPEKANKIVKLKHFEKFQDTAEALAAFTALMEGKINKQLKKVLKKIVKEAHEPLAVADAKLGGVIKEKLNLSCIHSPVVNELMRGIRSQMDGLIPGVEPREMAAMCLGLAHSLSRYRLKFSADKVDTMIVQAISLLDDLDKELNNYIMRCREWYGWHFPELGKIISDNLTYCKCLQKVGDRKNYASAKLSELLPEEVEAEVKAAAEISMGTEVSEEDICNILHLCTQVIEISEYRTQLYEYLQNRMMAIAPNVTVMVGELVGARLIAHAGSLLNLAKHAASTVQILGAEKALFRALKSRRDTPKYGLIYHASLVGQTSPKHKGKISRMLAAKTVLAIRYDAFGEDSSSAMGVENRAKLEARLRTLEDRGIRKISGTGKALAKTEKYEHKSEVKTYDPSGDSTLPTCSKKRKIEQVDKEDEITEKKAKKAKIKVKVEEEEEEKVAEEEETSVKKKKKRGKKKHIKEEPLSEEEPCTSTAIASPEKKKKKKKKRENED</t>
  </si>
  <si>
    <t>&gt;sp|Q99497|PARK7_HUMAN Parkinson disease protein 7 OS=Homo sapiens OX=9606 GN=PARK7 PE=1 SV=2
MASKRALVILAKGAEEMETVIPVDVMRRAGIKVTVAGLAGKDPVQCSRDVVICPDASLEDAKKEGPYDVVVLPGGNLGAQNLSESAAVKEILKEQENRKGLIAAICAGPTALLAHEIGFGSKVTTHPLAKDKMMNGGHYTYSENRVEKDGLILTSRGPGTSFEFALAIVEALNGKEVAAQVKAPLVLKD</t>
  </si>
  <si>
    <t>MASKRALVILAKGAEEMETVIPVDVMRRAGIKVTVAGLAGKDPVQCSRDVVICPDASLEDAKKEGPYDVVVLPGGNLGAQNLSESAAVKEILKEQENRKGLIAAICAGPTALLAHEIGFGSKVTTHPLAKDKMMNGGHYTYSENRVEKDGLILTSRGPGTSFEFALAIVEALNGKEVAAQVKAPLVLKD</t>
  </si>
  <si>
    <t>&gt;sp|Q86TB9|PATL1_HUMAN Protein PAT1 homolog 1 OS=Homo sapiens OX=9606 GN=PATL1 PE=1 SV=2
MFRYESLEDCPLDEDEDAFQGLGEEDEEIDQFNDDTFGSGAVDDDWQEAHERLAELEEKLPVAVNEQTGNGERDEMDLLGDHEENLAERLSKMVIENELEDPAIMRAVQTRPVLQPQPGSLNSSIWDGSEVLRRIRGPLLAQEMPTVSVLEYALPQRPPQGPEDDRDLSERALPRRSTSPIIGSPPVRAVPIGTPPKQMAVPSFTQQILCPKPVHVRPPMPPRYPAPYGERMSPNQLCSVPNSSLLGHPFPPSVPPVLSPLQRAQLLGGAQLQPGRMSPSQFARVPGFVGSPLAAMNPKLLQGRVGQMLPPAPGFRAFFSAPPSATPPPQQHPPGPGPHLQNLRSQAPMFRPDTTHLHPQHRRLLHQRQQQNRSQHRNLNGAGDRGSHRSSHQDHLRKDPYANLMLQREKDWVSKIQMMQLQSTDPYLDDFYYQNYFEKLEKLSAAEEIQGDGPKKERTKLITPQVAKLEHAYKPVQFEGSLGKLTVSSVNNPRKMIDAVVTSRSEDDETKEKQVRDKRRKTLVIIEKTYSLLLDVEDYERRYLLSLEEERPALMDDRKHKICSMYDNLRGKLPGQERPSDDHFVQIMCIRKGKRMVARILPFLSTEQAADILMTTARNLPFLIKKDAQDEVLPCLLSPFSLLLYHLPSVSITSLLRQLMNLPQSAATPALSNPHLTAVLQNKFGLSLLLILLSRGEDLQSSDPATESTQNNQWTEVMFMATRELLRIPQAALAKPISIPTNLVSLFSRYVDRQKLNLLETKLQLVQGIR</t>
  </si>
  <si>
    <t>MFRYESLEDCPLDEDEDAFQGLGEEDEEIDQFNDDTFGSGAVDDDWQEAHERLAELEEKLPVAVNEQTGNGERDEMDLLGDHEENLAERLSKMVIENELEDPAIMRAVQTRPVLQPQPGSLNSSIWDGSEVLRRIRGPLLAQEMPTVSVLEYALPQRPPQGPEDDRDLSERALPRRSTSPIIGSPPVRAVPIGTPPKQMAVPSFTQQILCPKPVHVRPPMPPRYPAPYGERMSPNQLCSVPNSSLLGHPFPPSVPPVLSPLQRAQLLGGAQLQPGRMSPSQFARVPGFVGSPLAAMNPKLLQGRVGQMLPPAPGFRAFFSAPPSATPPPQQHPPGPGPHLQNLRSQAPMFRPDTTHLHPQHRRLLHQRQQQNRSQHRNLNGAGDRGSHRSSHQDHLRKDPYANLMLQREKDWVSKIQMMQLQSTDPYLDDFYYQNYFEKLEKLSAAEEIQGDGPKKERTKLITPQVAKLEHAYKPVQFEGSLGKLTVSSVNNPRKMIDAVVTSRSEDDETKEKQVRDKRRKTLVIIEKTYSLLLDVEDYERRYLLSLEEERPALMDDRKHKICSMYDNLRGKLPGQERPSDDHFVQIMCIRKGKRMVARILPFLSTEQAADILMTTARNLPFLIKKDAQDEVLPCLLSPFSLLLYHLPSVSITSLLRQLMNLPQSAATPALSNPHLTAVLQNKFGLSLLLILLSRGEDLQSSDPATESTQNNQWTEVMFMATRELLRIPQAALAKPISIPTNLVSLFSRYVDRQKLNLLETKLQLVQGIR</t>
  </si>
  <si>
    <t>&gt;sp|Q14671|PUM1_HUMAN Pumilio homolog 1 OS=Homo sapiens OX=9606 GN=PUM1 PE=1 SV=3
MSVACVLKRKAVLWQDSFSPHLKHHPQEPANPNMPVVLTSGTGSQAQPQPAANQALAAGTHSSPVPGSIGVAGRSQDDAMVDYFFQRQHGEQLGGGGSGGGGYNNSKHRWPTGDNIHAEHQVRSMDELNHDFQALALEGRAMGEQLLPGKKFWETDESSKDGPKGIFLGDQWRDSAWGTSDHSVSQPIMVQRRPGQSFHVNSEVNSVLSPRSESGGLGVSMVEYVLSSSPGDSCLRKGGFGPRDADSDENDKGEKKNKGTFDGDKLGDLKEEGDVMDKTNGLPVQNGIDADVKDFSRTPGNCQNSANEVDLLGPNQNGSEGLAQLTSTNGAKPVEDFSNMESQSVPLDPMEHVGMEPLQFDYSGTQVPVDSAAATVGLFDYNSQQQLFQRPNALAVQQLTAAQQQQYALAAAHQPHIGLAPAAFVPNPYIISAAPPGTDPYTAGLAAAATLGPAVVPHQYYGVTPWGVYPASLFQQQAAAAAAATNSANQQTTPQAQQGQQQVLRGGASQRPLTPNQNQQGQQTDPLVAAAAVNSALAFGQGLAAGMPGYPVLAPAAYYDQTGALVVNAGARNGLGAPVRLVAPAPVIISSSAAQAAVAAAAASANGAAGGLAGTTNGPFRPLGTQQPQPQPQQQPNNNLASSSFYGNNSLNSNSQSSSLFSQGSAQPANTSLGFGSSSSLGATLGSALGGFGTAVANSNTGSGSRRDSLTGSSDLYKRTSSSLTPIGHSFYNGLSFSSSPGPVGMPLPSQGPGHSQTPPPSLSSHGSSSSLNLGGLTNGSGRYISAAPGAEAKYRSASSASSLFSPSSTLFSSSRLRYGMSDVMPSGRSRLLEDFRNNRYPNLQLREIAGHIMEFSQDQHGSRFIQLKLERATPAERQLVFNEILQAAYQLMVDVFGNYVIQKFFEFGSLEQKLALAERIRGHVLSLALQMYGCRVIQKALEFIPSDQQNEMVRELDGHVLKCVKDQNGNHVVQKCIECVQPQSLQFIIDAFKGQVFALSTHPYGCRVIQRILEHCLPDQTLPILEELHQHTEQLVQDQYGNYVIQHVLEHGRPEDKSKIVAEIRGNVLVLSQHKFASNVVEKCVTHASRTERAVLIDEVCTMNDGPHSALYTMMKDQYANYVVQKMIDVAEPGQRKIVMHKIRPHIATLRKYTYGKHILAKLEKYYMKNGVDLGPICGPPNGII</t>
  </si>
  <si>
    <t>MSVACVLKRKAVLWQDSFSPHLKHHPQEPANPNMPVVLTSGTGSQAQPQPAANQALAAGTHSSPVPGSIGVAGRSQDDAMVDYFFQRQHGEQLGGGGSGGGGYNNSKHRWPTGDNIHAEHQVRSMDELNHDFQALALEGRAMGEQLLPGKKFWETDESSKDGPKGIFLGDQWRDSAWGTSDHSVSQPIMVQRRPGQSFHVNSEVNSVLSPRSESGGLGVSMVEYVLSSSPGDSCLRKGGFGPRDADSDENDKGEKKNKGTFDGDKLGDLKEEGDVMDKTNGLPVQNGIDADVKDFSRTPGNCQNSANEVDLLGPNQNGSEGLAQLTSTNGAKPVEDFSNMESQSVPLDPMEHVGMEPLQFDYSGTQVPVDSAAATVGLFDYNSQQQLFQRPNALAVQQLTAAQQQQYALAAAHQPHIGLAPAAFVPNPYIISAAPPGTDPYTAGLAAAATLGPAVVPHQYYGVTPWGVYPASLFQQQAAAAAAATNSANQQTTPQAQQGQQQVLRGGASQRPLTPNQNQQGQQTDPLVAAAAVNSALAFGQGLAAGMPGYPVLAPAAYYDQTGALVVNAGARNGLGAPVRLVAPAPVIISSSAAQAAVAAAAASANGAAGGLAGTTNGPFRPLGTQQPQPQPQQQPNNNLASSSFYGNNSLNSNSQSSSLFSQGSAQPANTSLGFGSSSSLGATLGSALGGFGTAVANSNTGSGSRRDSLTGSSDLYKRTSSSLTPIGHSFYNGLSFSSSPGPVGMPLPSQGPGHSQTPPPSLSSHGSSSSLNLGGLTNGSGRYISAAPGAEAKYRSASSASSLFSPSSTLFSSSRLRYGMSDVMPSGRSRLLEDFRNNRYPNLQLREIAGHIMEFSQDQHGSRFIQLKLERATPAERQLVFNEILQAAYQLMVDVFGNYVIQKFFEFGSLEQKLALAERIRGHVLSLALQMYGCRVIQKALEFIPSDQQNEMVRELDGHVLKCVKDQNGNHVVQKCIECVQPQSLQFIIDAFKGQVFALSTHPYGCRVIQRILEHCLPDQTLPILEELHQHTEQLVQDQYGNYVIQHVLEHGRPEDKSKIVAEIRGNVLVLSQHKFASNVVEKCVTHASRTERAVLIDEVCTMNDGPHSALYTMMKDQYANYVVQKMIDVAEPGQRKIVMHKIRPHIATLRKYTYGKHILAKLEKYYMKNGVDLGPICGPPNGII</t>
  </si>
  <si>
    <t>&gt;sp|Q9NWB1|RFOX1_HUMAN RNA binding protein fox-1 homolog 1 OS=Homo sapiens OX=9606 GN=RBFOX1 PE=1 SV=2
MNCEREQLRGNQEAAAAPDTMAQPYASAQFAPPQNGIPAEYTAPHPHPAPEYTGQTTVPEHTLNLYPPAQTHSEQSPADTSAQTVSGTATQTDDAAPTDGQPQTQPSENTENKSQPKRLHVSNIPFRFRDPDLRQMFGQFGKILDVEIIFNERGSKGFGFVTFENSADADRAREKLHGTVVEGRKIEVNNATARVMTNKKTVNPYTNGWKLNPVVGAVYSPEFYAGTVLLCQANQEGSSMYSAPSSLVYTSAMPGFPYPAATAAAAYRGAHLRGRGRTVYNTFRAAAPPPPIPAYGGVVYQDGFYGADIYGGYAAYRYAQPTPATAAAYSDSYGRVYAADPYHHALAPAPTYGVGAMNAFAPLTDAKTRSHADDVGLVLSSLQASIYRGGYNRFAPY</t>
  </si>
  <si>
    <t>MNCEREQLRGNQEAAAAPDTMAQPYASAQFAPPQNGIPAEYTAPHPHPAPEYTGQTTVPEHTLNLYPPAQTHSEQSPADTSAQTVSGTATQTDDAAPTDGQPQTQPSENTENKSQPKRLHVSNIPFRFRDPDLRQMFGQFGKILDVEIIFNERGSKGFGFVTFENSADADRAREKLHGTVVEGRKIEVNNATARVMTNKKTVNPYTNGWKLNPVVGAVYSPEFYAGTVLLCQANQEGSSMYSAPSSLVYTSAMPGFPYPAATAAAAYRGAHLRGRGRTVYNTFRAAAPPPPIPAYGGVVYQDGFYGADIYGGYAAYRYAQPTPATAAAYSDSYGRVYAADPYHHALAPAPTYGVGAMNAFAPLTDAKTRSHADDVGLVLSSLQASIYRGGYNRFAPY</t>
  </si>
  <si>
    <t>&gt;sp|Q5W0B1|OBI1_HUMAN ORC ubiquitin ligase 1 OS=Homo sapiens OX=9606 GN=OBI1 PE=1 SV=1
MAQTVQNVTLSLTLPITCHICLGKVRQPVICINNHVFCSICIDLWLKNNSQCPACRVPITPENPCKEIIGGTSESEPMLSHTVRKHLRKTRLELLHKEYEDEIDCLQKEVEELKSKNLSLESQIKTILDPLTLVQGNQNEDKHLVTDNPSKINPETVAEWKKKLRTANEIYEKVKDDVDKLKEANKKLKLENGGLVRENLRLKAEVDNRSPQKFGRFAVAALQSKVEQYERETNRLKKALERSDKYIEELESQVAQLKNSSEEKEAMNSICQTALSADGKGSKGSEEDVVSKNQGDSARKQPGSSTSSSSHLAKPSSSRLCDTSSARQESTSKADLNCSKNKDLYQEQVEVMLDVTDTSMDTYLEREWGNKPSDCVPYKDEELYDLPAPCTPLSLSCLQLSTPENRESSVVQAGGSKKHSNHLRKLVFDDFCDSSNVSNKDSSEDDISRSENEKKSECFSSPKTGFWDCCSTSYAQNLDFESSEGNTIANSVGEISSKLSEKSGLCLSKRLNSIRSFEMNRTRTSSEASMDAAYLDKISELDSMMSESDNSKSPCNNGFKSLDLDGLSKSSQGSEFLEEPDKLEEKTELNLSKGSLTNDQLENGSEWKPTSFFLLSPSDQEMNEDFSLHSSSCPVTNEIKPPSCLFQTEFSQGILLSSSHRLFEDQRFGSSLFKMSSEMHSLHNHLQSPWSTSFVPEKRNKNVNQSTKRKIQSSLSSASPSKATKS</t>
  </si>
  <si>
    <t>MAQTVQNVTLSLTLPITCHICLGKVRQPVICINNHVFCSICIDLWLKNNSQCPACRVPITPENPCKEIIGGTSESEPMLSHTVRKHLRKTRLELLHKEYEDEIDCLQKEVEELKSKNLSLESQIKTILDPLTLVQGNQNEDKHLVTDNPSKINPETVAEWKKKLRTANEIYEKVKDDVDKLKEANKKLKLENGGLVRENLRLKAEVDNRSPQKFGRFAVAALQSKVEQYERETNRLKKALERSDKYIEELESQVAQLKNSSEEKEAMNSICQTALSADGKGSKGSEEDVVSKNQGDSARKQPGSSTSSSSHLAKPSSSRLCDTSSARQESTSKADLNCSKNKDLYQEQVEVMLDVTDTSMDTYLEREWGNKPSDCVPYKDEELYDLPAPCTPLSLSCLQLSTPENRESSVVQAGGSKKHSNHLRKLVFDDFCDSSNVSNKDSSEDDISRSENEKKSECFSSPKTGFWDCCSTSYAQNLDFESSEGNTIANSVGEISSKLSEKSGLCLSKRLNSIRSFEMNRTRTSSEASMDAAYLDKISELDSMMSESDNSKSPCNNGFKSLDLDGLSKSSQGSEFLEEPDKLEEKTELNLSKGSLTNDQLENGSEWKPTSFFLLSPSDQEMNEDFSLHSSSCPVTNEIKPPSCLFQTEFSQGILLSSSHRLFEDQRFGSSLFKMSSEMHSLHNHLQSPWSTSFVPEKRNKNVNQSTKRKIQSSLSSASPSKATKS</t>
  </si>
  <si>
    <t>&gt;sp|P23396|RS3_HUMAN Small ribosomal subunit protein uS3 OS=Homo sapiens OX=9606 GN=RPS3 PE=1 SV=2
MAVQISKKRKFVADGIFKAELNEFLTRELAEDGYSGVEVRVTPTRTEIIILATRTQNVLGEKGRRIRELTAVVQKRFGFPEGSVELYAEKVATRGLCAIAQAESLRYKLLGGLAVRRACYGVLRFIMESGAKGCEVVVSGKLRGQRAKSMKFVDGLMIHSGDPVNYYVDTAVRHVLLRQGVLGIKVKIMLPWDPTGKIGPKKPLPDHVSIVEPKDEILPTTPISEQKGGKPEPPAMPQPVPTA</t>
  </si>
  <si>
    <t>MAVQISKKRKFVADGIFKAELNEFLTRELAEDGYSGVEVRVTPTRTEIIILATRTQNVLGEKGRRIRELTAVVQKRFGFPEGSVELYAEKVATRGLCAIAQAESLRYKLLGGLAVRRACYGVLRFIMESGAKGCEVVVSGKLRGQRAKSMKFVDGLMIHSGDPVNYYVDTAVRHVLLRQGVLGIKVKIMLPWDPTGKIGPKKPLPDHVSIVEPKDEILPTTPISEQKGGKPEPPAMPQPVPTA</t>
  </si>
  <si>
    <t>&gt;sp|P06702|S10A9_HUMAN Protein S100-A9 OS=Homo sapiens OX=9606 GN=S100A9 PE=1 SV=1
MTCKMSQLERNIETIINTFHQYSVKLGHPDTLNQGEFKELVRKDLQNFLKKENKNEKVIEHIMEDLDTNADKQLSFEEFIMLMARLTWASHEKMHEGDEGPGHHHKPGLGEGTP</t>
  </si>
  <si>
    <t>MTCKMSQLERNIETIINTFHQYSVKLGHPDTLNQGEFKELVRKDLQNFLKKENKNEKVIEHIMEDLDTNADKQLSFEEFIMLMARLTWASHEKMHEGDEGPGHHHKPGLGEGTP</t>
  </si>
  <si>
    <t>&gt;sp|Q14151|SAFB2_HUMAN Scaffold attachment factor B2 OS=Homo sapiens OX=9606 GN=SAFB2 PE=1 SV=1
MAETLPGSGDSGPGTASLGPGVAETGTRRLSELRVIDLRAELKKRNLDTGGNKSVLMERLKKAVKEEGQDPDEIGIELEATSKKSAKRCVKGLKMEEEGTEDNGLEDDSRDGQEDMEASLENLQNMGMMDMSVLDETEVANSSAPDFGEDGTDGLLDSFCDSKEYVAAQLRQLPAQPPEHAVDGEGFKNTLETSSLNFKVTPDIEESLLEPENEKILDILGETCKSEPVKEESSELEQPFAQDTSSVGPDRKLAEEEDLFDSAHPEEGDLDLASESTAHAQSSKADSLLAVVKREPAEQPGDGERTDCEPVGLEPAVEQSSAASELAEASSEELAEAPTEAPSPEARDSKEDGRKFDFDACNEVPPAPKESSTSEGADQKMSSFKEEKDIKPIIKDEKGRVGSGSGRNLWVSGLSSTTRATDLKNLFSKYGKVVGAKVVTNARSPGARCYGFVTMSTSDEATKCISHLHRTELHGRMISVEKAKNEPAGKKLSDRKECEVKKEKLSSVDRHHSVEIKIEKTVIKKEEKIEKKEEKKPEDIKKEEKDQDELKPGPTNRSRVTKSGSRGMERTVVMDKSKGEPVISVKTTSRSKERSSKSQDRKSESKEKRDILSFDKIKEQRERERQRQREREIRETERRREREQREREQRLEAFHERKEKARLQRERLQLECQRQRLERERMERERLERERMRVERERRKEQERIHREREELRRQQEQLRYEQERRPGRRPYDLDRRDDAYWPEGKRVAMEDRYRADFPRPDHRFHDFDHRDRGQYQDHAIDRREGSRPMMGDHRDGQHYGDDRHGHGGPPERHGRDSRDGWGGYGSDKRLSEGRGLPPPPRGGRDWGEHNQRLEEHQARAWQGAMDAGAASREHARWQGGERGLSGPSGPGHMASRGGVAGRGGFAQGGHSQGHVVPGGGLEGGGVASQDRGSRVPHPHPHPPPYPHFTRRY</t>
  </si>
  <si>
    <t>MAETLPGSGDSGPGTASLGPGVAETGTRRLSELRVIDLRAELKKRNLDTGGNKSVLMERLKKAVKEEGQDPDEIGIELEATSKKSAKRCVKGLKMEEEGTEDNGLEDDSRDGQEDMEASLENLQNMGMMDMSVLDETEVANSSAPDFGEDGTDGLLDSFCDSKEYVAAQLRQLPAQPPEHAVDGEGFKNTLETSSLNFKVTPDIEESLLEPENEKILDILGETCKSEPVKEESSELEQPFAQDTSSVGPDRKLAEEEDLFDSAHPEEGDLDLASESTAHAQSSKADSLLAVVKREPAEQPGDGERTDCEPVGLEPAVEQSSAASELAEASSEELAEAPTEAPSPEARDSKEDGRKFDFDACNEVPPAPKESSTSEGADQKMSSFKEEKDIKPIIKDEKGRVGSGSGRNLWVSGLSSTTRATDLKNLFSKYGKVVGAKVVTNARSPGARCYGFVTMSTSDEATKCISHLHRTELHGRMISVEKAKNEPAGKKLSDRKECEVKKEKLSSVDRHHSVEIKIEKTVIKKEEKIEKKEEKKPEDIKKEEKDQDELKPGPTNRSRVTKSGSRGMERTVVMDKSKGEPVISVKTTSRSKERSSKSQDRKSESKEKRDILSFDKIKEQRERERQRQREREIRETERRREREQREREQRLEAFHERKEKARLQRERLQLECQRQRLERERMERERLERERMRVERERRKEQERIHREREELRRQQEQLRYEQERRPGRRPYDLDRRDDAYWPEGKRVAMEDRYRADFPRPDHRFHDFDHRDRGQYQDHAIDRREGSRPMMGDHRDGQHYGDDRHGHGGPPERHGRDSRDGWGGYGSDKRLSEGRGLPPPPRGGRDWGEHNQRLEEHQARAWQGAMDAGAASREHARWQGGERGLSGPSGPGHMASRGGVAGRGGFAQGGHSQGHVVPGGGLEGGGVASQDRGSRVPHPHPHPPPYPHFTRRY</t>
  </si>
  <si>
    <t>&gt;sp|Q92540|SMG7_HUMAN Nonsense-mediated mRNA decay factor SMG7 OS=Homo sapiens OX=9606 GN=SMG7 PE=1 SV=2
MSLQSAQYLRQAEVLKADMTDSKLGPAEVWTSRQALQDLYQKMLVTDLEYALDKKVEQDLWNHAFKNQITTLQGQAKNRANPNRSEVQANLSLFLEAASGFYTQLLQELCTVFNVDLPCRVKSSQLGIISNKQTHTSAIVKPQSSSCSYICQHCLVHLGDIARYRNQTSQAESYYRHAAQLVPSNGQPYNQLAILASSKGDHLTTIFYYCRSIAVKFPFPAASTNLQKALSKALESRDEVKTKWGVSDFIKAFIKFHGHVYLSKSLEKLSPLREKLEEQFKRLLFQKAFNSQQLVHVTVINLFQLHHLRDFSNETEQHTYSQDEQLCWTQLLALFMSFLGILCKCPLQNESQEESYNAYPLPAVKVSMDWLRLRPRVFQEAVVDERQYIWPWLISLLNSFHPHEEDLSSISATPLPEEFELQGFLALRPSFRNLDFSKGHQGITGDKEGQQRRIRQQRLISIGKWIADNQPRLIQCENEVGKLLFITEIPELILEDPSEAKENLILQETSVIESLAADGSPGLKSVLSTSRNLSNNCDTGEKPVVTFKENIKTREVNRDQGRSFPPKEVRRDYSKGITVTKNDGKKDNNKRKTETKKCTLEKLQETGKQNVAVQVKSQTELRKTPVSEARKTPVTQTPTQASNSQFIPIHHPGAFPPLPSRPGFPPPTYVIPPPVAFSMGSGYTFPAGVSVPGTFLQPTAHSPAGNQVQAGKQSHIPYSQQRPSGPGPMNQGPQQSQPPSQQPLTSLPAQPTAQSTSQLQVQALTQQQQSPTKAVPALGKSPPHHSGFQQYQQADASKQLWNPPQVQGPLGKIMPVKQPYYLQTQDPIKLFEPSLQPPVMQQQPLEKKMKPFPMEPYNHNPSEVKVPEFYWDSSYSMADNRSVMAQQANIDRRGKRSPGVFRPEQDPVPRMPFEKSLLEKPSELMSHSSSFLSLTGFSLNQERYPNNSMFNEVYGKNLTSSSKAELSPSMAPQETSLYSLFEGTPWSPSLPASSDHSTPASQSPHSSNPSSLPSSPPTHNHNSVPFSNFGPIGTPDNRDRRTADRWKTDKPAMGGFGIDYLSATSSSESSWHQASTPSGTWTGHGPSMEDSSAVLMESLKSIWSSSMMHPGPSALEQLLMQQKQKQQRGQGTMNPPH</t>
  </si>
  <si>
    <t>MSLQSAQYLRQAEVLKADMTDSKLGPAEVWTSRQALQDLYQKMLVTDLEYALDKKVEQDLWNHAFKNQITTLQGQAKNRANPNRSEVQANLSLFLEAASGFYTQLLQELCTVFNVDLPCRVKSSQLGIISNKQTHTSAIVKPQSSSCSYICQHCLVHLGDIARYRNQTSQAESYYRHAAQLVPSNGQPYNQLAILASSKGDHLTTIFYYCRSIAVKFPFPAASTNLQKALSKALESRDEVKTKWGVSDFIKAFIKFHGHVYLSKSLEKLSPLREKLEEQFKRLLFQKAFNSQQLVHVTVINLFQLHHLRDFSNETEQHTYSQDEQLCWTQLLALFMSFLGILCKCPLQNESQEESYNAYPLPAVKVSMDWLRLRPRVFQEAVVDERQYIWPWLISLLNSFHPHEEDLSSISATPLPEEFELQGFLALRPSFRNLDFSKGHQGITGDKEGQQRRIRQQRLISIGKWIADNQPRLIQCENEVGKLLFITEIPELILEDPSEAKENLILQETSVIESLAADGSPGLKSVLSTSRNLSNNCDTGEKPVVTFKENIKTREVNRDQGRSFPPKEVRRDYSKGITVTKNDGKKDNNKRKTETKKCTLEKLQETGKQNVAVQVKSQTELRKTPVSEARKTPVTQTPTQASNSQFIPIHHPGAFPPLPSRPGFPPPTYVIPPPVAFSMGSGYTFPAGVSVPGTFLQPTAHSPAGNQVQAGKQSHIPYSQQRPSGPGPMNQGPQQSQPPSQQPLTSLPAQPTAQSTSQLQVQALTQQQQSPTKAVPALGKSPPHHSGFQQYQQADASKQLWNPPQVQGPLGKIMPVKQPYYLQTQDPIKLFEPSLQPPVMQQQPLEKKMKPFPMEPYNHNPSEVKVPEFYWDSSYSMADNRSVMAQQANIDRRGKRSPGVFRPEQDPVPRMPFEKSLLEKPSELMSHSSSFLSLTGFSLNQERYPNNSMFNEVYGKNLTSSSKAELSPSMAPQETSLYSLFEGTPWSPSLPASSDHSTPASQSPHSSNPSSLPSSPPTHNHNSVPFSNFGPIGTPDNRDRRTADRWKTDKPAMGGFGIDYLSATSSSESSWHQASTPSGTWTGHGPSMEDSSAVLMESLKSIWSSSMMHPGPSALEQLLMQQKQKQQRGQGTMNPPH</t>
  </si>
  <si>
    <t>&gt;sp|Q9NRC1|ST7_HUMAN Suppressor of tumorigenicity 7 protein OS=Homo sapiens OX=9606 GN=ST7 PE=1 SV=1
MAEAATGFLEQLKSCIVWSWTYLWTVWFFIVLFLVYILRVPLKINDNLSTVSMFLNTLTPKFYVALTGTSSLISGLILIFEWWYFRKYGTSFIEQVSVSHLRPLLGGVDNNSSNNSNSSNGDSDSNRQSVSECKVWRNPLNLFRGAEYNRYTWVTGREPLTYYDMNLSAQDHQTFFTCDSDHLRPADAIMQKAWRERNPQARISAAHEALEINEIRSRVEVPLIASSTIWEIKLLPKCATAYILLAEEEATTIAEAEKLFKQALKAGDGCYRRSQQLQHHGSQYEAQHRRDTNVLVYIKRRLAMCARRLGRTREAVKMMRDLMKEFPLLSMFNIHENLLEALLELQAYADVQAVLAKYDDISLPKSATICYTAALLKARAVSDKFSPEAASRRGLSTAEMNAVEAIHRAVEFNPHVPKYLLEMKSLILPPEHILKRGDSEAIAYAFFHLAHWKRVEGALNLLHCTWEGTFRMIPYPLEKGHLFYPYPICTETADRELLPSFHEVSVYPKKELPFFILFTAGLCSFTAMLALLTHQFPELMGVFAKAMIDIFCSAEFRDWNCKSIFMRVEDELEIPPAPQSQHFQN</t>
  </si>
  <si>
    <t>MAEAATGFLEQLKSCIVWSWTYLWTVWFFIVLFLVYILRVPLKINDNLSTVSMFLNTLTPKFYVALTGTSSLISGLILIFEWWYFRKYGTSFIEQVSVSHLRPLLGGVDNNSSNNSNSSNGDSDSNRQSVSECKVWRNPLNLFRGAEYNRYTWVTGREPLTYYDMNLSAQDHQTFFTCDSDHLRPADAIMQKAWRERNPQARISAAHEALEINEIRSRVEVPLIASSTIWEIKLLPKCATAYILLAEEEATTIAEAEKLFKQALKAGDGCYRRSQQLQHHGSQYEAQHRRDTNVLVYIKRRLAMCARRLGRTREAVKMMRDLMKEFPLLSMFNIHENLLEALLELQAYADVQAVLAKYDDISLPKSATICYTAALLKARAVSDKFSPEAASRRGLSTAEMNAVEAIHRAVEFNPHVPKYLLEMKSLILPPEHILKRGDSEAIAYAFFHLAHWKRVEGALNLLHCTWEGTFRMIPYPLEKGHLFYPYPICTETADRELLPSFHEVSVYPKKELPFFILFTAGLCSFTAMLALLTHQFPELMGVFAKAMIDIFCSAEFRDWNCKSIFMRVEDELEIPPAPQSQHFQN</t>
  </si>
  <si>
    <t>&gt;sp|Q9NUL3|STAU2_HUMAN Double-stranded RNA-binding protein Staufen homolog 2 OS=Homo sapiens OX=9606 GN=STAU2 PE=1 SV=2
MANPKEKTAMCLVNELARFNRVQPQYKLLNERGPAHSKMFSVQLSLGEQTWESEGSSIKKAQQAVANKALTESTLPKPVQKPPKSNVNNNPGSITPTVELNGLAMKRGEPAIYRPLDPKPFPNYRANYNFRGMYNQRYHCPVPKIFYVQLTVGNNEFFGEGKTRQAARHNAAMKALQALQNEPIPERSPQNGESGKDVDDDKDANKSEISLVFEIALKRNMPVSFEVIKESGPPHMKSFVTRVSVGEFSAEGEGNSKKLSKKRAATTVLQELKKLPPLPVVEKPKLFFKKRPKTIVKAGPEYGQGMNPISRLAQIQQAKKEKEPDYVLLSERGMPRRREFVMQVKVGNEVATGTGPNKKIAKKNAAEAMLLQLGYKASTNLQDQLEKTGENKGWSGPKPGFPEPTNNTPKGILHLSPDVYQEMEASRHKVISGTTLGYLSPKDMNQPSSSFFSISPTSNSSATIARELLMNGTSSTAEAIGLKGSSPTPPCSPVQPSKQLEYLARIQGFQAALSALKQFSEQGLDPIDGAMNIEKGSLEKQAKHLREKADNNQAPPGSIAQDCKKSNSAV</t>
  </si>
  <si>
    <t>MANPKEKTAMCLVNELARFNRVQPQYKLLNERGPAHSKMFSVQLSLGEQTWESEGSSIKKAQQAVANKALTESTLPKPVQKPPKSNVNNNPGSITPTVELNGLAMKRGEPAIYRPLDPKPFPNYRANYNFRGMYNQRYHCPVPKIFYVQLTVGNNEFFGEGKTRQAARHNAAMKALQALQNEPIPERSPQNGESGKDVDDDKDANKSEISLVFEIALKRNMPVSFEVIKESGPPHMKSFVTRVSVGEFSAEGEGNSKKLSKKRAATTVLQELKKLPPLPVVEKPKLFFKKRPKTIVKAGPEYGQGMNPISRLAQIQQAKKEKEPDYVLLSERGMPRRREFVMQVKVGNEVATGTGPNKKIAKKNAAEAMLLQLGYKASTNLQDQLEKTGENKGWSGPKPGFPEPTNNTPKGILHLSPDVYQEMEASRHKVISGTTLGYLSPKDMNQPSSSFFSISPTSNSSATIARELLMNGTSSTAEAIGLKGSSPTPPCSPVQPSKQLEYLARIQGFQAALSALKQFSEQGLDPIDGAMNIEKGSLEKQAKHLREKADNNQAPPGSIAQDCKKSNSAV</t>
  </si>
  <si>
    <t>&gt;sp|O60506|HNRPQ_HUMAN Heterogeneous nuclear ribonucleoprotein Q OS=Homo sapiens OX=9606 GN=SYNCRIP PE=1 SV=2
MATEHVNGNGTEEPMDTTSAVIHSENFQTLLDAGLPQKVAEKLDEIYVAGLVAHSDLDERAIEALKEFNEDGALAVLQQFKDSDLSHVQNKSAFLCGVMKTYRQREKQGTKVADSSKGPDEAKIKALLERTGYTLDVTTGQRKYGGPPPDSVYSGQQPSVGTEIFVGKIPRDLFEDELVPLFEKAGPIWDLRLMMDPLTGLNRGYAFVTFCTKEAAQEAVKL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VRGARGGRGGNVGGKRKADGYNQPDSKRRQTNNQNWGSQPIAQQPLQGGDHSGNYGYKSENQEFYQDTFGQQWK</t>
  </si>
  <si>
    <t>MATEHVNGNGTEEPMDTTSAVIHSENFQTLLDAGLPQKVAEKLDEIYVAGLVAHSDLDERAIEALKEFNEDGALAVLQQFKDSDLSHVQNKSAFLCGVMKTYRQREKQGTKVADSSKGPDEAKIKALLERTGYTLDVTTGQRKYGGPPPDSVYSGQQPSVGTEIFVGKIPRDLFEDELVPLFEKAGPIWDLRLMMDPLTGLNRGYAFVTFCTKEAAQEAVKL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VRGARGGRGGNVGGKRKADGYNQPDSKRRQTNNQNWGSQPIAQQPLQGGDHSGNYGYKSENQEFYQDTFGQQWK</t>
  </si>
  <si>
    <t>&gt;sp|Q92545|TM131_HUMAN Transmembrane protein 131 OS=Homo sapiens OX=9606 GN=TMEM131 PE=1 SV=3
MGKRAGGGATGATTAAVSTSAGAGLEPAAARSGGPRSAAAGLLGALHLVMTLVVAAARAEKEAFVQSESIIEVLRFDDGGLLQTETTLGLSSYQQKSISLYRGNCRPIRFEPPMLDFHEQPVGMPKMEKVYLHNPSSEETITLVSISATTSHFHASFFQNRKILPGGNTSFDVVFLARVVGNVENTLFINTSNHGVFTYQVFGVGVPNPYRLRPFLGARVPVNSSFSPIINIHNPHSEPLQVVEMYSSGGDLHLELPTGQQGGTRKLWEIPPYETKGVMRASFSSREADNHTAFIRIKTNASDSTEFIILPVEVEVTTAPGIYSSTEMLDFGTLRTQDLPKVLNLHLLNSGTKDVPITSVRPTPQNDAITVHFKPITLKASESKYTKVASISFDASKAKKPSQFSGKITVKAKEKSYSKLEIPYQAEVLDGYLGFDHAATLFHIRDSPADPVERPIYLTNTFSFAILIHDVLLPEEAKTMFKVHNFSKPVLILPNESGYIFTLLFMPSTSSMHIDNNILLITNASKFHLPVRVYTGFLDYFVLPPKIEERFIDFGVLSATEASNILFAIINSNPIELAIKSWHIIGDGLSIELVAVERGNRTTIISSLPEFEKSSLSDQSSVTLASGYFAVFRVKLTAKKLEGIHDGAIQITTDYEILTIPVKAVIAVGSLTCFPKHVVLPPSFPGKIVHQSLNIMNSFSQKVKIQQIRSLSEDVRFYYKRLRGNKEDLEPGKKSKIANIYFDPGLQCGDHCYVGLPFLSKSEPKVQPGVAMQEDMWDADWDLHQSLFKGWTGIKENSGHRLSAIFEVNTDLQKNIISKITAELSWPSILSSPRHLKFPLTNTNCSSEEEITLENPADVPVYVQFIPLALYSNPSVFVDKLVSRFNLSKVAKIDLRTLEFQVFRNSAHPLQSSTGFMEGLSRHLILNLILKPGEKKSVKVKFTPVHNRTVSSLIIVRNNLTVMDAVMVQGQGTTENLRVAGKLPGPGSSLRFKITEALLKDCTDSLKLREPNFTLKRTFKVENTGQLQIHIETIEISGYSCEGYGFKVVNCQEFTLSANASRDIIILFTPDFTASRVIRELKFITTSGSEFVFILNASLPYHMLATCAEALPRPNWELALYIIISGIMSALFLLVIGTAYLEAQGIWEPFRRRLSFEASNPPFDVGRPFDLRRIVGISSEGNLNTLSCDPGHSRGFCGAGGSSSRPSAGSHKQCGPSVHPHSSHSNRNSADVENVRAKNSSSTSSRTSAQAASSQSANKTSPLVLDSNTVTQGHTAGRKSKGAKQSQHGSQHHAHSPLEQHPQPPLPPPVPQPQEPQPERLSPAPLAHPSHPERASSARHSSEDSDITSLIEAMDKDFDHHDSPALEVFTEQPPSPLPKSKGKGKPLQRKVKPPKKQEEKEKKGKGKPQEDELKDSLADDDSSSTTTETSNPDTEPLLKEDTEKQKGKQAMPEKHESEMSQVKQKSKKLLNIKKEIPTDVKPSSLELPYTPPLESKQRRNLPSKIPLPTAMTSGSKSRNAQKTKGTSKLVDNRPPALAKFLPNSQELGNTSSSEGEKDSPPPEWDSVPVHKPGSSTDSLYKLSLQTLNADIFLKQRQTSPTPASPSPPAAPCPFVARGSYSSIVNSSSSSDPKIKQPNGSKHKLTKAASLPGKNGNPTFAAVTAGYDKSPGGNGFAKVSSNKTGFSSSLGISHAPVDSDGSDSSGLWSPVSNPSSPDFTPLNSFSAFGNSFNLTGEVFSKLGLSRSCNQASQRSWNEFNSGPSYLWESPATDPSPSWPASSGSPTHTATSVLGNTSGLWSTTPFSSSIWSSNLSSALPFTTPANTLASIGLMGTENSPAPHAPSTSSPADDLGQTYNPWRIWSPTIGRRSSDPWSNSHFPHEN</t>
  </si>
  <si>
    <t>MGKRAGGGATGATTAAVSTSAGAGLEPAAARSGGPRSAAAGLLGALHLVMTLVVAAARAEKEAFVQSESIIEVLRFDDGGLLQTETTLGLSSYQQKSISLYRGNCRPIRFEPPMLDFHEQPVGMPKMEKVYLHNPSSEETITLVSISATTSHFHASFFQNRKILPGGNTSFDVVFLARVVGNVENTLFINTSNHGVFTYQVFGVGVPNPYRLRPFLGARVPVNSSFSPIINIHNPHSEPLQVVEMYSSGGDLHLELPTGQQGGTRKLWEIPPYETKGVMRASFSSREADNHTAFIRIKTNASDSTEFIILPVEVEVTTAPGIYSSTEMLDFGTLRTQDLPKVLNLHLLNSGTKDVPITSVRPTPQNDAITVHFKPITLKASESKYTKVASISFDASKAKKPSQFSGKITVKAKEKSYSKLEIPYQAEVLDGYLGFDHAATLFHIRDSPADPVERPIYLTNTFSFAILIHDVLLPEEAKTMFKVHNFSKPVLILPNESGYIFTLLFMPSTSSMHIDNNILLITNASKFHLPVRVYTGFLDYFVLPPKIEERFIDFGVLSATEASNILFAIINSNPIELAIKSWHIIGDGLSIELVAVERGNRTTIISSLPEFEKSSLSDQSSVTLASGYFAVFRVKLTAKKLEGIHDGAIQITTDYEILTIPVKAVIAVGSLTCFPKHVVLPPSFPGKIVHQSLNIMNSFSQKVKIQQIRSLSEDVRFYYKRLRGNKEDLEPGKKSKIANIYFDPGLQCGDHCYVGLPFLSKSEPKVQPGVAMQEDMWDADWDLHQSLFKGWTGIKENSGHRLSAIFEVNTDLQKNIISKITAELSWPSILSSPRHLKFPLTNTNCSSEEEITLENPADVPVYVQFIPLALYSNPSVFVDKLVSRFNLSKVAKIDLRTLEFQVFRNSAHPLQSSTGFMEGLSRHLILNLILKPGEKKSVKVKFTPVHNRTVSSLIIVRNNLTVMDAVMVQGQGTTENLRVAGKLPGPGSSLRFKITEALLKDCTDSLKLREPNFTLKRTFKVENTGQLQIHIETIEISGYSCEGYGFKVVNCQEFTLSANASRDIIILFTPDFTASRVIRELKFITTSGSEFVFILNASLPYHMLATCAEALPRPNWELALYIIISGIMSALFLLVIGTAYLEAQGIWEPFRRRLSFEASNPPFDVGRPFDLRRIVGISSEGNLNTLSCDPGHSRGFCGAGGSSSRPSAGSHKQCGPSVHPHSSHSNRNSADVENVRAKNSSSTSSRTSAQAASSQSANKTSPLVLDSNTVTQGHTAGRKSKGAKQSQHGSQHHAHSPLEQHPQPPLPPPVPQPQEPQPERLSPAPLAHPSHPERASSARHSSEDSDITSLIEAMDKDFDHHDSPALEVFTEQPPSPLPKSKGKGKPLQRKVKPPKKQEEKEKKGKGKPQEDELKDSLADDDSSSTTTETSNPDTEPLLKEDTEKQKGKQAMPEKHESEMSQVKQKSKKLLNIKKEIPTDVKPSSLELPYTPPLESKQRRNLPSKIPLPTAMTSGSKSRNAQKTKGTSKLVDNRPPALAKFLPNSQELGNTSSSEGEKDSPPPEWDSVPVHKPGSSTDSLYKLSLQTLNADIFLKQRQTSPTPASPSPPAAPCPFVARGSYSSIVNSSSSSDPKIKQPNGSKHKLTKAASLPGKNGNPTFAAVTAGYDKSPGGNGFAKVSSNKTGFSSSLGISHAPVDSDGSDSSGLWSPVSNPSSPDFTPLNSFSAFGNSFNLTGEVFSKLGLSRSCNQASQRSWNEFNSGPSYLWESPATDPSPSWPASSGSPTHTATSVLGNTSGLWSTTPFSSSIWSSNLSSALPFTTPANTLASIGLMGTENSPAPHAPSTSSPADDLGQTYNPWRIWSPTIGRRSSDPWSNSHFPHEN</t>
  </si>
  <si>
    <t>&gt;sp|Q9C0C2|TB182_HUMAN 182 kDa tankyrase-1-binding protein OS=Homo sapiens OX=9606 GN=TNKS1BP1 PE=1 SV=4
MKVSTLRESSAMASPLPREMEEELVPTGSEPGDTRAKPPVKPKPRALPAKPALPAKPSLLVPVGPRPPRGPLAELPSARKMNMLAGPQPYGGSKRPLPFAPRPAVEASTGGEATQETGKEEAGKEEPPPLTPPARCAAPGGVRKAPAPFRPASERFAATTVEEILAKMEQPRKEVLASPDRLWGSRLTFNHDGSSRYGPRTYGTTTAPRDEDGSTLFRGWSQEGPVKSPAECREEHSKTPEERSLPSDLAFNGDLAKAASSELPADISKPWIPSSPAPSSENGGPASPGLPAEASGSGPGSPHLHPPDKSSPCHSQLLEAQTPEASQASPCPAVTPSAPSAALPDEGSRHTPSPGLPAEGAPEAPRPSSPPPEVLEPHSLDQPPATSPRPLIEVGELLDLTRTFPSGGEEEAKGDAHLRPTSLVQRRFSEGVLQSPSQDQEKLGGSLAALPQGQGSQLALDRPFGAESNWSLSQSFEWTFPTRPSGLGVWRLDSPPPSPITEASEAAEAAEAGNLAVSSREEGVSQQGQGAGSAPSGSGSSWVQGDDPSMSLTQKGDGESQPQFPAVPLEPLPTTEGTPGLPLQQAEERYESQEPLAGQESPLPLATREAALPILEPVLGQEQPAAPDQPCVLFADAPEPGQALPVEEEAVTLARAETTQARTEAQDLCRASPEPPGPESSSRWLDDLLASPPPSGGGARRGAGAELKDTQSPSTCSEGLLGWSQKDLQSEFGITGDPQPSSFSPSSWCQGASQDYGLGGASPRGDPGLGERDWTSKYGQGAGEGSTREWASRCGIGQEEMEASSSQDQSKVSAPGVLTAQDRVVGKPAQLGTQRSQEADVQDWEFRKRDSQGTYSSRDAELQDQEFGKRDSLGTYSSRDVSLGDWEFGKRDSLGAYASQDANEQGQDLGKRDHHGRYSSQDADEQDWEFQKRDVSLGTYGSRAAEPQEQEFGKSAWIRDYSSGGSSRTLDAQDRSFGTRPLSSGFSPEEAQQQDEEFEKKIPSVEDSLGEGSRDAGRPGERGSGGLFSPSTAHVPDGALGQRDQSSWQNSDASQEVGGHQERQQAGAQGPGSADLEDGEMGKRGWVGEFSLSVGPQREAAFSPGQQDWSRDFCIEASERSYQFGIIGNDRVSGAGFSPSSKMEGGHFVPPGKTTAGSVDWTDQLGLRNLEVSSCVGSGGSSEARESAVGQMGWSGGLSLRDMNLTGCLESGGSEEPGGIGVGEKDWTSDVNVKSKDLAEVGEGGGHSQARESGVGQTDWSGVEAGEFLKSRERGVGQADWTPDLGLRNMAPGAVCSPGESKELGVGQMDWGNNLGLRDLEVTCDPDSGGSQGLRGCGVGQMDWTQDLAPQNVELFGAPSEAREHGVGGVSQCPEPGLRHNGSLSPGLEARDPLEARELGVGETSGPETQGEDYSSSSLEPHPADPGMETGEALSFGASPGRCPARPPPSGSQGLLEEMLAASSSKAVARRESAASGLGGLLEEEGAGAGAAQEEVLEPGRDSPPSWRPQPDGEASQTEDVDGTWGSSAARWSDQGPAQTSRRPSQGPPARSPSQDFSFIEDTEILDSAMYRSRANLGRKRGHRAPVIRPGGTLGLSEAADSDAHLFQDSTEPRASRVPSSDEEVVEEPQSRRTRMSLGTKGLKVNLFPGLSPSALKAKLRPRNRSAEEGELAESKSSQKESAVQRSKSCKVPGLGKPLTLPPKPEKSSGSEGSSPNWLQALKLKKKKV</t>
  </si>
  <si>
    <t>MKVSTLRESSAMASPLPREMEEELVPTGSEPGDTRAKPPVKPKPRALPAKPALPAKPSLLVPVGPRPPRGPLAELPSARKMNMLAGPQPYGGSKRPLPFAPRPAVEASTGGEATQETGKEEAGKEEPPPLTPPARCAAPGGVRKAPAPFRPASERFAATTVEEILAKMEQPRKEVLASPDRLWGSRLTFNHDGSSRYGPRTYGTTTAPRDEDGSTLFRGWSQEGPVKSPAECREEHSKTPEERSLPSDLAFNGDLAKAASSELPADISKPWIPSSPAPSSENGGPASPGLPAEASGSGPGSPHLHPPDKSSPCHSQLLEAQTPEASQASPCPAVTPSAPSAALPDEGSRHTPSPGLPAEGAPEAPRPSSPPPEVLEPHSLDQPPATSPRPLIEVGELLDLTRTFPSGGEEEAKGDAHLRPTSLVQRRFSEGVLQSPSQDQEKLGGSLAALPQGQGSQLALDRPFGAESNWSLSQSFEWTFPTRPSGLGVWRLDSPPPSPITEASEAAEAAEAGNLAVSSREEGVSQQGQGAGSAPSGSGSSWVQGDDPSMSLTQKGDGESQPQFPAVPLEPLPTTEGTPGLPLQQAEERYESQEPLAGQESPLPLATREAALPILEPVLGQEQPAAPDQPCVLFADAPEPGQALPVEEEAVTLARAETTQARTEAQDLCRASPEPPGPESSSRWLDDLLASPPPSGGGARRGAGAELKDTQSPSTCSEGLLGWSQKDLQSEFGITGDPQPSSFSPSSWCQGASQDYGLGGASPRGDPGLGERDWTSKYGQGAGEGSTREWASRCGIGQEEMEASSSQDQSKVSAPGVLTAQDRVVGKPAQLGTQRSQEADVQDWEFRKRDSQGTYSSRDAELQDQEFGKRDSLGTYSSRDVSLGDWEFGKRDSLGAYASQDANEQGQDLGKRDHHGRYSSQDADEQDWEFQKRDVSLGTYGSRAAEPQEQEFGKSAWIRDYSSGGSSRTLDAQDRSFGTRPLSSGFSPEEAQQQDEEFEKKIPSVEDSLGEGSRDAGRPGERGSGGLFSPSTAHVPDGALGQRDQSSWQNSDASQEVGGHQERQQAGAQGPGSADLEDGEMGKRGWVGEFSLSVGPQREAAFSPGQQDWSRDFCIEASERSYQFGIIGNDRVSGAGFSPSSKMEGGHFVPPGKTTAGSVDWTDQLGLRNLEVSSCVGSGGSSEARESAVGQMGWSGGLSLRDMNLTGCLESGGSEEPGGIGVGEKDWTSDVNVKSKDLAEVGEGGGHSQARESGVGQTDWSGVEAGEFLKSRERGVGQADWTPDLGLRNMAPGAVCSPGESKELGVGQMDWGNNLGLRDLEVTCDPDSGGSQGLRGCGVGQMDWTQDLAPQNVELFGAPSEAREHGVGGVSQCPEPGLRHNGSLSPGLEARDPLEARELGVGETSGPETQGEDYSSSSLEPHPADPGMETGEALSFGASPGRCPARPPPSGSQGLLEEMLAASSSKAVARRESAASGLGGLLEEEGAGAGAAQEEVLEPGRDSPPSWRPQPDGEASQTEDVDGTWGSSAARWSDQGPAQTSRRPSQGPPARSPSQDFSFIEDTEILDSAMYRSRANLGRKRGHRAPVIRPGGTLGLSEAADSDAHLFQDSTEPRASRVPSSDEEVVEEPQSRRTRMSLGTKGLKVNLFPGLSPSALKAKLRPRNRSAEEGELAESKSSQKESAVQRSKSCKVPGLGKPLTLPPKPEKSSGSEGSSPNWLQALKLKKKKV</t>
  </si>
  <si>
    <t>&gt;sp|Q8NDV7|TNR6A_HUMAN Trinucleotide repeat-containing gene 6A protein OS=Homo sapiens OX=9606 GN=TNRC6A PE=1 SV=2
MRELEAKATKDVERNLSRDLVQEEEQLMEEKKKKKDDKKKKEAAQKKATEQKIKVPEQIKPSVSQPQPANSNNGTSTATSTNNNAKRATANNQQPQQQQQQQQPQQQQPQQQPQPQPQQQQPQQQPQALPRYPREVPPRFRHQEHKQLLKRGQHFPVIAANLGSAVKVLNSQSESSALTNQQPQNNGEVQNSKNQSDINHSTSGSHYENSQRGPVSSTSDSSTNCKNAVVSDLSEKEAWPSAPGSDPELASECMDADSASSSESERNITIMASGNTGGEKDGLRNSTGLGSQNKFVVGSSSNNVGHGSSTGPWGFSHGAIISTCQVSVDAPESKSESSNNRMNAWGTVSSSSNGGLNPSTLNSASNHGAWPVLENNGLALKGPVGSGSSGINIQCSTIGQMPNNQSINSKVSGGSTHGTWGSLQETCESEVSGTQKVSFSGQPQNITTEMTGPNNTTNFMTSSLPNSGSVQNNELPSSNTGAWRVSTMNHPQMQAPSGMNGTSLSHLSNGESKSGGSYGTTWGAYGSNYSGDKCSGPNGQANGDTVNATLMQPGVNGPMGTNFQVNTNKGGGVWESGAANSQSTSWGSGNGANSGGSRRGWGTPAQNTGTNLPSVEWNKLPSNQHSNDSANGNGKTFTNGWKSTEEEDQGSATSQTNEQSSVWAKTGGTVESDGSTESTGRLEEKGTGESQSRDRRKIDQHTLLQSIVNRTDLDPRVLSNSGWGQTPIKQNTAWDTETSPRGERKTDNGTEAWGSSATQTFNSGACIDKTSPNGNDTSSVSGWGDPKPALRWGDSKGSNCQGGWEDDSAATGMVKSNQWGNCKEEKAAWNDSQKNKQGWGDGQKSSQGWSVSASDNWGETSRNNHWGEANKKSSSGGSDSDRSVSGWNELGKTSSFTWGNNINPNNSSGWDESSKPTPSQGWGDPPKSNQSLGWGDSSKPVSSPDWNKQQDIVGSWGIPPATGKPPGTGWLGGPIPAPAKEEEPTGWEEPSPESIRRKMEIDDGTSAWGDPSKYNYKNVNMWNKNVPNGNSRSDQQAQVHQLLTPASAISNKEASSGSGWGEPWGEPSTPATTVDNGTSAWGKPIDSGPSWGEPIAAASSTSTWGSSSVGPQALSKSGPKSMQDGWCGDDMPLPGNRPTGWEEEEDVEIGMWNSNSSQELNSSLNWPPYTKKMSSKGLSGKKRRRERGMMKGGNKQEEAWINPFVKQFSNISFSRDSPEENVQSNKMDLSGGMLQDKRMEIDKHSLNIGDYNRTVGKGPGSRPQISKESSMERNPYFDKDGIVADESQNMQFMSSQSMKLPPSNSALPNQALGSIAGLGMQNLNSVRQNGNPSMFGVGNTAAQPRGMQQPPAQPLSSSQPNLRAQVPPPLLSPQVPVSLLKYAPNNGGLNPLFGPQQVAMLNQLSQLNQLSQISQLQRLLAQQQRAQSQRSVPSGNRPQQDQQGRPLSVQQQMMQQSRQLDPNLLVKQQTPPSQQQPLHQPAMKSFLDNVMPHTTPELQKGPSPINAFSNFPIGLNSNLNVNMDMNSIKEPQSRLRKWTTVDSISVNTSLDQNSSKHGAISSGFRLEESPFVPYDFMNSSTSPASPPGSIGDGWPRAKSPNGSSSVNWPPEFRPGEPWKGYPNIDPETDPYVTPGSVINNLSINTVREVDHLRDRNSGSSSSLNTTLPSTSAWSSIRASNYNVPLSSTAQSTSARNSDSKLTWSPGSVTNTSLAHELWKVPLPPKNITAPSRPPPGLTGQKPPLSTWDNSPLRIGGGWGNSDARYTPGSSWGESSSGRITNWLVLKNLTPQIDGSTLRTLCMQHGPLITFHLNLPHGNALVRYSSKEEVVKAQKSLHMCVLGNTTILAEFASEEEISRFFAQSQSLTPSPGWQSLGSSQSRLGSLDCSHSFSSRTDLNHWNGAGLSGTNCGDLHGTSLWGTPHYSTSLWGPPSSSDPRGISSPSPINAFLSVDHLGGGGESM</t>
  </si>
  <si>
    <t>MRELEAKATKDVERNLSRDLVQEEEQLMEEKKKKKDDKKKKEAAQKKATEQKIKVPEQIKPSVSQPQPANSNNGTSTATSTNNNAKRATANNQQPQQQQQQQQPQQQQPQQQPQPQPQQQQPQQQPQALPRYPREVPPRFRHQEHKQLLKRGQHFPVIAANLGSAVKVLNSQSESSALTNQQPQNNGEVQNSKNQSDINHSTSGSHYENSQRGPVSSTSDSSTNCKNAVVSDLSEKEAWPSAPGSDPELASECMDADSASSSESERNITIMASGNTGGEKDGLRNSTGLGSQNKFVVGSSSNNVGHGSSTGPWGFSHGAIISTCQVSVDAPESKSESSNNRMNAWGTVSSSSNGGLNPSTLNSASNHGAWPVLENNGLALKGPVGSGSSGINIQCSTIGQMPNNQSINSKVSGGSTHGTWGSLQETCESEVSGTQKVSFSGQPQNITTEMTGPNNTTNFMTSSLPNSGSVQNNELPSSNTGAWRVSTMNHPQMQAPSGMNGTSLSHLSNGESKSGGSYGTTWGAYGSNYSGDKCSGPNGQANGDTVNATLMQPGVNGPMGTNFQVNTNKGGGVWESGAANSQSTSWGSGNGANSGGSRRGWGTPAQNTGTNLPSVEWNKLPSNQHSNDSANGNGKTFTNGWKSTEEEDQGSATSQTNEQSSVWAKTGGTVESDGSTESTGRLEEKGTGESQSRDRRKIDQHTLLQSIVNRTDLDPRVLSNSGWGQTPIKQNTAWDTETSPRGERKTDNGTEAWGSSATQTFNSGACIDKTSPNGNDTSSVSGWGDPKPALRWGDSKGSNCQGGWEDDSAATGMVKSNQWGNCKEEKAAWNDSQKNKQGWGDGQKSSQGWSVSASDNWGETSRNNHWGEANKKSSSGGSDSDRSVSGWNELGKTSSFTWGNNINPNNSSGWDESSKPTPSQGWGDPPKSNQSLGWGDSSKPVSSPDWNKQQDIVGSWGIPPATGKPPGTGWLGGPIPAPAKEEEPTGWEEPSPESIRRKMEIDDGTSAWGDPSKYNYKNVNMWNKNVPNGNSRSDQQAQVHQLLTPASAISNKEASSGSGWGEPWGEPSTPATTVDNGTSAWGKPIDSGPSWGEPIAAASSTSTWGSSSVGPQALSKSGPKSMQDGWCGDDMPLPGNRPTGWEEEEDVEIGMWNSNSSQELNSSLNWPPYTKKMSSKGLSGKKRRRERGMMKGGNKQEEAWINPFVKQFSNISFSRDSPEENVQSNKMDLSGGMLQDKRMEIDKHSLNIGDYNRTVGKGPGSRPQISKESSMERNPYFDKDGIVADESQNMQFMSSQSMKLPPSNSALPNQALGSIAGLGMQNLNSVRQNGNPSMFGVGNTAAQPRGMQQPPAQPLSSSQPNLRAQVPPPLLSPQVPVSLLKYAPNNGGLNPLFGPQQVAMLNQLSQLNQLSQISQLQRLLAQQQRAQSQRSVPSGNRPQQDQQGRPLSVQQQMMQQSRQLDPNLLVKQQTPPSQQQPLHQPAMKSFLDNVMPHTTPELQKGPSPINAFSNFPIGLNSNLNVNMDMNSIKEPQSRLRKWTTVDSISVNTSLDQNSSKHGAISSGFRLEESPFVPYDFMNSSTSPASPPGSIGDGWPRAKSPNGSSSVNWPPEFRPGEPWKGYPNIDPETDPYVTPGSVINNLSINTVREVDHLRDRNSGSSSSLNTTLPSTSAWSSIRASNYNVPLSSTAQSTSARNSDSKLTWSPGSVTNTSLAHELWKVPLPPKNITAPSRPPPGLTGQKPPLSTWDNSPLRIGGGWGNSDARYTPGSSWGESSSGRITNWLVLKNLTPQIDGSTLRTLCMQHGPLITFHLNLPHGNALVRYSSKEEVVKAQKSLHMCVLGNTTILAEFASEEEISRFFAQSQSLTPSPGWQSLGSSQSRLGSLDCSHSFSSRTDLNHWNGAGLSGTNCGDLHGTSLWGTPHYSTSLWGPPSSSDPRGISSPSPINAFLSVDHLGGGGESM</t>
  </si>
  <si>
    <t>&gt;sp|Q9UPQ9|TNR6B_HUMAN Trinucleotide repeat-containing gene 6B protein OS=Homo sapiens OX=9606 GN=TNRC6B PE=1 SV=4
MREKEQEREEQLMEDKKRKKEDKKKKEATQKVTEQKTKVPEVTKPSLSQPTAASPIGSSPSPPVNGGNNAKRVAVPNGQPPSAARYMPREVPPRFRCQQDHKVLLKRGQPPPPSCMLLGGGAGPPPCTAPGANPNNAQVTGALLQSESGTAPDSTLGGAAASNYANSTWGSGASSNNGTSPNPIHIWDKVIVDGSDMEEWPCIASKDTESSSENTTDNNSASNPGSEKSTLPGSTTSNKGKGSQCQSASSGNECNLGVWKSDPKAKSVQSSNSTTENNNGLGNWRNVSGQDRIGPGSGFSNFNPNSNPSAWPALVQEGTSRKGALETDNSNSSAQVSTVGQTSREQQSKMENAGVNFVVSGREQAQIHNTDGPKNGNTNSLNLSSPNPMENKGMPFGMGLGNTSRSTDAPSQSTGDRKTGSVGSWGAARGPSGTDTVSGQSNSGNNGNNGKEREDSWKGASVQKSTGSKNDSWDNNNRSTGGSWNFGPQDSNDNKWGEGNKMTSGVSQGEWKQPTGSDELKIGEWSGPNQPNSSTGAWDNQKGHPLPENQGNAQAPCWGRSSSSTGSEVGGQSTGSNHKAGSSDSHNSGRRSYRPTHPDCQAVLQTLLSRTDLDPRVLSNTGWGQTQIKQDTVWDIEEVPRPEGKSDKGTEGWESAATQTKNSGGWGDAPSQSNQMKSGWGELSASTEWKDPKNTGGWNDYKNNNSSNWGGGRPDEKTPSSWNENPSKDQGWGGGRQPNQGWSSGKNGWGEEVDQTKNSNWESSASKPVSGWGEGGQNEIGTWGNGGNASLASKGGWEDCKRSPAWNETGRQPNSWNKQHQQQQPPQQPPPPQPEASGSWGGPPPPPPGNVRPSNSSWSSGPQPATPKDEEPSGWEEPSPQSISRKMDIDDGTSAWGDPNSYNYKNVNLWDKNSQGGPAPREPNLPTPMTSKSASVWSKSTPPAPDNGTSAWGEPNESSPGWGEMDDTGASTTGWGNTPANAPNAMKPNSKSMQDGWGESDGPVTGARHPSWEEEEDGGVWNTTGSQGSASSHNSASWGQGGKKQMKCSLKGGNNDSWMNPLAKQFSNMGLLSQTEDNPSSKMDLSVGSLSDKKFDVDKRAMNLGDFNDIMRKDRSGFRPPNSKDMGTTDSGPYFEKLTLPFSNQDGCLGDEAPCSPFSPSPSYKLSPSGSTLPNVSLGAIGTGLNPQNFAARQGGSHGLFGNSTAQSRGLHTPVQPLNSSPSLRAQVPPQFISPQVSASMLKQFPNSGLSPGLFNVGPQLSPQQIAMLSQLPQIPQFQLACQLLLQQQQQQQLLQNQRKISQAVRQQQEQQLARMVSALQQQQQQQQRQPGMKHSPSHPVGPKPHLDNMVPNALNVGLPDLQTKGPIPGYGSGFSSGGMDYGMVGGKEAGTESRFKQWTSMMEGLPSVATQEANMHKNGAIVAPGKTRGGSPYNQFDIIPGDTLGGHTGPAGDSWLPAKSPPTNKIGSKSSNASWPPEFQPGVPWKGIQNIDPESDPYVTPGSVLGGTATSPIVDTDHQLLRDNTTGSNSSLNTSLPSPGAWPYSASDNSFTNVHSTSAKFPDYKSTWSPDPIGHNPTHLSNKMWKNHISSRNTTPLPRPPPGLTNPKPSSPWSSTAPRSVRGWGTQDSRLASASTWSDGGSVRPSYWLVLHNLTPQIDGSTLRTICMQHGPLLTFHLNLTQGTALIRYSTKQEAAKAQTALHMCVLGNTTILAEFATDDEVSRFLAQAQPPTPAATPSAPAAGWQSLETGQNQSDPVGPALNLFGGSTGLGQWSSSAGGSSGADLAGASLWGPPNYSSSLWGVPTVEDPHRMGSPAPLLPGDLLGGGSDSI</t>
  </si>
  <si>
    <t>MREKEQEREEQLMEDKKRKKEDKKKKEATQKVTEQKTKVPEVTKPSLSQPTAASPIGSSPSPPVNGGNNAKRVAVPNGQPPSAARYMPREVPPRFRCQQDHKVLLKRGQPPPPSCMLLGGGAGPPPCTAPGANPNNAQVTGALLQSESGTAPDSTLGGAAASNYANSTWGSGASSNNGTSPNPIHIWDKVIVDGSDMEEWPCIASKDTESSSENTTDNNSASNPGSEKSTLPGSTTSNKGKGSQCQSASSGNECNLGVWKSDPKAKSVQSSNSTTENNNGLGNWRNVSGQDRIGPGSGFSNFNPNSNPSAWPALVQEGTSRKGALETDNSNSSAQVSTVGQTSREQQSKMENAGVNFVVSGREQAQIHNTDGPKNGNTNSLNLSSPNPMENKGMPFGMGLGNTSRSTDAPSQSTGDRKTGSVGSWGAARGPSGTDTVSGQSNSGNNGNNGKEREDSWKGASVQKSTGSKNDSWDNNNRSTGGSWNFGPQDSNDNKWGEGNKMTSGVSQGEWKQPTGSDELKIGEWSGPNQPNSSTGAWDNQKGHPLPENQGNAQAPCWGRSSSSTGSEVGGQSTGSNHKAGSSDSHNSGRRSYRPTHPDCQAVLQTLLSRTDLDPRVLSNTGWGQTQIKQDTVWDIEEVPRPEGKSDKGTEGWESAATQTKNSGGWGDAPSQSNQMKSGWGELSASTEWKDPKNTGGWNDYKNNNSSNWGGGRPDEKTPSSWNENPSKDQGWGGGRQPNQGWSSGKNGWGEEVDQTKNSNWESSASKPVSGWGEGGQNEIGTWGNGGNASLASKGGWEDCKRSPAWNETGRQPNSWNKQHQQQQPPQQPPPPQPEASGSWGGPPPPPPGNVRPSNSSWSSGPQPATPKDEEPSGWEEPSPQSISRKMDIDDGTSAWGDPNSYNYKNVNLWDKNSQGGPAPREPNLPTPMTSKSASVWSKSTPPAPDNGTSAWGEPNESSPGWGEMDDTGASTTGWGNTPANAPNAMKPNSKSMQDGWGESDGPVTGARHPSWEEEEDGGVWNTTGSQGSASSHNSASWGQGGKKQMKCSLKGGNNDSWMNPLAKQFSNMGLLSQTEDNPSSKMDLSVGSLSDKKFDVDKRAMNLGDFNDIMRKDRSGFRPPNSKDMGTTDSGPYFEKLTLPFSNQDGCLGDEAPCSPFSPSPSYKLSPSGSTLPNVSLGAIGTGLNPQNFAARQGGSHGLFGNSTAQSRGLHTPVQPLNSSPSLRAQVPPQFISPQVSASMLKQFPNSGLSPGLFNVGPQLSPQQIAMLSQLPQIPQFQLACQLLLQQQQQQQLLQNQRKISQAVRQQQEQQLARMVSALQQQQQQQQRQPGMKHSPSHPVGPKPHLDNMVPNALNVGLPDLQTKGPIPGYGSGFSSGGMDYGMVGGKEAGTESRFKQWTSMMEGLPSVATQEANMHKNGAIVAPGKTRGGSPYNQFDIIPGDTLGGHTGPAGDSWLPAKSPPTNKIGSKSSNASWPPEFQPGVPWKGIQNIDPESDPYVTPGSVLGGTATSPIVDTDHQLLRDNTTGSNSSLNTSLPSPGAWPYSASDNSFTNVHSTSAKFPDYKSTWSPDPIGHNPTHLSNKMWKNHISSRNTTPLPRPPPGLTNPKPSSPWSSTAPRSVRGWGTQDSRLASASTWSDGGSVRPSYWLVLHNLTPQIDGSTLRTICMQHGPLLTFHLNLTQGTALIRYSTKQEAAKAQTALHMCVLGNTTILAEFATDDEVSRFLAQAQPPTPAATPSAPAAGWQSLETGQNQSDPVGPALNLFGGSTGLGQWSSSAGGSSGADLAGASLWGPPNYSSSLWGVPTVEDPHRMGSPAPLLPGDLLGGGSDSI</t>
  </si>
  <si>
    <t>&gt;sp|Q9HCJ0|TNR6C_HUMAN Trinucleotide repeat-containing gene 6C protein OS=Homo sapiens OX=9606 GN=TNRC6C PE=1 SV=3
MATGSAQGNFTGHTKKTNGNNGTNGALVQSPSNQSALGAGGANSNGSAARVWGVATGSSSGLAHCSVSGGDGKMDTMIGDGRSQNCWGASNSNAGINLNLNPNANPAAWPVLGHEGTVATGNPSSICSPVSAIGQNMGNQNGNPTGTLGAWGNLLPQESTEPQTSTSQNVSFSAQPQNLNTDGPNNTNPMNSSPNPINAMQTNGLPNWGMAVGMGAIIPPHLQGLPGANGSSVSQVSGGSAEGISNSVWGLSPGNPATGNSNSGFSQGNGDTVNSALSAKQNGSSSAVQKEGSGGNAWDSGPPAGPGILAWGRGSGNNGVGNIHSGAWGHPSRSTSNGVNGEWGKPPNQHSNSDINGKGSTGWESPSVTSQNPTVQPGGEHMNSWAKAASSGTTASEGSSDGSGNHNEGSTGREGTGEGRRRDKGIIDQGHIQLPRNDLDPRVLSNTGWGQTPVKQNTAWEFEESPRSERKNDNGTEAWGCAATQASNSGGKNDGSIMNSTNTSSVSGWVNAPPAAVPANTGWGDSNNKAPSGPGVWGDSISSTAVSTAAAAKSGHAWSGAANQEDKSPTWGEPPKPKSQHWGDGQRSNPAWSAGGGDWADSSSVLGHLGDGKKNGSGWDADSNRSGSGWNDTTRSGNSGWGNSTNTKANPGTNWGETLKPGPQQNWASKPQDNNVSNWGGAASVKQTGTGWIGGPVPVKQKDSSEATGWEEPSPPSIRRKMEIDDGTSAWGDPSNYNNKTVNMWDRNNPVIQSSTTTNTTTTTTTTTSNTTHRVETPPPHQAGTQLNRSPLLGPGRKVSSGWGEMPNVHSKTENSWGEPSSPSTLVDNGTAAWGKPPSSGSGWGDHPAEPPVAFGRAGAPVAASALCKPASKSMQEGWGSGGDEMNLSTSQWEDEEGDVWNNAASQESTSSCSSWGNAPKKGLQKGMKTSGKQDEAWIMSRLIKQLTDMGFPREPAEEALKSNNMNLDQAMSALLEKKVDVDKRGLGVTDHNGMAAKPLGCRPPISKESSVDRPTFLDKDGGLVEEPTPSPFLPSPSLKLPLSHSALPSQALGGIASGLGMQNLNSSRQIPSGNLGMFGNSGAAQARTMQQPPQPPVQPLNSSQPSLRAQVPQFLSPQVQAQLLQFAAKNIGLNPALLTSPINPQHMTMLNQLYQLQLAYQRLQIQQQMLQAQRNVSGSMRQQEQQVARTITNLQQQIQQHQRQLAQALLVKQPPPPPPPPHLSLHPSAGKSAMDSFPSHPQTPGLPDLQTKEQQSSPNTFAPYPLAGLNPNMNVNSMDMTGGLSVKDPSQSQSRLPQWTHPNSMDNLPSAASPLEQNPSKHGAIPGGLSIGPPGKSSIDDSYGRYDLIQNSESPASPPVAVPHSWSRAKSDSDKISNGSSINWPPEFHPGVPWKGLQNIDPENDPDVTPGSVPTGPTINTTIQDVNRYLLKSGGKLSDIKSTWSSGPTSHTQASLSHELWKVPRNSTAPTRPPPGLTNPKPSSTWGASPLGWTSSYSSGSAWSTDTSGRTSSWLVLRNLTPQIDGSTLRTLCLQHGPLITFHLNLTQGNAVVRYSSKEEAAKAQKSLHMCVLGNTTILAEFAGEEEVNRFLAQGQALPPTSSWQSSSASSQPRLSAAGSSHGLVRSDAGHWNAPCLGGKGSSELLWGGVPQYSSSLWGPPSADDSRVIGSPTPLTTLLPGDLLSGESL</t>
  </si>
  <si>
    <t>MATGSAQGNFTGHTKKTNGNNGTNGALVQSPSNQSALGAGGANSNGSAARVWGVATGSSSGLAHCSVSGGDGKMDTMIGDGRSQNCWGASNSNAGINLNLNPNANPAAWPVLGHEGTVATGNPSSICSPVSAIGQNMGNQNGNPTGTLGAWGNLLPQESTEPQTSTSQNVSFSAQPQNLNTDGPNNTNPMNSSPNPINAMQTNGLPNWGMAVGMGAIIPPHLQGLPGANGSSVSQVSGGSAEGISNSVWGLSPGNPATGNSNSGFSQGNGDTVNSALSAKQNGSSSAVQKEGSGGNAWDSGPPAGPGILAWGRGSGNNGVGNIHSGAWGHPSRSTSNGVNGEWGKPPNQHSNSDINGKGSTGWESPSVTSQNPTVQPGGEHMNSWAKAASSGTTASEGSSDGSGNHNEGSTGREGTGEGRRRDKGIIDQGHIQLPRNDLDPRVLSNTGWGQTPVKQNTAWEFEESPRSERKNDNGTEAWGCAATQASNSGGKNDGSIMNSTNTSSVSGWVNAPPAAVPANTGWGDSNNKAPSGPGVWGDSISSTAVSTAAAAKSGHAWSGAANQEDKSPTWGEPPKPKSQHWGDGQRSNPAWSAGGGDWADSSSVLGHLGDGKKNGSGWDADSNRSGSGWNDTTRSGNSGWGNSTNTKANPGTNWGETLKPGPQQNWASKPQDNNVSNWGGAASVKQTGTGWIGGPVPVKQKDSSEATGWEEPSPPSIRRKMEIDDGTSAWGDPSNYNNKTVNMWDRNNPVIQSSTTTNTTTTTTTTTSNTTHRVETPPPHQAGTQLNRSPLLGPGRKVSSGWGEMPNVHSKTENSWGEPSSPSTLVDNGTAAWGKPPSSGSGWGDHPAEPPVAFGRAGAPVAASALCKPASKSMQEGWGSGGDEMNLSTSQWEDEEGDVWNNAASQESTSSCSSWGNAPKKGLQKGMKTSGKQDEAWIMSRLIKQLTDMGFPREPAEEALKSNNMNLDQAMSALLEKKVDVDKRGLGVTDHNGMAAKPLGCRPPISKESSVDRPTFLDKDGGLVEEPTPSPFLPSPSLKLPLSHSALPSQALGGIASGLGMQNLNSSRQIPSGNLGMFGNSGAAQARTMQQPPQPPVQPLNSSQPSLRAQVPQFLSPQVQAQLLQFAAKNIGLNPALLTSPINPQHMTMLNQLYQLQLAYQRLQIQQQMLQAQRNVSGSMRQQEQQVARTITNLQQQIQQHQRQLAQALLVKQPPPPPPPPHLSLHPSAGKSAMDSFPSHPQTPGLPDLQTKEQQSSPNTFAPYPLAGLNPNMNVNSMDMTGGLSVKDPSQSQSRLPQWTHPNSMDNLPSAASPLEQNPSKHGAIPGGLSIGPPGKSSIDDSYGRYDLIQNSESPASPPVAVPHSWSRAKSDSDKISNGSSINWPPEFHPGVPWKGLQNIDPENDPDVTPGSVPTGPTINTTIQDVNRYLLKSGGKLSDIKSTWSSGPTSHTQASLSHELWKVPRNSTAPTRPPPGLTNPKPSSTWGASPLGWTSSYSSGSAWSTDTSGRTSSWLVLRNLTPQIDGSTLRTLCLQHGPLITFHLNLTQGNAVVRYSSKEEAAKAQKSLHMCVLGNTTILAEFAGEEEVNRFLAQGQALPPTSSWQSSSASSQPRLSAAGSSHGLVRSDAGHWNAPCLGGKGSSELLWGGVPQYSSSLWGPPSADDSRVIGSPTPLTTLLPGDLLSGESL</t>
  </si>
  <si>
    <t>&gt;sp|Q96AE7|TTC17_HUMAN Tetratricopeptide repeat protein 17 OS=Homo sapiens OX=9606 GN=TTC17 PE=1 SV=1
MAAAVGVRGRYELPPCSGPGWLLSLSALLSVAARGAFATTHWVVTEDGKIQQQVDSPMNLKHPHDLVILMRQEATVNYLKELEKQLVAQKIHIEENEDRDTGLEQRHNKEDPDCIKAKVPLGDLDLYDGTYITLESKDISPEDYIDTESPVPPDPEQPDCTKILELPYSIHAFQHLRGVQERVNLSAPLLPKEDPIFTYLSKRLGRSIDDIGHLIHEGLQKNTSSWVLYNMASFYWRIKNEPYQVVECAMRALHFSSRHNKDIALVNLANVLHRAHFSADAAVVVHAALDDSDFFTSYYTLGNIYAMLGEYNHSVLCYDHALQARPGFEQAIKRKHAVLCQQKLEQKLEAQHRSLQRTLNELKEYQKQHDHYLRQQEILEKHKLIQEEQILRNIIHETQMAKEAQLGNHQICRLVNQQHSLHCQWDQPVRYHRGDIFENVDYVQFGEDSSTSSMMSVNFDVQSNQSDINDSVKSSPVAHSILWIWGRDSDAYRDKQHILWPKRADCTESYPRVPVGGELPTYFLPPENKGLRIHELSSDDYSTEEEAQTPDCSITDFRKSHTLSYLVKELEVRMDLKAKMPDDHARKILLSRINNYTIPEEEIGSFLFHAINKPNAPIWLILNEAGLYWRAVGNSTFAIACLQRALNLAPLQYQDVPLVNLANLLIHYGLHLDATKLLLQALAINSSEPLTFLSLGNAYLALKNISGALEAFRQALKLTTKCPECENSLKLIRCMQFYPFLYNITSSVCSGTVVEESNGSDEMENSDETKMSEEILALVDEFQQAWPLEGFGGALEMKGRRLDLQGIRVLKKGPQDGVARSSCYGDCRSEDDEATEWITFQVKRVKKPKGDHKKTPGKKVETGQIENGHRYQANLEITGPKVASPGPQGKKRDYQRLGWPSPDECLKLRWVELTAIVSTWLAVSSKNIDITEHIDFATPIQQPAMEPLCNGNLPTSMHTLDHLHGVSNRASLHYTGESQLTEVLQNLGKDQYPQQSLEQIGTRIAKVLEKNQTSWVLSSMAALYWRVKGQGKKAIDCLRQALHYAPHQMKDVPLISLANILHNAKLWNDAVIVATMAVEIAPHFAVNHFTLGNVYVAMEEFEKALVWYESTLKLQPEFVPAKNRIQTIQCHLMLKKGRRSP</t>
  </si>
  <si>
    <t>MAAAVGVRGRYELPPCSGPGWLLSLSALLSVAARGAFATTHWVVTEDGKIQQQVDSPMNLKHPHDLVILMRQEATVNYLKELEKQLVAQKIHIEENEDRDTGLEQRHNKEDPDCIKAKVPLGDLDLYDGTYITLESKDISPEDYIDTESPVPPDPEQPDCTKILELPYSIHAFQHLRGVQERVNLSAPLLPKEDPIFTYLSKRLGRSIDDIGHLIHEGLQKNTSSWVLYNMASFYWRIKNEPYQVVECAMRALHFSSRHNKDIALVNLANVLHRAHFSADAAVVVHAALDDSDFFTSYYTLGNIYAMLGEYNHSVLCYDHALQARPGFEQAIKRKHAVLCQQKLEQKLEAQHRSLQRTLNELKEYQKQHDHYLRQQEILEKHKLIQEEQILRNIIHETQMAKEAQLGNHQICRLVNQQHSLHCQWDQPVRYHRGDIFENVDYVQFGEDSSTSSMMSVNFDVQSNQSDINDSVKSSPVAHSILWIWGRDSDAYRDKQHILWPKRADCTESYPRVPVGGELPTYFLPPENKGLRIHELSSDDYSTEEEAQTPDCSITDFRKSHTLSYLVKELEVRMDLKAKMPDDHARKILLSRINNYTIPEEEIGSFLFHAINKPNAPIWLILNEAGLYWRAVGNSTFAIACLQRALNLAPLQYQDVPLVNLANLLIHYGLHLDATKLLLQALAINSSEPLTFLSLGNAYLALKNISGALEAFRQALKLTTKCPECENSLKLIRCMQFYPFLYNITSSVCSGTVVEESNGSDEMENSDETKMSEEILALVDEFQQAWPLEGFGGALEMKGRRLDLQGIRVLKKGPQDGVARSSCYGDCRSEDDEATEWITFQVKRVKKPKGDHKKTPGKKVETGQIENGHRYQANLEITGPKVASPGPQGKKRDYQRLGWPSPDECLKLRWVELTAIVSTWLAVSSKNIDITEHIDFATPIQQPAMEPLCNGNLPTSMHTLDHLHGVSNRASLHYTGESQLTEVLQNLGKDQYPQQSLEQIGTRIAKVLEKNQTSWVLSSMAALYWRVKGQGKKAIDCLRQALHYAPHQMKDVPLISLANILHNAKLWNDAVIVATMAVEIAPHFAVNHFTLGNVYVAMEEFEKALVWYESTLKLQPEFVPAKNRIQTIQCHLMLKKGRRSP</t>
  </si>
  <si>
    <t>&gt;sp|Q92900|RENT1_HUMAN Regulator of nonsense transcripts 1 OS=Homo sapiens OX=9606 GN=UPF1 PE=1 SV=2
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GNEDLVIIWLRDMRLMQGDEICLRYKGDLAPLWKGIGHVIKVPDNYGDEIAIELRSSVGAPVEVTHNFQVDFVWKSTSFDRMQSALKTFAVDETSVSGYIYHKLLGHEVEDVIIKCQLPKRFTAQGLPDLNHSQVYAVK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</si>
  <si>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GNEDLVIIWLRDMRLMQGDEICLRYKGDLAPLWKGIGHVIKVPDNYGDEIAIELRSSVGAPVEVTHNFQVDFVWKSTSFDRMQSALKTFAVDETSVSGYIYHKLLGHEVEDVIIKCQLPKRFTAQGLPDLNHSQVYAVK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</si>
  <si>
    <t>&gt;sp|Q8IZH2|XRN1_HUMAN 5'-3' exoribonuclease 1 OS=Homo sapiens OX=9606 GN=XRN1 PE=1 SV=1
MGVPKFYRWISERYPCLSEVVKEHQIPEFDNLYLDMNGIIHQCSHPNDDDVHFRISDDKIFTDIFHYLEVLFRIIKPRKVFFMAVDGVAPRAKMNQQRGRRFRSAKEAEDKIKKAIEKGETLPTEARFDSNCITPGTEFMARLHEHLKYFVNMKISTDKSWQGVTIYFSGHETPGEGEHKIMEFIRSEKAKPDHDPNTRHCLYGLDADLIMLGLTSHEAHFSLLREEVRFGGKKTQRVCAPEETTFHLLHLSLMREYIDYEFSVLKEKITFKYDIERIIDDWILMGFLVGNDFIPHLPHLHINHDALPLLYGTYVTILPELGGYINESGHLNLPRFEKYLVKLSDFDREHFSEVFVDLKWFESKVGNKYLNEAAGVAAEEARNYKEKKKLKGQENSLCWTALDKNEGEMITSKDNLEDETEDDDLFETEFRQYKRTYYMTKMGVDVVSDDFLADQAACYVQAIQWILHYYYHGVQSWSWYYPYHYAPFLSDIHNISTLKIHFELGKPFKPFEQLLAVLPAASKNLLPACYQHLMTNEDSPIIEYYPPDFKTDLNGKQQEWEAVVLIPFIDEKRLLEAMETCNHSLKKEERKRNQHSECLMCWYDRDTEFIYPSPWPEKFPAIERCCTRYKIISLDAWRVDINKNKITRIDQKALYFCGFPTLKHIRHKFFLKKSGVQVFQQSSRGENMMLEILVDAESDELTVENVASSVLGKSVFVNWPHLEEARVVAVSDGETKFYLEEPPGTQKLYSGRTAPPSKVVHLGDKEQSNWAKEVQGISEHYLRRKGIIINETSAVVYAQLLTGRKYQINQNGEVRLEKQWSKQVVPFVYQTIVKDIRAFDSRFSNIKTLDDLFPLRSMVFMLGTPYYGCTGEVQDSGDVITEGRIRVIFSIPCEPNLDALIQNQHKYSIKYNPGYVLASRLGVSGYLVSRFTGSIFIGRGSRRNPHGDHKANVGLNLKFNKKNEEVPGYTKKVGSEWMYSSAAEQLLAEYLERAPELFSYIAKNSQEDVFYEDDIWPGENENGAEKVQEIITWLKGHPVSTLSRSSCDLQILDAAIVEKIEEEVEKCKQRKNNKKVRVTVKPHLLYRPLEQQHGVIPDRDAEFCLFDRVVNVRENFSVPVGLRGTIIGIKGANREADVLFEVLFDEEFPGGLTIRCSPGRGYRLPTSALVNLSHGSRSETGNQKLTAIVKPQPAVHQHSSSSSVSSGHLGALNHSPQSLFVPTQVPTKDDDEFCNIWQSLQGSGKMQYFQPTIQEKGAVLPQEISQVNQHHKSGFNDNSVKYQQRKHDPHRKFKEECKSPKAECWSQKMSNKQPNSGIENFLASLNISKENEVQSSHHGEPPSEEHLSPQSFAMGTRMLKEILKIDGSNTVDHKNEIKQIANEIPVSSNRRDEYGLPSQPKQNKKLASYMNKPHSANEYHNVQSMDNMCWPAPSQIPPVSTPVTELSRICSLVGMPQPDFSFLRMPQTMTVCQVKLSNGLLVHGPQCHSENEAKEKAALFALQQLGSLGMNFPLPSQVFANYPSAVPPGTIPPAFPPPTGWDHYGSNYALGAANIMPSSSHLFGSMPWGPSVPVPGKPFHHTLYSGTMPMAGGIPGGVHNQFIPLQVTKKRVANKKNFENKEAQSSQATPVQTSQPDSSNIVKVSPRESSSASLKSSPIAQPASSFQVETASQGHSISHHKSTPISSSRRKSRKLAVNFGVSKPSE</t>
  </si>
  <si>
    <t>MGVPKFYRWISERYPCLSEVVKEHQIPEFDNLYLDMNGIIHQCSHPNDDDVHFRISDDKIFTDIFHYLEVLFRIIKPRKVFFMAVDGVAPRAKMNQQRGRRFRSAKEAEDKIKKAIEKGETLPTEARFDSNCITPGTEFMARLHEHLKYFVNMKISTDKSWQGVTIYFSGHETPGEGEHKIMEFIRSEKAKPDHDPNTRHCLYGLDADLIMLGLTSHEAHFSLLREEVRFGGKKTQRVCAPEETTFHLLHLSLMREYIDYEFSVLKEKITFKYDIERIIDDWILMGFLVGNDFIPHLPHLHINHDALPLLYGTYVTILPELGGYINESGHLNLPRFEKYLVKLSDFDREHFSEVFVDLKWFESKVGNKYLNEAAGVAAEEARNYKEKKKLKGQENSLCWTALDKNEGEMITSKDNLEDETEDDDLFETEFRQYKRTYYMTKMGVDVVSDDFLADQAACYVQAIQWILHYYYHGVQSWSWYYPYHYAPFLSDIHNISTLKIHFELGKPFKPFEQLLAVLPAASKNLLPACYQHLMTNEDSPIIEYYPPDFKTDLNGKQQEWEAVVLIPFIDEKRLLEAMETCNHSLKKEERKRNQHSECLMCWYDRDTEFIYPSPWPEKFPAIERCCTRYKIISLDAWRVDINKNKITRIDQKALYFCGFPTLKHIRHKFFLKKSGVQVFQQSSRGENMMLEILVDAESDELTVENVASSVLGKSVFVNWPHLEEARVVAVSDGETKFYLEEPPGTQKLYSGRTAPPSKVVHLGDKEQSNWAKEVQGISEHYLRRKGIIINETSAVVYAQLLTGRKYQINQNGEVRLEKQWSKQVVPFVYQTIVKDIRAFDSRFSNIKTLDDLFPLRSMVFMLGTPYYGCTGEVQDSGDVITEGRIRVIFSIPCEPNLDALIQNQHKYSIKYNPGYVLASRLGVSGYLVSRFTGSIFIGRGSRRNPHGDHKANVGLNLKFNKKNEEVPGYTKKVGSEWMYSSAAEQLLAEYLERAPELFSYIAKNSQEDVFYEDDIWPGENENGAEKVQEIITWLKGHPVSTLSRSSCDLQILDAAIVEKIEEEVEKCKQRKNNKKVRVTVKPHLLYRPLEQQHGVIPDRDAEFCLFDRVVNVRENFSVPVGLRGTIIGIKGANREADVLFEVLFDEEFPGGLTIRCSPGRGYRLPTSALVNLSHGSRSETGNQKLTAIVKPQPAVHQHSSSSSVSSGHLGALNHSPQSLFVPTQVPTKDDDEFCNIWQSLQGSGKMQYFQPTIQEKGAVLPQEISQVNQHHKSGFNDNSVKYQQRKHDPHRKFKEECKSPKAECWSQKMSNKQPNSGIENFLASLNISKENEVQSSHHGEPPSEEHLSPQSFAMGTRMLKEILKIDGSNTVDHKNEIKQIANEIPVSSNRRDEYGLPSQPKQNKKLASYMNKPHSANEYHNVQSMDNMCWPAPSQIPPVSTPVTELSRICSLVGMPQPDFSFLRMPQTMTVCQVKLSNGLLVHGPQCHSENEAKEKAALFALQQLGSLGMNFPLPSQVFANYPSAVPPGTIPPAFPPPTGWDHYGSNYALGAANIMPSSSHLFGSMPWGPSVPVPGKPFHHTLYSGTMPMAGGIPGGVHNQFIPLQVTKKRVANKKNFENKEAQSSQATPVQTSQPDSSNIVKVSPRESSSASLKSSPIAQPASSFQVETASQGHSISHHKSTPISSSRRKSRKLAVNFGVSKPSE</t>
  </si>
  <si>
    <t>&gt;sp|Q9Y5A9|YTHD2_HUMAN YTH domain-containing family protein 2 OS=Homo sapiens OX=9606 GN=YTHDF2 PE=1 SV=2
MSASSLLEQRPKGQGNKVQNGSVHQKDGLNDDDFEPYLSPQARPNNAYTAMSDSYLPSYYSPSIGFSYSLGEAAWSTGGDTAMPYLTSYGQLSNGEPHFLPDAMFGQPGALGSTPFLGQHGFNFFPSGIDFSAWGNNSSQGQSTQSSGYSSNYAYAPSSLGGAMIDGQSAFANETLNKAPGMNTIDQGMAALKLGSTEVASNVPKVVGSAVGSGSITSNIVASNSLPPATIAPPKPASWADIASKPAKQQPKLKTKNGIAGSSLPPPPIKHNMDIGTWDNKGPVAKAPSQALVQNIGQPTQGSPQPVGQQANNSPPVAQASVGQQTQPLPPPPPQPAQLSVQQQAAQPTRWVAPRNRGSGFGHNGVDGNGVGQSQAGSGSTPSEPHPVLEKLRSINNYNPKDFDWNLKHGRVFIIKSYSEDDIHRSIKYNIWCSTEHGNKRLDAAYRSMNGKGPVYLLFSVNGSGHFCGVAEMKSAVDYNTCAGVWSQDKWKGRFDVRWIFVKDVPNSQLRHIRLENNENKPVTNSRDTQEVPLEKAKQVLKIIASYKHTTSIFDDFSHYEKRQEEEESVKKERQGRGK</t>
  </si>
  <si>
    <t>MSASSLLEQRPKGQGNKVQNGSVHQKDGLNDDDFEPYLSPQARPNNAYTAMSDSYLPSYYSPSIGFSYSLGEAAWSTGGDTAMPYLTSYGQLSNGEPHFLPDAMFGQPGALGSTPFLGQHGFNFFPSGIDFSAWGNNSSQGQSTQSSGYSSNYAYAPSSLGGAMIDGQSAFANETLNKAPGMNTIDQGMAALKLGSTEVASNVPKVVGSAVGSGSITSNIVASNSLPPATIAPPKPASWADIASKPAKQQPKLKTKNGIAGSSLPPPPIKHNMDIGTWDNKGPVAKAPSQALVQNIGQPTQGSPQPVGQQANNSPPVAQASVGQQTQPLPPPPPQPAQLSVQQQAAQPTRWVAPRNRGSGFGHNGVDGNGVGQSQAGSGSTPSEPHPVLEKLRSINNYNPKDFDWNLKHGRVFIIKSYSEDDIHRSIKYNIWCSTEHGNKRLDAAYRSMNGKGPVYLLFSVNGSGHFCGVAEMKSAVDYNTCAGVWSQDKWKGRFDVRWIFVKDVPNSQLRHIRLENNENKPVTNSRDTQEVPLEKAKQVLKIIASYKHTTSIFDDFSHYEKRQEEEESVKKERQGRGK</t>
  </si>
  <si>
    <t>&gt;sp|Q7Z2W4|ZCCHV_HUMAN Zinc finger CCCH-type antiviral protein 1 OS=Homo sapiens OX=9606 GN=ZC3HAV1 PE=1 SV=3
MADPEVCCFITKILCAHGGRMALDALLQEIALSEPQLCEVLQVAGPDRFVVLETGGEAGITRSVVATTRARVCRRKYCQRPCDNLHLCKLNLLGRCNYSQSERNLCKYSHEVLSEENFKVLKNHELSGLNKEELAVLLLQSDPFFMPEICKSYKGEGRQQICNQQPPCSRLHICDHFTRGNCRFPNCLRSHNLMDRKVLAIMREHGLNPDVVQNIQDICNSKHMQKNPPGPRAPSSHRRNMAYRARSKSRDRFFQGSQEFLASASASAERSCTPSPDQISHRASLEDAPVDDLTRKFTYLGSQDRARPPSGSSKATDLGGTSQAGTSQRFLENGSQEDLLHGNPGSTYLASNSTSAPNWKSLTSWTNDQGARRKTVFSPTLPAARSSLGSLQTPEAVTTRKGTGLLSSDYRIINGKSGTQDIQPGPLFNNNADGVATDITSTRSLNYKSTSSGHREISSPRIQDAGPASRDVQATGRIADDADPRVALVNDSLSDVTSTTSSRVDDHDSEEICLDHLCKGCPLNGSCSKVHFHLPYRWQMLIGKTWTDFEHMETIEKGYCNPGIHLCSVGSYTINFRVMSCDSFPIRRLSTPSSVTKPANSVFTTKWIWYWKNESGTWIQYGEEKDKRKNSNVDSSYLESLYQSCPRGVVPFQAGSRNYELSFQGMIQTNIASKTQKDVIRRPTFVPQWYVQQMKRGPDHQPAKTSSVSLTATFRPQEDFCFLSSKKYKLSEIHHLHPEYVRVSEHFKASMKNFKIEKIKKIENSELLDKFTWKKSQMKEEGKLLFYATSRAYVESICSNNFDSFLHETHENKYGKGIYFAKDAIYSHKNCPYDAKNVVMFVAQVLVGKFTEGNITYTSPPPQFDSCVDTRSNPSVFVIFQKDQVYPQYVIEYTEDKACVIS</t>
  </si>
  <si>
    <t>MADPEVCCFITKILCAHGGRMALDALLQEIALSEPQLCEVLQVAGPDRFVVLETGGEAGITRSVVATTRARVCRRKYCQRPCDNLHLCKLNLLGRCNYSQSERNLCKYSHEVLSEENFKVLKNHELSGLNKEELAVLLLQSDPFFMPEICKSYKGEGRQQICNQQPPCSRLHICDHFTRGNCRFPNCLRSHNLMDRKVLAIMREHGLNPDVVQNIQDICNSKHMQKNPPGPRAPSSHRRNMAYRARSKSRDRFFQGSQEFLASASASAERSCTPSPDQISHRASLEDAPVDDLTRKFTYLGSQDRARPPSGSSKATDLGGTSQAGTSQRFLENGSQEDLLHGNPGSTYLASNSTSAPNWKSLTSWTNDQGARRKTVFSPTLPAARSSLGSLQTPEAVTTRKGTGLLSSDYRIINGKSGTQDIQPGPLFNNNADGVATDITSTRSLNYKSTSSGHREISSPRIQDAGPASRDVQATGRIADDADPRVALVNDSLSDVTSTTSSRVDDHDSEEICLDHLCKGCPLNGSCSKVHFHLPYRWQMLIGKTWTDFEHMETIEKGYCNPGIHLCSVGSYTINFRVMSCDSFPIRRLSTPSSVTKPANSVFTTKWIWYWKNESGTWIQYGEEKDKRKNSNVDSSYLESLYQSCPRGVVPFQAGSRNYELSFQGMIQTNIASKTQKDVIRRPTFVPQWYVQQMKRGPDHQPAKTSSVSLTATFRPQEDFCFLSSKKYKLSEIHHLHPEYVRVSEHFKASMKNFKIEKIKKIENSELLDKFTWKKSQMKEEGKLLFYATSRAYVESICSNNFDSFLHETHENKYGKGIYFAKDAIYSHKNCPYDAKNVVMFVAQVLVGKFTEGNITYTSPPPQFDSCVDTRSNPSVFVIFQKDQVYPQYVIEYTEDKACVIS</t>
  </si>
  <si>
    <t>&gt;sp|P26651|TTP_HUMAN mRNA decay activator protein ZFP36 OS=Homo sapiens OX=9606 GN=ZFP36 PE=1 SV=1
MDLTAIYESLLSLSPDVPVPSDHGGTESSPGWGSSGPWSLSPSDSSPSGVTSRLPGRSTSLVEGRSCGWVPPPPGFAPLAPRLGPELSPSPTSPTATSTTPSRYKTELCRTFSESGRCRYGAKCQFAHGLGELRQANRHPKYKTELCHKFYLQGRCPYGSRCHFIHNPSEDLAAPGHPPVLRQSISFSGLPSGRRTSPPPPGLAGPSLSSSSFSPSSSPPPPGDLPLSPSAFSAAPGTPLARRDPTPVCCPSCRRATPISVWGPLGGLVRTPSVQSLGSDPDEYASSGSSLGGSDSPVFEAGVFAPPQPVAAPRRLPIFNRISVSE</t>
  </si>
  <si>
    <t>MDLTAIYESLLSLSPDVPVPSDHGGTESSPGWGSSGPWSLSPSDSSPSGVTSRLPGRSTSLVEGRSCGWVPPPPGFAPLAPRLGPELSPSPTSPTATSTTPSRYKTELCRTFSESGRCRYGAKCQFAHGLGELRQANRHPKYKTELCHKFYLQGRCPYGSRCHFIHNPSEDLAAPGHPPVLRQSISFSGLPSGRRTSPPPPGLAGPSLSSSSFSPSSSPPPPGDLPLSPSAFSAAPGTPLARRDPTPVCCPSCRRATPISVWGPLGGLVRTPSVQSLGSDPDEYASSGSSLGGSDSPVFEAGVFAPPQPVAAPRRLPIFNRISVSE</t>
  </si>
  <si>
    <t>&gt;sp|Q8NE71|ABCF1_HUMAN ATP-binding cassette sub-family F member 1 OS=Homo sapiens OX=9606 GN=ABCF1 PE=1 SV=2
MPKAPKQQPPEPEWIGDGESTSPSDKVVKKGKKDKKIKKTFFEELAVEDKQAGEEEKVLKEKEQQQQQQQQQQKKKRDTRKGRRKKDVDDDGEEKELMERLKKLSVPTSDEEDEVPAPKPRGGKKTKGGNVFAALIQDQSEEEEEEEKHPPKPAKPEKNRINKAVSEEQQPALKGKKGKEEKSKGKAKPQNKFAALDNEEEDKEEEIIKEKEPPKQGKEKAKKAEQGSEEEGEGEEEEEEGGESKADDPYAHLSKKEKKKLKKQMEYERQVASLKAANAAENDFSVSQAEMSSRQAMLENASDIKLEKFSISAHGKELFVNADLYIVAGRRYGLVGPNGKGKTTLLKHIANRALSIPPNIDVLLCEQEVVADETPAVQAVLRADTKRLKLLEEERRLQGQLEQGDDTAAERLEKVYEELRATGAAAAEAKARRILAGLGFDPEMQNRPTQKFSGGWRMRVSLARALFMEPTLLMLDEPTNHLDLNAVIWLNNYLQGWRKTLLIVSHDQGFLDDVCTDIIHLDAQRLHYYRGNYMTFKKMYQQKQKELLKQYEKQEKKLKELKAGGKSTKQAEKQTKEALTRKQQKCRRKNQDEESQEAPELLKRPKEYTVRFTFPDPPPLSPPVLGLHGVTFGYQGQKPLFKNLDFGIDMDSRICIVGPNGVGKSTLLLLLTGKLTPTHGEMRKNHRLKIGFFNQQYAEQLRMEETPTEYLQRGFNLPYQDARKCLGRFGLESHAHTIQICKLSGGQKARVVFAELACREPDVLILDEPTNNLDIESIDALGEAINEYKGAVIVVSHDARLITETNCQLWVVEEQSVSQIDGDFEDYKREVLEALGEVMVSRPRE</t>
  </si>
  <si>
    <t>MPKAPKQQPPEPEWIGDGESTSPSDKVVKKGKKDKKIKKTFFEELAVEDKQAGEEEKVLKEKEQQQQQQQQQQKKKRDTRKGRRKKDVDDDGEEKELMERLKKLSVPTSDEEDEVPAPKPRGGKKTKGGNVFAALIQDQSEEEEEEEKHPPKPAKPEKNRINKAVSEEQQPALKGKKGKEEKSKGKAKPQNKFAALDNEEEDKEEEIIKEKEPPKQGKEKAKKAEQGSEEEGEGEEEEEEGGESKADDPYAHLSKKEKKKLKKQMEYERQVASLKAANAAENDFSVSQAEMSSRQAMLENASDIKLEKFSISAHGKELFVNADLYIVAGRRYGLVGPNGKGKTTLLKHIANRALSIPPNIDVLLCEQEVVADETPAVQAVLRADTKRLKLLEEERRLQGQLEQGDDTAAERLEKVYEELRATGAAAAEAKARRILAGLGFDPEMQNRPTQKFSGGWRMRVSLARALFMEPTLLMLDEPTNHLDLNAVIWLNNYLQGWRKTLLIVSHDQGFLDDVCTDIIHLDAQRLHYYRGNYMTFKKMYQQKQKELLKQYEKQEKKLKELKAGGKSTKQAEKQTKEALTRKQQKCRRKNQDEESQEAPELLKRPKEYTVRFTFPDPPPLSPPVLGLHGVTFGYQGQKPLFKNLDFGIDMDSRICIVGPNGVGKSTLLLLLTGKLTPTHGEMRKNHRLKIGFFNQQYAEQLRMEETPTEYLQRGFNLPYQDARKCLGRFGLESHAHTIQICKLSGGQKARVVFAELACREPDVLILDEPTNNLDIESIDALGEAINEYKGAVIVVSHDARLITETNCQLWVVEEQSVSQIDGDFEDYKREVLEALGEVMVSRPRE</t>
  </si>
  <si>
    <t>&gt;sp|Q9P1F3|ABRAL_HUMAN Costars family protein ABRACL OS=Homo sapiens OX=9606 GN=ABRACL PE=1 SV=1
MNVDHEVNLLVEEIHRLGSKNADGKLSVKFGVLFRDDKCANLFEALVGTLKAAKRRKIVTYPGELLLQGVHDDVDIILLQD</t>
  </si>
  <si>
    <t>MNVDHEVNLLVEEIHRLGSKNADGKLSVKFGVLFRDDKCANLFEALVGTLKAAKRRKIVTYPGELLLQGVHDDVDIILLQD</t>
  </si>
  <si>
    <t>&gt;sp|Q15027|ACAP1_HUMAN Arf-GAP with coiled-coil, ANK repeat and PH domain-containing protein 1 OS=Homo sapiens OX=9606 GN=ACAP1 PE=1 SV=1
MTVKLDFEECLKDSPRFRASIELVEAEVSELETRLEKLLKLGTGLLESGRHYLAASRAFVVGICDLARLGPPEPMMAECLEKFTVSLNHKLDSHAELLDATQHTLQQQIQTLVKEGLRGFREARRDFWRGAESLEAALTHNAEVPRRRAQEAEEAGAALRTARAGYRGRALDYALQINVIEDKRKFDIMEFVLRLVEAQATHFQQGHEELSRLSQYRKELGAQLHQLVLNSAREKRDMEQRHVLLKQKELGGEEPEPSLREGPGGLVMEGHLFKRASNAFKTWSRRWFTIQSNQLVYQKKYKDPVTVVVDDLRLCTVKLCPDSERRFCFEVVSTSKSCLLQADSERLLQLWVSAVQSSIASAFSQARLDDSPRGPGQGSGHLAIGSAATLGSGGMARGREPGGVGHVVAQVQSVDGNAQCCDCREPAPEWASINLGVTLCIQCSGIHRSLGVHFSKVRSLTLDSWEPELVKLMCELGNVIINQIYEARVEAMAVKKPGPSCSRQEKEAWIHAKYVEKKFLTKLPEIRGRRGGRGRPRGQPPVPPKPSIRPRPGSLRSKPEPPSEDLGSLHPGALLFRASGHPPSLPTMADALAHGADVNWVNGGQDNATPLIQATAANSLLACEFLLQNGANVNQADSAGRGPLHHATILGHTGLACLFLKRGADLGARDSEGRDPLTIAMETANADIVTLLRLAKMREAEAAQGQAGDETYLDIFRDFSLMASDDPEKLSRRSHDLHTL</t>
  </si>
  <si>
    <t>MTVKLDFEECLKDSPRFRASIELVEAEVSELETRLEKLLKLGTGLLESGRHYLAASRAFVVGICDLARLGPPEPMMAECLEKFTVSLNHKLDSHAELLDATQHTLQQQIQTLVKEGLRGFREARRDFWRGAESLEAALTHNAEVPRRRAQEAEEAGAALRTARAGYRGRALDYALQINVIEDKRKFDIMEFVLRLVEAQATHFQQGHEELSRLSQYRKELGAQLHQLVLNSAREKRDMEQRHVLLKQKELGGEEPEPSLREGPGGLVMEGHLFKRASNAFKTWSRRWFTIQSNQLVYQKKYKDPVTVVVDDLRLCTVKLCPDSERRFCFEVVSTSKSCLLQADSERLLQLWVSAVQSSIASAFSQARLDDSPRGPGQGSGHLAIGSAATLGSGGMARGREPGGVGHVVAQVQSVDGNAQCCDCREPAPEWASINLGVTLCIQCSGIHRSLGVHFSKVRSLTLDSWEPELVKLMCELGNVIINQIYEARVEAMAVKKPGPSCSRQEKEAWIHAKYVEKKFLTKLPEIRGRRGGRGRPRGQPPVPPKPSIRPRPGSLRSKPEPPSEDLGSLHPGALLFRASGHPPSLPTMADALAHGADVNWVNGGQDNATPLIQATAANSLLACEFLLQNGANVNQADSAGRGPLHHATILGHTGLACLFLKRGADLGARDSEGRDPLTIAMETANADIVTLLRLAKMREAEAAQGQAGDETYLDIFRDFSLMASDDPEKLSRRSHDLHTL</t>
  </si>
  <si>
    <t>&gt;sp|Q5T8D3|ACBD5_HUMAN Acyl-CoA-binding domain-containing protein 5 OS=Homo sapiens OX=9606 GN=ACBD5 PE=1 SV=1
MFQFHAGSWESWCCCCLIPADRPWDRGQHWQLEMADTRSVHETRFEAAVKVIQSLPKNGSFQPTNEMMLKFYSFYKQATEGPCKLSRPGFWDPIGRYKWDAWSSLGDMTKEEAMIAYVEEMKKIIETMPMTEKVEELLRVIGPFYEIVEDKKSGRSSDITSVRLEKISKCLEDLGNVLTSTPNAKTVNGKAESSDSGAESEEEEAQEEVKGAEQSDNDKKMMKKSADHKNLEVIVTNGYDKDGFVQDIQNDIHASSSLNGRSTEEVKPIDENLGQTGKSAVCIHQDINDDHVEDVTGIQHLTSDSDSEVYCDSMEQFGQEESLDSFTSNNGPFQYYLGGHSSQPMENSGFREDIQVPPGNGNIGNMQVVAVEGKGEVKHGGEDGRNNSGAPHREKRGGETDEFSNVRRGRGHRMQHLSEGTKGRQVGSGGDGERWGSDRGSRGSLNEQIALVLMRLQEDMQNVLQRLQKLETLTALQAKSSTSTLQTAPQPTSQRPSWWPFEMSPGVLTFAIIWPFIAQWLVYLYYQRRRRKLN</t>
  </si>
  <si>
    <t>MFQFHAGSWESWCCCCLIPADRPWDRGQHWQLEMADTRSVHETRFEAAVKVIQSLPKNGSFQPTNEMMLKFYSFYKQATEGPCKLSRPGFWDPIGRYKWDAWSSLGDMTKEEAMIAYVEEMKKIIETMPMTEKVEELLRVIGPFYEIVEDKKSGRSSDITSVRLEKISKCLEDLGNVLTSTPNAKTVNGKAESSDSGAESEEEEAQEEVKGAEQSDNDKKMMKKSADHKNLEVIVTNGYDKDGFVQDIQNDIHASSSLNGRSTEEVKPIDENLGQTGKSAVCIHQDINDDHVEDVTGIQHLTSDSDSEVYCDSMEQFGQEESLDSFTSNNGPFQYYLGGHSSQPMENSGFREDIQVPPGNGNIGNMQVVAVEGKGEVKHGGEDGRNNSGAPHREKRGGETDEFSNVRRGRGHRMQHLSEGTKGRQVGSGGDGERWGSDRGSRGSLNEQIALVLMRLQEDMQNVLQRLQKLETLTALQAKSSTSTLQTAPQPTSQRPSWWPFEMSPGVLTFAIIWPFIAQWLVYLYYQRRRRKLN</t>
  </si>
  <si>
    <t>&gt;sp|P61163|ACTZ_HUMAN Alpha-centractin OS=Homo sapiens OX=9606 GN=ACTR1A PE=1 SV=1
MESYDVIANQPVVIDNGSGVIKAGFAGDQIPKYCFPNYVGRPKHVRVMAGALEGDIFIGPKAEEHRGLLSIRYPMEHGIVKDWNDMERIWQYVYSKDQLQTFSEEHPVLLTEAPLNPRKNRERAAEVFFETFNVPALFISMQAVLSLYATGRTTGVVLDSGDGVTHAVPIYEGFAMPHSIMRIDIAGRDVSRFLRLYLRKEGYDFHSSSEFEIVKAIKERACYLSINPQKDETLETEKAQYYLPDGSTIEIGPSRFRAPELLFRPDLIGEESEGIHEVLVFAIQKSDMDLRRTLFSNIVLSGGSTLFKGFGDRLLSEVKKLAPKDVKIRISAPQERLYSTWIGGSILASLDTFKKMWVSKKEYEEDGARSIHRKTF</t>
  </si>
  <si>
    <t>MESYDVIANQPVVIDNGSGVIKAGFAGDQIPKYCFPNYVGRPKHVRVMAGALEGDIFIGPKAEEHRGLLSIRYPMEHGIVKDWNDMERIWQYVYSKDQLQTFSEEHPVLLTEAPLNPRKNRERAAEVFFETFNVPALFISMQAVLSLYATGRTTGVVLDSGDGVTHAVPIYEGFAMPHSIMRIDIAGRDVSRFLRLYLRKEGYDFHSSSEFEIVKAIKERACYLSINPQKDETLETEKAQYYLPDGSTIEIGPSRFRAPELLFRPDLIGEESEGIHEVLVFAIQKSDMDLRRTLFSNIVLSGGSTLFKGFGDRLLSEVKKLAPKDVKIRISAPQERLYSTWIGGSILASLDTFKKMWVSKKEYEEDGARSIHRKTF</t>
  </si>
  <si>
    <t>&gt;sp|P42025|ACTY_HUMAN Beta-centractin OS=Homo sapiens OX=9606 GN=ACTR1B PE=1 SV=1
MESYDIIANQPVVIDNGSGVIKAGFAGDQIPKYCFPNYVGRPKHMRVMAGALEGDLFIGPKAEEHRGLLTIRYPMEHGVVRDWNDMERIWQYVYSKDQLQTFSEEHPVLLTEAPLNPSKNREKAAEVFFETFNVPALFISMQAVLSLYATGRTTGVVLDSGDGVTHAVPIYEGFAMPHSIMRVDIAGRDVSRYLRLLLRKEGVDFHTSAEFEVVRTIKERACYLSINPQKDEALETEKVQYTLPDGSTLDVGPARFRAPELLFQPDLVGDESEGLHEVVAFAIHKSDMDLRRTLFANIVLSGGSTLFKGFGDRLLSEVKKLAPKDIKIKISAPQERLYSTWIGGSILASLDTFKKMWVSKKEYEEDGSRAIHRKTF</t>
  </si>
  <si>
    <t>MESYDIIANQPVVIDNGSGVIKAGFAGDQIPKYCFPNYVGRPKHMRVMAGALEGDLFIGPKAEEHRGLLTIRYPMEHGVVRDWNDMERIWQYVYSKDQLQTFSEEHPVLLTEAPLNPSKNREKAAEVFFETFNVPALFISMQAVLSLYATGRTTGVVLDSGDGVTHAVPIYEGFAMPHSIMRVDIAGRDVSRYLRLLLRKEGVDFHTSAEFEVVRTIKERACYLSINPQKDEALETEKVQYTLPDGSTLDVGPARFRAPELLFQPDLVGDESEGLHEVVAFAIHKSDMDLRRTLFANIVLSGGSTLFKGFGDRLLSEVKKLAPKDIKIKISAPQERLYSTWIGGSILASLDTFKKMWVSKKEYEEDGSRAIHRKTF</t>
  </si>
  <si>
    <t>&gt;sp|P55265|DSRAD_HUMAN Double-stranded RNA-specific adenosine deaminase OS=Homo sapiens OX=9606 GN=ADAR PE=1 SV=4
MNPRQGYSLSGYYTHPFQGYEHRQ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PEGMISESLDNLESMMPNKVRKIGELVRYLNTNPVGGLLEYARSHGFAAEFKLVDQSGPPHEPKFVYQAKVGGRWFPAVCAHSKKQGKQEAADAALRVLIGENEKAERMGFTEVTPVTGASLRRTMLLLSRSPEAQPKTLPLTGSTFHDQIAMLSHRCFNTLTNSFQPSLLGRKILAAIIMKKDSEDMGVVVSLGTGNRCVKGDSLSLKGETVNDCHAEIISRRGFIRFLYSELMKYNSQTAKDSIFEPAKGGEKLQIKKTVSFHLYISTAPCGDGALFDKSCSDRAMESTESRHYPVFENPKQGKLRTKVENGEGTIPVESSDIVPTWDGIRLGERLRTMSCSDKILRWNVLGLQGALLTHFLQPIYLKSVTLGYLFSQGHLTRAICCRVTRDGSAFEDGLRHPFIVNHPKVGRVSIYDSKRQSGKTKETSVNWCLADGYDLEILDGTRGTVDGPRNELSRVSKKNIFLLFKKLCSFRYRRDLLRLSYGEAKKAARDYETAKNYFKKGLKDMGYGNWISKPQEEKNFYLCPV</t>
  </si>
  <si>
    <t>MNPRQGYSLSGYYTHPFQGYEHRQ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PEGMISESLDNLESMMPNKVRKIGELVRYLNTNPVGGLLEYARSHGFAAEFKLVDQSGPPHEPKFVYQAKVGGRWFPAVCAHSKKQGKQEAADAALRVLIGENEKAERMGFTEVTPVTGASLRRTMLLLSRSPEAQPKTLPLTGSTFHDQIAMLSHRCFNTLTNSFQPSLLGRKILAAIIMKKDSEDMGVVVSLGTGNRCVKGDSLSLKGETVNDCHAEIISRRGFIRFLYSELMKYNSQTAKDSIFEPAKGGEKLQIKKTVSFHLYISTAPCGDGALFDKSCSDRAMESTESRHYPVFENPKQGKLRTKVENGEGTIPVESSDIVPTWDGIRLGERLRTMSCSDKILRWNVLGLQGALLTHFLQPIYLKSVTLGYLFSQGHLTRAICCRVTRDGSAFEDGLRHPFIVNHPKVGRVSIYDSKRQSGKTKETSVNWCLADGYDLEILDGTRGTVDGPRNELSRVSKKNIFLLFKKLCSFRYRRDLLRLSYGEAKKAARDYETAKNYFKKGLKDMGYGNWISKPQEEKNFYLCPV</t>
  </si>
  <si>
    <t>&gt;sp|P35611|ADDA_HUMAN Alpha-adducin OS=Homo sapiens OX=9606 GN=ADD1 PE=1 SV=2
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WTKEDGHRTSTSAVPNLFVPLNTNPKEVQEMRNKIREQNLQDIKTAGPQSQVLCGVVMDRSLVQGELVTASKAIIEKEYQPHVIVSTTGPNPFTTLTDRELEEYRREVERKQKGSEENLDEAREQKEKSPPDQPAVPHPPPSTPIKLEEDLVPEPTTGDDSDAATFKPTLPDLSPDEPSEALGFPMLEKEEEAHRPPSPTEAPTEASPEPAPDPAPVAEEAAPSAVEEGAAADPGSDGSPGKSPSKKKKKFRTPSFLKKSKKKSDS</t>
  </si>
  <si>
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WTKEDGHRTSTSAVPNLFVPLNTNPKEVQEMRNKIREQNLQDIKTAGPQSQVLCGVVMDRSLVQGELVTASKAIIEKEYQPHVIVSTTGPNPFTTLTDRELEEYRREVERKQKGSEENLDEAREQKEKSPPDQPAVPHPPPSTPIKLEEDLVPEPTTGDDSDAATFKPTLPDLSPDEPSEALGFPMLEKEEEAHRPPSPTEAPTEASPEPAPDPAPVAEEAAPSAVEEGAAADPGSDGSPGKSPSKKKKKFRTPSFLKKSKKKSDS</t>
  </si>
  <si>
    <t>&gt;sp|O43823|AKAP8_HUMAN A-kinase anchor protein 8 OS=Homo sapiens OX=9606 GN=AKAP8 PE=1 SV=1
MDQGYGGYGAWSAGPANTQGAYGTGVASWQGYENYNYYGAQNTSVTTGATYSYGPASWEAAKANDGGLAAGAPAMHMASYGPEPCTDNSDSLIAKINQRLDMMSKEGGRGGSGGGGEGIQDRESSFRFQPFESYDSRPCLPEHNPYRPSYSYDYEFDLGSDRNGSFGGQYSECRDPARERGSLDGFMRGRGQGRFQDRSNPGTFMRSDPFVPPAASSEPLSTPWNELNYVGGRGLGGPSPSRPPPSLFSQSMAPDYGVMGMQGAGGYDSTMPYGCGRSQPRMRDRDRPKRRGFDRFGPDGTGRKRKQFQLYEEPDTKLARVDSEGDFSENDDAAGDFRSGDEEFKGEDELCDSGRQRGEKEDEDEDVKKRREKQRRRDRTRDRAADRIQFACSVCKFRSFDDEEIQKHLQSKFHKETLRFISTKLPDKTVEFLQEYIVNRNKKIEKRRQELMEKETAKPKPDPFKGIGQEHFFKKIEAAHCLACDMLIPAQPQLLQRHLHSVDHNHNRRLAAEQFKKTSLHVAKSVLNNRHIVKMLEKYLKGEDPFTSETVDPEMEGDDNLGGEDKKETPEEVAADVLAEVITAAVRAVDGEGAPAPESSGEPAEDEGPTDTAEAGSDPQAEQLLEEQVPCGTAHEKGVPKARSEAAEAGNGAETMAAEAESAQTRVAPAPAAADAEVEQTDAESKDAVPTE</t>
  </si>
  <si>
    <t>MDQGYGGYGAWSAGPANTQGAYGTGVASWQGYENYNYYGAQNTSVTTGATYSYGPASWEAAKANDGGLAAGAPAMHMASYGPEPCTDNSDSLIAKINQRLDMMSKEGGRGGSGGGGEGIQDRESSFRFQPFESYDSRPCLPEHNPYRPSYSYDYEFDLGSDRNGSFGGQYSECRDPARERGSLDGFMRGRGQGRFQDRSNPGTFMRSDPFVPPAASSEPLSTPWNELNYVGGRGLGGPSPSRPPPSLFSQSMAPDYGVMGMQGAGGYDSTMPYGCGRSQPRMRDRDRPKRRGFDRFGPDGTGRKRKQFQLYEEPDTKLARVDSEGDFSENDDAAGDFRSGDEEFKGEDELCDSGRQRGEKEDEDEDVKKRREKQRRRDRTRDRAADRIQFACSVCKFRSFDDEEIQKHLQSKFHKETLRFISTKLPDKTVEFLQEYIVNRNKKIEKRRQELMEKETAKPKPDPFKGIGQEHFFKKIEAAHCLACDMLIPAQPQLLQRHLHSVDHNHNRRLAAEQFKKTSLHVAKSVLNNRHIVKMLEKYLKGEDPFTSETVDPEMEGDDNLGGEDKKETPEEVAADVLAEVITAAVRAVDGEGAPAPESSGEPAEDEGPTDTAEAGSDPQAEQLLEEQVPCGTAHEKGVPKARSEAAEAGNGAETMAAEAESAQTRVAPAPAAADAEVEQTDAESKDAVPTE</t>
  </si>
  <si>
    <t>&gt;sp|Q99996|AKAP9_HUMAN A-kinase anchor protein 9 OS=Homo sapiens OX=9606 GN=AKAP9 PE=1 SV=4
MEDEERQKKLEAGKAKLAQFRQRKAQSDGQSPSKKQKKKRKTSSSKHDVSAHHDLNIDQSQCNEMYINSSQRVESTVIPESTIMRTLHSGEITSHEQGFSVELESEISTTADDCSSEVNGCSFVMRTGKPTNLLREEEFGVDDSYSEQGAQDSPTHLEMMESELAGKQHEIEELNRELEEMRVTYGTEGLQQLQEFEAAIKQRDGIITQLTANLQQARREKDETMREFLELTEQSQKLQIQFQQLQASETLRNSTHSSTAADLLQAKQQILTHQQQLEEQDHLLEDYQKKKEDFTMQISFLQEKIKVYEMEQDKKVENSNKEEIQEKETIIEELNTKIIEEEKKTLELKDKLTTADKLLGELQEQIVQKNQEIKNMKLELTNSKQKERQSSEEIKQLMGTVEELQKRNHKDSQFETDIVQRMEQETQRKLEQLRAELDEMYGQQIVQMKQELIRQHMAQMEEMKTRHKGEMENALRSYSNITVNEDQIKLMNVAINELNIKLQDTNSQKEKLKEELGLILEEKCALQRQLEDLVEELSFSREQIQRARQTIAEQESKLNEAHKSLSTVEDLKAEIVSASESRKELELKHEAEVTNYKIKLEMLEKEKNAVLDRMAESQEAELERLRTQLLFSHEEELSKLKEDLEIEHRINIEKLKDNLGIHYKQQIDGLQNEMSQKIETMQFEKDNLITKQNQLILEISKLKDLQQSLVNSKSEEMTLQINELQKEIEILRQEEKEKGTLEQEVQELQLKTELLEKQMKEKENDLQEKFAQLEAENSILKDEKKTLEDMLKIHTPVSQEERLIFLDSIKSKSKDSVWEKEIEILIEENEDLKQQCIQLNEEIEKQRNTFSFAEKNFEVNYQELQEEYACLLKVKDDLEDSKNKQELEYKSKLKALNEELHLQRINPTTVKMKSSVFDEDKTFVAETLEMGEVVEKDTTELMEKLEVTKREKLELSQRLSDLSEQLKQKHGEISFLNEEVKSLKQEKEQVSLRCRELEIIINHNRAENVQSCDTQVSSLLDGVVTMTSRGAEGSVSKVNKSFGEESKIMVEDKVSFENMTVGEESKQEQLILDHLPSVTKESSLRATQPSENDKLQKELNVLKSEQNDLRLQMEAQRICLSLVYSTHVDQVREYMENEKDKALCSLKEELIFAQEEKIKELQKIHQLELQTMKTQETGDEGKPLHLLIGKLQKAVSEECSYFLQTLCSVLGEYYTPALKCEVNAEDKENSGDYISENEDPELQDYRYEVQDFQENMHTLLNKVTEEYNKLLVLQTRLSKIWGQQTDGMKLEFGEENLPKEETEFLSIHSQMTNLEDIDVNHKSKLSSLQDLEKTKLEEQVQELESLISSLQQQLKETEQNYEAEIHCLQKRLQAVSESTVPPSLPVDSVVITESDAQRTMYPGSCVKKNIDGTIEFSGEFGVKEETNIVKLLEKQYQEQLEEEVAKVIVSMSIAFAQQTELSRISGGKENTASSKQAHAVCQQEQHYFNEMKLSQDQIGFQTFETVDVKFKEEFKPLSKELGEHGKEILLSNSDPHDIPESKDCVLTISEEMFSKDKTFIVRQSIHDEISVSSMDASRQLMLNEEQLEDMRQELVRQYQEHQQATELLRQAHMRQMERQREDQEQLQEEIKRLNRQLAQRSSIDNENLVSERERVLLEELEALKQLSLAGREKLCCELRNSSTQTQNGNENQGEVEEQTFKEKELDRKPEDVPPEILSNERYALQKANNRLLKILLEVVKTTAAVEETIGRHVLGILDRSSKSQSSASLIWRSEAEASVKSCVHEEHTRVTDESIPSYSGSDMPRNDINMWSKVTEEGTELSQRLVRSGFAGTEIDPENEELMLNISSRLQAAVEKLLEAISETSSQLEHAKVTQTELMRESFRQKQEATESLKCQEELRERLHEESRAREQLAVELSKAEGVIDGYADEKTLFERQIQEKTDIIDRLEQELLCASNRLQELEAEQQQIQEERELLSRQKEAMKAEAGPVEQQLLQETEKLMKEKLEVQCQAEKVRDDLQKQVKALEIDVEEQVSRFIELEQEKNTELMDLRQQNQALEKQLEKMRKFLDEQAIDREHERDVFQQEIQKLEQQLKVVPRFQPISEHQTREVEQLANHLKEKTDKCSELLLSKEQLQRDIQERNEEIEKLEFRVRELEQALLVSADTFQKVEDRKHFGAVEAKPELSLEVQLQAERDAIDRKEKEITNLEEQLEQFREELENKNEEVQQLHMQLEIQKKESTTRLQELEQENKLFKDDMEKLGLAIKESDAMSTQDQHVLFGKFAQIIQEKEVEIDQLNEQVTKLQQQLKITTDNKVIEEKNELIRDLETQIECLMSDQECVKRNREEEIEQLNEVIEKLQQELANIGQKTSMNAHSLSEEADSLKHQLDVVIAEKLALEQQVETANEEMTFMKNVLKETNFKMNQLTQELFSLKRERESVEKIQSIPENSVNVAIDHLSKDKPELEVVLTEDALKSLENQTYFKSFEENGKGSIINLETRLLQLESTVSAKDLELTQCYKQIKDMQEQGQFETEMLQKKIVNLQKIVEEKVAAALVSQIQLEAVQEYAKFCQDNQTISSEPERTNIQNLNQLREDELGSDISALTLRISELESQVVEMHTSLILEKEQVEIAEKNVLEKEKKLLELQKLLEGNEKKQREKEKKRSPQDVEVLKTTTELFHSNEESGFFNELEALRAESVATKAELASYKEKAEKLQEELLVKETNMTSLQKDLSQVRDHLAEAKEKLSILEKEDETEVQESKKACMFEPLPIKLSKSIASQTDGTLKISSSNQTPQILVKNAGIQINLQSECSSEEVTEIISQFTEKIEKMQELHAAEILDMESRHISETETLKREHYVAVQLLKEECGTLKAVIQCLRSKEGSSIPELAHSDAYQTREICSSDSGSDWGQGIYLTHSQGFDIASEGRGEESESATDSFPKKIKGLLRAVHNEGMQVLSLTESPYSDGEDHSIQQVSEPWLEERKAYINTISSLKDLITKMQLQREAEVYDSSQSHESFSDWRGELLLALQQVFLEERSVLLAAFRTELTALGTTDAVGLLNCLEQRIQEQGVEYQAAMECLQKADRRSLLSEIQALHAQMNGRKITLKREQESEKPSQELLEYNIQQKQSQMLEMQVELSSMKDRATELQEQLSSEKMVVAELKSELAQTKLELETTLKAQHKHLKELEAFRLEVKDKTDEVHLLNDTLASEQKKSRELQWALEKEKAKLGRSEERDKEELEDLKFSLESQKQRNLQLNLLLEQQKQLLNESQQKIESQRMLYDAQLSEEQGRNLELQVLLESEKVRIREMSSTLDRERELHAQLQSSDGTGQSRPPLPSEDLLKELQKQLEEKHSRIVELLNETEKYKLDSLQTRQQMEKDRQVHRKTLQTEQEANTEGQKKMHELQSKVEDLQRQLEEKRQQVYKLDLEGQRLQGIMQEFQKQELEREEKRESRRILYQNLNEPTTWSLTSDRTRNWVLQQKIEGETKESNYAKLIEMNGGGTGCNHELEMIRQKLQCVASKLQVLPQKASERLQFETADDEDFIWVQENIDEIILQLQKLTGQQGEEPSLVSPSTSCGSLTERLLRQNAELTGHISQLTEEKNDLRNMVMKLEEQIRWYRQTGAGRDNSSRFSLNGGANIEAIIASEKEVWNREKLTLQKSLKRAEAEVYKLKAELRNDSLLQTLSPDSEHVTLKRIYGKYLRAESFRKALIYQKKYLLLLLGGFQECEDATLALLARMGGQPAFTDLEVITNRPKGFTRFRSAVRVSIAISRMKFLVRRWHRVTGSVSININRDGFGLNQGAEKTDSFYHSSGGLELYGEPRHTTYRSRSDLDYIRSPLPFQNRYPGTPADFNPGSLACSQLQNYDPDRALTDYITRLEALQRRLGTIQSGSTTQFHAGMRR</t>
  </si>
  <si>
    <t>MEDEERQKKLEAGKAKLAQFRQRKAQSDGQSPSKKQKKKRKTSSSKHDVSAHHDLNIDQSQCNEMYINSSQRVESTVIPESTIMRTLHSGEITSHEQGFSVELESEISTTADDCSSEVNGCSFVMRTGKPTNLLREEEFGVDDSYSEQGAQDSPTHLEMMESELAGKQHEIEELNRELEEMRVTYGTEGLQQLQEFEAAIKQRDGIITQLTANLQQARREKDETMREFLELTEQSQKLQIQFQQLQASETLRNSTHSSTAADLLQAKQQILTHQQQLEEQDHLLEDYQKKKEDFTMQISFLQEKIKVYEMEQDKKVENSNKEEIQEKETIIEELNTKIIEEEKKTLELKDKLTTADKLLGELQEQIVQKNQEIKNMKLELTNSKQKERQSSEEIKQLMGTVEELQKRNHKDSQFETDIVQRMEQETQRKLEQLRAELDEMYGQQIVQMKQELIRQHMAQMEEMKTRHKGEMENALRSYSNITVNEDQIKLMNVAINELNIKLQDTNSQKEKLKEELGLILEEKCALQRQLEDLVEELSFSREQIQRARQTIAEQESKLNEAHKSLSTVEDLKAEIVSASESRKELELKHEAEVTNYKIKLEMLEKEKNAVLDRMAESQEAELERLRTQLLFSHEEELSKLKEDLEIEHRINIEKLKDNLGIHYKQQIDGLQNEMSQKIETMQFEKDNLITKQNQLILEISKLKDLQQSLVNSKSEEMTLQINELQKEIEILRQEEKEKGTLEQEVQELQLKTELLEKQMKEKENDLQEKFAQLEAENSILKDEKKTLEDMLKIHTPVSQEERLIFLDSIKSKSKDSVWEKEIEILIEENEDLKQQCIQLNEEIEKQRNTFSFAEKNFEVNYQELQEEYACLLKVKDDLEDSKNKQELEYKSKLKALNEELHLQRINPTTVKMKSSVFDEDKTFVAETLEMGEVVEKDTTELMEKLEVTKREKLELSQRLSDLSEQLKQKHGEISFLNEEVKSLKQEKEQVSLRCRELEIIINHNRAENVQSCDTQVSSLLDGVVTMTSRGAEGSVSKVNKSFGEESKIMVEDKVSFENMTVGEESKQEQLILDHLPSVTKESSLRATQPSENDKLQKELNVLKSEQNDLRLQMEAQRICLSLVYSTHVDQVREYMENEKDKALCSLKEELIFAQEEKIKELQKIHQLELQTMKTQETGDEGKPLHLLIGKLQKAVSEECSYFLQTLCSVLGEYYTPALKCEVNAEDKENSGDYISENEDPELQDYRYEVQDFQENMHTLLNKVTEEYNKLLVLQTRLSKIWGQQTDGMKLEFGEENLPKEETEFLSIHSQMTNLEDIDVNHKSKLSSLQDLEKTKLEEQVQELESLISSLQQQLKETEQNYEAEIHCLQKRLQAVSESTVPPSLPVDSVVITESDAQRTMYPGSCVKKNIDGTIEFSGEFGVKEETNIVKLLEKQYQEQLEEEVAKVIVSMSIAFAQQTELSRISGGKENTASSKQAHAVCQQEQHYFNEMKLSQDQIGFQTFETVDVKFKEEFKPLSKELGEHGKEILLSNSDPHDIPESKDCVLTISEEMFSKDKTFIVRQSIHDEISVSSMDASRQLMLNEEQLEDMRQELVRQYQEHQQATELLRQAHMRQMERQREDQEQLQEEIKRLNRQLAQRSSIDNENLVSERERVLLEELEALKQLSLAGREKLCCELRNSSTQTQNGNENQGEVEEQTFKEKELDRKPEDVPPEILSNERYALQKANNRLLKILLEVVKTTAAVEETIGRHVLGILDRSSKSQSSASLIWRSEAEASVKSCVHEEHTRVTDESIPSYSGSDMPRNDINMWSKVTEEGTELSQRLVRSGFAGTEIDPENEELMLNISSRLQAAVEKLLEAISETSSQLEHAKVTQTELMRESFRQKQEATESLKCQEELRERLHEESRAREQLAVELSKAEGVIDGYADEKTLFERQIQEKTDIIDRLEQELLCASNRLQELEAEQQQIQEERELLSRQKEAMKAEAGPVEQQLLQETEKLMKEKLEVQCQAEKVRDDLQKQVKALEIDVEEQVSRFIELEQEKNTELMDLRQQNQALEKQLEKMRKFLDEQAIDREHERDVFQQEIQKLEQQLKVVPRFQPISEHQTREVEQLANHLKEKTDKCSELLLSKEQLQRDIQERNEEIEKLEFRVRELEQALLVSADTFQKVEDRKHFGAVEAKPELSLEVQLQAERDAIDRKEKEITNLEEQLEQFREELENKNEEVQQLHMQLEIQKKESTTRLQELEQENKLFKDDMEKLGLAIKESDAMSTQDQHVLFGKFAQIIQEKEVEIDQLNEQVTKLQQQLKITTDNKVIEEKNELIRDLETQIECLMSDQECVKRNREEEIEQLNEVIEKLQQELANIGQKTSMNAHSLSEEADSLKHQLDVVIAEKLALEQQVETANEEMTFMKNVLKETNFKMNQLTQELFSLKRERESVEKIQSIPENSVNVAIDHLSKDKPELEVVLTEDALKSLENQTYFKSFEENGKGSIINLETRLLQLESTVSAKDLELTQCYKQIKDMQEQGQFETEMLQKKIVNLQKIVEEKVAAALVSQIQLEAVQEYAKFCQDNQTISSEPERTNIQNLNQLREDELGSDISALTLRISELESQVVEMHTSLILEKEQVEIAEKNVLEKEKKLLELQKLLEGNEKKQREKEKKRSPQDVEVLKTTTELFHSNEESGFFNELEALRAESVATKAELASYKEKAEKLQEELLVKETNMTSLQKDLSQVRDHLAEAKEKLSILEKEDETEVQESKKACMFEPLPIKLSKSIASQTDGTLKISSSNQTPQILVKNAGIQINLQSECSSEEVTEIISQFTEKIEKMQELHAAEILDMESRHISETETLKREHYVAVQLLKEECGTLKAVIQCLRSKEGSSIPELAHSDAYQTREICSSDSGSDWGQGIYLTHSQGFDIASEGRGEESESATDSFPKKIKGLLRAVHNEGMQVLSLTESPYSDGEDHSIQQVSEPWLEERKAYINTISSLKDLITKMQLQREAEVYDSSQSHESFSDWRGELLLALQQVFLEERSVLLAAFRTELTALGTTDAVGLLNCLEQRIQEQGVEYQAAMECLQKADRRSLLSEIQALHAQMNGRKITLKREQESEKPSQELLEYNIQQKQSQMLEMQVELSSMKDRATELQEQLSSEKMVVAELKSELAQTKLELETTLKAQHKHLKELEAFRLEVKDKTDEVHLLNDTLASEQKKSRELQWALEKEKAKLGRSEERDKEELEDLKFSLESQKQRNLQLNLLLEQQKQLLNESQQKIESQRMLYDAQLSEEQGRNLELQVLLESEKVRIREMSSTLDRERELHAQLQSSDGTGQSRPPLPSEDLLKELQKQLEEKHSRIVELLNETEKYKLDSLQTRQQMEKDRQVHRKTLQTEQEANTEGQKKMHELQSKVEDLQRQLEEKRQQVYKLDLEGQRLQGIMQEFQKQELEREEKRESRRILYQNLNEPTTWSLTSDRTRNWVLQQKIEGETKESNYAKLIEMNGGGTGCNHELEMIRQKLQCVASKLQVLPQKASERLQFETADDEDFIWVQENIDEIILQLQKLTGQQGEEPSLVSPSTSCGSLTERLLRQNAELTGHISQLTEEKNDLRNMVMKLEEQIRWYRQTGAGRDNSSRFSLNGGANIEAIIASEKEVWNREKLTLQKSLKRAEAEVYKLKAELRNDSLLQTLSPDSEHVTLKRIYGKYLRAESFRKALIYQKKYLLLLLGGFQECEDATLALLARMGGQPAFTDLEVITNRPKGFTRFRSAVRVSIAISRMKFLVRRWHRVTGSVSININRDGFGLNQGAEKTDSFYHSSGGLELYGEPRHTTYRSRSDLDYIRSPLPFQNRYPGTPADFNPGSLACSQLQNYDPDRALTDYITRLEALQRRLGTIQSGSTTQFHAGMRR</t>
  </si>
  <si>
    <t>&gt;sp|Q12802|AKP13_HUMAN A-kinase anchor protein 13 OS=Homo sapiens OX=9606 GN=AKAP13 PE=1 SV=2
MKLNPQQAPLYGDCVVTVLLAEEDKAEDDVVFYLVFLGSTLRHCTSTRKVSSDTLETIAPGHDCCETVKVQLCASKEGLPVFVVAEEDFHFVQDEAYDAAQFLATSAGNQQALNFTRFLDQSGPPSGDVNSLDKKLVLAFRHLKLPTEWNVLGTDQSLHDAGPRETLMHFAVRLGLLRLTWFLLQKPGGRGALSIHNQEGATPVSLALERGYHKLHQLLTEENAGEPDSWSSLSYEIPYGDCSVRHHRELDIYTLTSESDSHHEHPFPGDGCTGPIFKLMNIQQQLMKTNLKQMDSLMPLMMTAQDPSSAPETDGQFLPCAPEPTDPQRLSSSEETESTQCCPGSPVAQTESPCDLSSIVEEENTDRSCRKKNKGVERKGEEVEPAPIVDSGTVSDQDSCLQSLPDCGVKGTEGLSSCGNRNEETGTKSSGMPTDQESLSSGDAVLQRDLVMEPGTAQYSSGGELGGISTTNVSTPDTAGEMEHGLMNPDATVWKNVLQGGESTKERFENSNIGTAGASDVHVTSKPVDKISVPNCAPAASSLDGNKPAESSLAFSNEETSTEKTAETETSRSREESADAPVDQNSVVIPAAAKDKISDGLEPYTLLAAGIGEAMSPSDLALLGLEEDVMPHQNSETNSSHAQSQKGKSSPICSTTGDDKLCADSACQQNTVTSSGDLVAKLCDNIVSESESTTARQPSSQDPPDASHCEDPQAHTVTSDPVRDTQERADFCPFKVVDNKGQRKDVKLDKPLTNMLEVVSHPHPVVPKMEKELVPDQAVISDSTFSLANSPGSESVTKDDALSFVPSQKEKGTATPELHTATDYRDGPDGNSNEPDTRPLEDRAVGLSTSSTAAELQHGMGNTSLTGLGGEHEGPAPPAIPEALNIKGNTDSSLQSVGKATLALDSVLTEEGKLLVVSESSAAQEQDKDKAVTCSSIKENALSSGTLQEEQRTPPPGQDTQQFHEKSISADCAKDKALQLSNSPGASSAFLKAETEHNKEVAPQVSLLTQGGAAQSLVPPGASLATESRQEALGAEHNSSALLPCLLPDGSDGSDALNCSQPSPLDVGVKNTQSQGKTSACEVSGDVTVDVTGVNALQGMAEPRRENISHNTQDILIPNVLLSQEKNAVLGLPVALQDKAVTDPQGVGTPEMIPLDWEKGKLEGADHSCTMGDAEEAQIDDEAHPVLLQPVAKELPTDMELSAHDDGAPAGVREVMRAPPSGRERSTPSLPCMVSAQDAPLPKGADLIEEAASRIVDAVIEQVKAAGALLTEGEACHMSLSSPELGPLTKGLESAFTEKVSTFPPGESLPMGSTPEEATGSLAGCFAGREEPEKIILPVQGPEPAAEMPDVKAEDEVDFRASSISEEVAVGSIAATLKMKQGPMTQAINRENWCTIEPCPDAASLLASKQSPECENFLDVGLGRECTSKQGVLKRESGSDSDLFHSPSDDMDSIIFPKPEEEHLACDITGSSSSTDDTASLDRHSSHGSDVSLSQILKPNRSRDRQSLDGFYSHGMGAEGRESESEPADPGDVEEEEMDSITEVPANCSVLRSSMRSLSPFRRHSWGPGKNAASDAEMNHRSSMRVLGDVVRRPPIHRRSFSLEGLTGGAGVGNKPSSSLEVSSANAEELRHPFSGEERVDSLVSLSEEDLESDQREHRMFDQQICHRSKQQGFNYCTSAISSPLTKSISLMTISHPGLDNSRPFHSTFHNTSANLTESITEENYNFLPHSPSKKDSEWKSGTKVSRTFSYIKNKMSSSKKSKEKEKEKDKIKEKEKDSKDKEKDKKTVNGHTFSSIPVVGPISCSQCMKPFTNKDAYTCANCSAFVHKGCRESLASCAKVKMKQPKGSLQAHDTSSLPTVIMRNKPSQPKERPRSAVLLVDETATTPIFANRRSQQSVSLSKSVSIQNITGVGNDENMSNTWKFLSHSTDSLNKISKVNESTESLTDEGVGTDMNEGQLLGDFEIESKQLEAESWSRIIDSKFLKQQKKDVVKRQEVIYELMQTEFHHVRTLKIMSGVYSQGMMADLLFEQQMVEKLFPCLDELISIHSQFFQRILERKKESLVDKSEKNFLIKRIGDVLVNQFSGENAERLKKTYGKFCGQHNQSVNYFKDLYAKDKRFQAFVKKKMSSSVVRRLGIPECILLVTQRITKYPVLFQRILQCTKDNEVEQEDLAQSLSLVKDVIGAVDSKVASYEKKVRLNEIYTKTDSKSIMRMKSGQMFAKEDLKRKKLVRDGSVFLKNAAGRLKEVQAVLLTDILVFLQEKDQKYIFASLDQKSTVISLKKLIVREVAHEEKGLFLISMGMTDPEMVEVHASSKEERNSWIQIIQDTINTLNRDEDEGIPSENEEEKKMLDTRARELKEQLHQKDQKILLLLEEKEMIFRDMAECSTPLPEDCSPTHSPRVLFRSNTEEALKGGPLMKSAINEVEILQGLVSGNLGGTLGPTVSSPIEQDVVGPVSLPRRAETFGGFDSHQMNASKGGEKEEGDDGQDLRRTESDSGLKKGGNANLVFMLKRNSEQVVQSVVHLYELLSALQGVVLQQDSYIEDQKLVLSERALTRSLSRPSSLIEQEKQRSLEKQRQDLANLQKQQAQYLEEKRRREREWEARERELREREALLAQREEEVQQGQQDLEKEREELQQKKGTYQYDLERLRAAQKQLEREQEQLRREAERLSQRQTERDLCQVSHPHTKLMRIPSFFPSPEEPPSPSAPSIAKSGSLDSELSVSPKRNSISRTHKDKGPFHILSSTSQTNKGPEGQSQAPASTSASTRLFGLTKPKEKKEKKKKNKTSRSQPGDGPASEVSAEGEEIFC</t>
  </si>
  <si>
    <t>MKLNPQQAPLYGDCVVTVLLAEEDKAEDDVVFYLVFLGSTLRHCTSTRKVSSDTLETIAPGHDCCETVKVQLCASKEGLPVFVVAEEDFHFVQDEAYDAAQFLATSAGNQQALNFTRFLDQSGPPSGDVNSLDKKLVLAFRHLKLPTEWNVLGTDQSLHDAGPRETLMHFAVRLGLLRLTWFLLQKPGGRGALSIHNQEGATPVSLALERGYHKLHQLLTEENAGEPDSWSSLSYEIPYGDCSVRHHRELDIYTLTSESDSHHEHPFPGDGCTGPIFKLMNIQQQLMKTNLKQMDSLMPLMMTAQDPSSAPETDGQFLPCAPEPTDPQRLSSSEETESTQCCPGSPVAQTESPCDLSSIVEEENTDRSCRKKNKGVERKGEEVEPAPIVDSGTVSDQDSCLQSLPDCGVKGTEGLSSCGNRNEETGTKSSGMPTDQESLSSGDAVLQRDLVMEPGTAQYSSGGELGGISTTNVSTPDTAGEMEHGLMNPDATVWKNVLQGGESTKERFENSNIGTAGASDVHVTSKPVDKISVPNCAPAASSLDGNKPAESSLAFSNEETSTEKTAETETSRSREESADAPVDQNSVVIPAAAKDKISDGLEPYTLLAAGIGEAMSPSDLALLGLEEDVMPHQNSETNSSHAQSQKGKSSPICSTTGDDKLCADSACQQNTVTSSGDLVAKLCDNIVSESESTTARQPSSQDPPDASHCEDPQAHTVTSDPVRDTQERADFCPFKVVDNKGQRKDVKLDKPLTNMLEVVSHPHPVVPKMEKELVPDQAVISDSTFSLANSPGSESVTKDDALSFVPSQKEKGTATPELHTATDYRDGPDGNSNEPDTRPLEDRAVGLSTSSTAAELQHGMGNTSLTGLGGEHEGPAPPAIPEALNIKGNTDSSLQSVGKATLALDSVLTEEGKLLVVSESSAAQEQDKDKAVTCSSIKENALSSGTLQEEQRTPPPGQDTQQFHEKSISADCAKDKALQLSNSPGASSAFLKAETEHNKEVAPQVSLLTQGGAAQSLVPPGASLATESRQEALGAEHNSSALLPCLLPDGSDGSDALNCSQPSPLDVGVKNTQSQGKTSACEVSGDVTVDVTGVNALQGMAEPRRENISHNTQDILIPNVLLSQEKNAVLGLPVALQDKAVTDPQGVGTPEMIPLDWEKGKLEGADHSCTMGDAEEAQIDDEAHPVLLQPVAKELPTDMELSAHDDGAPAGVREVMRAPPSGRERSTPSLPCMVSAQDAPLPKGADLIEEAASRIVDAVIEQVKAAGALLTEGEACHMSLSSPELGPLTKGLESAFTEKVSTFPPGESLPMGSTPEEATGSLAGCFAGREEPEKIILPVQGPEPAAEMPDVKAEDEVDFRASSISEEVAVGSIAATLKMKQGPMTQAINRENWCTIEPCPDAASLLASKQSPECENFLDVGLGRECTSKQGVLKRESGSDSDLFHSPSDDMDSIIFPKPEEEHLACDITGSSSSTDDTASLDRHSSHGSDVSLSQILKPNRSRDRQSLDGFYSHGMGAEGRESESEPADPGDVEEEEMDSITEVPANCSVLRSSMRSLSPFRRHSWGPGKNAASDAEMNHRSSMRVLGDVVRRPPIHRRSFSLEGLTGGAGVGNKPSSSLEVSSANAEELRHPFSGEERVDSLVSLSEEDLESDQREHRMFDQQICHRSKQQGFNYCTSAISSPLTKSISLMTISHPGLDNSRPFHSTFHNTSANLTESITEENYNFLPHSPSKKDSEWKSGTKVSRTFSYIKNKMSSSKKSKEKEKEKDKIKEKEKDSKDKEKDKKTVNGHTFSSIPVVGPISCSQCMKPFTNKDAYTCANCSAFVHKGCRESLASCAKVKMKQPKGSLQAHDTSSLPTVIMRNKPSQPKERPRSAVLLVDETATTPIFANRRSQQSVSLSKSVSIQNITGVGNDENMSNTWKFLSHSTDSLNKISKVNESTESLTDEGVGTDMNEGQLLGDFEIESKQLEAESWSRIIDSKFLKQQKKDVVKRQEVIYELMQTEFHHVRTLKIMSGVYSQGMMADLLFEQQMVEKLFPCLDELISIHSQFFQRILERKKESLVDKSEKNFLIKRIGDVLVNQFSGENAERLKKTYGKFCGQHNQSVNYFKDLYAKDKRFQAFVKKKMSSSVVRRLGIPECILLVTQRITKYPVLFQRILQCTKDNEVEQEDLAQSLSLVKDVIGAVDSKVASYEKKVRLNEIYTKTDSKSIMRMKSGQMFAKEDLKRKKLVRDGSVFLKNAAGRLKEVQAVLLTDILVFLQEKDQKYIFASLDQKSTVISLKKLIVREVAHEEKGLFLISMGMTDPEMVEVHASSKEERNSWIQIIQDTINTLNRDEDEGIPSENEEEKKMLDTRARELKEQLHQKDQKILLLLEEKEMIFRDMAECSTPLPEDCSPTHSPRVLFRSNTEEALKGGPLMKSAINEVEILQGLVSGNLGGTLGPTVSSPIEQDVVGPVSLPRRAETFGGFDSHQMNASKGGEKEEGDDGQDLRRTESDSGLKKGGNANLVFMLKRNSEQVVQSVVHLYELLSALQGVVLQQDSYIEDQKLVLSERALTRSLSRPSSLIEQEKQRSLEKQRQDLANLQKQQAQYLEEKRRREREWEARERELREREALLAQREEEVQQGQQDLEKEREELQQKKGTYQYDLERLRAAQKQLEREQEQLRREAERLSQRQTERDLCQVSHPHTKLMRIPSFFPSPEEPPSPSAPSIAKSGSLDSELSVSPKRNSISRTHKDKGPFHILSSTSQTNKGPEGQSQAPASTSASTRLFGLTKPKEKKEKKKKNKTSRSQPGDGPASEVSAEGEEIFC</t>
  </si>
  <si>
    <t>&gt;sp|P54886|P5CS_HUMAN Delta-1-pyrroline-5-carboxylate synthase OS=Homo sapiens OX=9606 GN=ALDH18A1 PE=1 SV=2
MLSQVYRCGFQPFNQHLLPWVKCTTVFRSHCIQPSVIRHVRSWSNIPFITVPLSRTHGKSFAHRSELKHAKRIVVKLGSAVVTRGDECGLALGRLASIVEQVSVLQNQGREMMLVTSGAVAFGKQRLRHEILLSQSVRQALHSGQNQLKEMAIPVLEARACAAAGQSGLMALYEAMFTQYSICAAQILVTNLDFHDEQKRRNLNGTLHELLRMNIVPIVNTNDAVVPPAEPNSDLQGVNVISVKDNDSLAARLAVEMKTDLLIVLSDVEGLFDSPPGSDDAKLIDIFYPGDQQSVTFGTKSRVGMGGMEAKVKAALWALQGGTSVVIANGTHPKVSGHVITDIVEGKKVGTFFSEVKPAGPTVEQQGEMARSGGRMLATLEPEQRAEIIHHLADLLTDQRDEILLANKKDLEEAEGRLAAPLLKRLSLSTSKLNSLAIGLRQIAASSQDSVGRVLRRTRIAKNLELEQVTVPIGVLLVIFESRPDCLPQVAALAIASGNGLLLKGGKEAAHSNRILHLLTQEALSIHGVKEAVQLVNTREEVEDLCRLDKMIDLIIPRGSSQLVRDIQKAAKGIPVMGHSEGICHMYVDSEASVDKVTRLVRDSKCEYPAACNALETLLIHRDLLRTPLFDQIIDMLRVEQVKIHAGPKFASYLTFSPSEVKSLRTEYGDLELCIEVVDNVQDAIDHIHKYGSSHTDVIVTEDENTAEFFLQHVDSACVFWNASTRFSDGYRFGLGAEVGISTSRIHARGPVGLEGLLTTKWLLRGKDHVVSDFSEHGSLKYLHENLPIPQRNTN</t>
  </si>
  <si>
    <t>MLSQVYRCGFQPFNQHLLPWVKCTTVFRSHCIQPSVIRHVRSWSNIPFITVPLSRTHGKSFAHRSELKHAKRIVVKLGSAVVTRGDECGLALGRLASIVEQVSVLQNQGREMMLVTSGAVAFGKQRLRHEILLSQSVRQALHSGQNQLKEMAIPVLEARACAAAGQSGLMALYEAMFTQYSICAAQILVTNLDFHDEQKRRNLNGTLHELLRMNIVPIVNTNDAVVPPAEPNSDLQGVNVISVKDNDSLAARLAVEMKTDLLIVLSDVEGLFDSPPGSDDAKLIDIFYPGDQQSVTFGTKSRVGMGGMEAKVKAALWALQGGTSVVIANGTHPKVSGHVITDIVEGKKVGTFFSEVKPAGPTVEQQGEMARSGGRMLATLEPEQRAEIIHHLADLLTDQRDEILLANKKDLEEAEGRLAAPLLKRLSLSTSKLNSLAIGLRQIAASSQDSVGRVLRRTRIAKNLELEQVTVPIGVLLVIFESRPDCLPQVAALAIASGNGLLLKGGKEAAHSNRILHLLTQEALSIHGVKEAVQLVNTREEVEDLCRLDKMIDLIIPRGSSQLVRDIQKAAKGIPVMGHSEGICHMYVDSEASVDKVTRLVRDSKCEYPAACNALETLLIHRDLLRTPLFDQIIDMLRVEQVKIHAGPKFASYLTFSPSEVKSLRTEYGDLELCIEVVDNVQDAIDHIHKYGSSHTDVIVTEDENTAEFFLQHVDSACVFWNASTRFSDGYRFGLGAEVGISTSRIHARGPVGLEGLLTTKWLLRGKDHVVSDFSEHGSLKYLHENLPIPQRNTN</t>
  </si>
  <si>
    <t>&gt;sp|Q9NP73|ALG13_HUMAN Putative bifunctional UDP-N-acetylglucosamine transferase and deubiquitinase ALG13 OS=Homo sapiens OX=9606 GN=ALG13 PE=1 SV=2
MKCVFVTVGTTSFDDLIACVSAPDSLQKIESLGYNRLILQIGRGTVVPEPFSTESFTLDVYRYKDSLKEDIQKADLVISHAGAGSCLETLEKGKPLVVVINEKLMNNHQLELAKQLHKEGHLFYCTCRVLTCPGQAKSIASAPGKCQDSAALTSTAFSGLDFGLLSGYLHKQALVTATHPTCTLLFPSCHAFFPLPLTPTLYKMHKGWKNYCSQKSLNEASMDEYLGSLGLFRKLTAKDASCLFRAISEQLFCSQVHHLEIRKACVSYMRENQQTFESYVEGSFEKYLERLGDPKESAGQLEIRALSLIYNRDFILYRFPGKPPTYVTDNGYEDKILLCYSSSGHYDSVYSKQFQSSAAVCQAVLYEILYKDVFVVDEEELKTAIKLFRSGSKKNRNNAVTGSEDAHTDYKSSNQNRMEEWGACYNAENIPEGYNKGTEETKSPENPSKMPFPYKVLKALDPEIYRNVEFDVWLDSRKELQKSDYMEYAGRQYYLGDKCQVCLESEGRYYNAHIQEVGNENNSVTVFIEELAEKHVVPLANLKPVTQVMSVPAWNAMPSRKGRGYQKMPGGYVPEIVISEMDIKQQKKMFKKIRGKEVYMTMAYGKGDPLLPPRLQHSMHYGHDPPMHYSQTAGNVMSNEHFHPQHPSPRQGRGYGMPRNSSRFINRHNMPGPKVDFYPGPGKRCCQSYDNFSYRSRSFRRSHRQMSCVNKESQYGFTPGNGQMPRGLEETITFYEVEEGDETAYPTLPNHGGPSTMVPATSGYCVGRRGHSSGKQTLNLEEGNGQSENGRYHEEYLYRAEPDYETSGVYSTTASTANLSLQDRKSCSMSPQDTVTSYNYPQKMMGNIAAVAASCANNVPAPVLSNGAAANQAISTTSVSSQNAIQPLFVSPPTHGRPVIASPSYPCHSAIPHAGASLPPPPPPPPPPPPPPPPPPPPPPPPPPPALDVGETSNLQPPPPLPPPPYSCDPSGSDLPQDTKVLQYYFNLGLQCYYHSYWHSMVYVPQMQQQLHVENYPVYTEPPLVDQTVPQCYSEVRREDGIQAEASANDTFPNADSSSVPHGAVYYPVMSDPYGQPPLPGFDSCLPVVPDYSCVPPWHPVGTAYGGSSQIHGAINPGPIGCIAPSPPASHYVPQGM</t>
  </si>
  <si>
    <t>MKCVFVTVGTTSFDDLIACVSAPDSLQKIESLGYNRLILQIGRGTVVPEPFSTESFTLDVYRYKDSLKEDIQKADLVISHAGAGSCLETLEKGKPLVVVINEKLMNNHQLELAKQLHKEGHLFYCTCRVLTCPGQAKSIASAPGKCQDSAALTSTAFSGLDFGLLSGYLHKQALVTATHPTCTLLFPSCHAFFPLPLTPTLYKMHKGWKNYCSQKSLNEASMDEYLGSLGLFRKLTAKDASCLFRAISEQLFCSQVHHLEIRKACVSYMRENQQTFESYVEGSFEKYLERLGDPKESAGQLEIRALSLIYNRDFILYRFPGKPPTYVTDNGYEDKILLCYSSSGHYDSVYSKQFQSSAAVCQAVLYEILYKDVFVVDEEELKTAIKLFRSGSKKNRNNAVTGSEDAHTDYKSSNQNRMEEWGACYNAENIPEGYNKGTEETKSPENPSKMPFPYKVLKALDPEIYRNVEFDVWLDSRKELQKSDYMEYAGRQYYLGDKCQVCLESEGRYYNAHIQEVGNENNSVTVFIEELAEKHVVPLANLKPVTQVMSVPAWNAMPSRKGRGYQKMPGGYVPEIVISEMDIKQQKKMFKKIRGKEVYMTMAYGKGDPLLPPRLQHSMHYGHDPPMHYSQTAGNVMSNEHFHPQHPSPRQGRGYGMPRNSSRFINRHNMPGPKVDFYPGPGKRCCQSYDNFSYRSRSFRRSHRQMSCVNKESQYGFTPGNGQMPRGLEETITFYEVEEGDETAYPTLPNHGGPSTMVPATSGYCVGRRGHSSGKQTLNLEEGNGQSENGRYHEEYLYRAEPDYETSGVYSTTASTANLSLQDRKSCSMSPQDTVTSYNYPQKMMGNIAAVAASCANNVPAPVLSNGAAANQAISTTSVSSQNAIQPLFVSPPTHGRPVIASPSYPCHSAIPHAGASLPPPPPPPPPPPPPPPPPPPPPPPPPPPALDVGETSNLQPPPPLPPPPYSCDPSGSDLPQDTKVLQYYFNLGLQCYYHSYWHSMVYVPQMQQQLHVENYPVYTEPPLVDQTVPQCYSEVRREDGIQAEASANDTFPNADSSSVPHGAVYYPVMSDPYGQPPLPGFDSCLPVVPDYSCVPPWHPVGTAYGGSSQIHGAINPGPIGCIAPSPPASHYVPQGM</t>
  </si>
  <si>
    <t>&gt;sp|Q86TB3|ALPK2_HUMAN Alpha-protein kinase 2 OS=Homo sapiens OX=9606 GN=ALPK2 PE=1 SV=3
MKDSEGPQRPPLCFLSTLLSQKVPEKSDAVLRCIISGQPKPEVTWYKNGQAIDGSGIISNYEFFENQYIHVLHLSCCTKNDAAVYQISAKNSFGMICCSASVEVECSSENPQLSPNLEDDRDRGWKHETGTHEEERANQIDEKEHPYKEEESISPGTPRSADSSPSKSNHSLSLQSLGNLDISVSSSENPLGVKGTRHTGEAYDPSNTEEIANGLLFLNSSHIYEKQDRCCHKTVHSMASKFTDGDLNNDGPHDEGLRSSQQNPKVQKYISFSLPLSEATAHIYPGDSAVANKQPSPQLSSEDSDSDYELCPEITLTYTEEFSDDDLEYLECSDVMTDYSNAVWQRNLLGTEHVFLLESDDEEMEFGEHCLGGCEHFLSGMGCGSRVSGDAGPMVATAGFCGHHSQPQEVGVRSSRVSKHGPSSPQTGMTLILGPHQDGTSSVTEQGRYKLPTAPEAAENDYPGIQGETRDSHQAREEFASDNLLNMDESVRETEMKLLSGESENSGMSQCWETAADKRVGGKDLWSKRGSRKSARVRQPGMKGNPKKPNANLRESTTEGTLHLCSAKESAEPPLTQSDKRETSHTTAAATGRSSHADARECAISTQAEQEAKTLQTSTDSVSKEGNTNCKGEGMQVNTLFETSQVPDWSDPPQVQVQETVRETISCSQMPAFSEPAGEESPFTGTTTISFSNLGGVHKENASLAQHSEVKPCTCGPQHEEKQDRDGNIPDNFREDLKYEQSISEANDETMSPGVFSRHLPKDARADFREPVAVSVASPEPTDTALTLENVCDEPRDREAVCAMECFEAGDQGTCFDTIDSLVGRPVDKYSPQEICSVDTELAEGQNKVSDLCSSNDKTLEVFFQTQVSETSVSTCKSSKDGNSVMSPLFTSTFTLNISHTASEGATGENLAKVENSTYPLASTVHAGQEQPSPSNSGGLDETQLLSSENNPLVQFKEGGDKSPSPSAADTTATPASYSSIVSFPWEKPTTLTANNECFQATRETEDTSTVTIATEVHPAKYLAVSIPEDKHAGGTEERFPRASHEKVSQFPSQVQLDHILSGATIKSTKELLCRAPSVPGVPHHVLQLPEGEGFCSNSPLQVDNLSGDKSQTVDRADFRSYEENFQERGSETKQGVQQQSLSQQGSLSAPDFQQSLPTTSAAQEERNLVPTAHSPASSREGAGQRSGWGTRVSVVAETAGEEDSQALSNVPSLSDILLEESKEYRPGNWEAGNKLKIITLEASASEIWPPRQLTNSESKASDGGLIIPDKVWAVPDSLKADAVVPELAPSEIAALAHSPEDAESALADSRESHKGEEPTISVHWRSLSSRGFSQPRLLESSVDPVDEKELSVTDSLSAASETGGKENVNNVSQDQEEKQLKMDHTAFFKKFLTCPKILESSVDPIDEISVIEYTRAGKPEPSETTPQGAREGGQSNDGNMGHEAEIQPAILQVPCLQGTILSENRISRSQEGSMKQEAEQIQPEEAKTAIWQVLQPSEGGERIPSGCSIGQIQESSDGSLGEAEQSKKDKAELISPTSPLSSCLPIMTHASLGVDTHNSTGQIHDVPENDIVEPRKRQYVFPVSQKRGTIENERGKPLPSSPDLTRFPCTSSPEGNVTDFLISHKMEEPKIEVLQIGETKPPSSSSSSAKTLAFISGERELEKAPKLLQDPCQKGTLGCAKKSREREKSLEARAGKSPGTLTAVTGSEEVKRKPEAPGSGHLAEGVKKKILSRVAALRLKLEEKENIRKNSAFLKKMPKLETSLSHTEEKQDPKKPSCKREGRAPVLLKKIQAEMFPEHSGNVKLSCQFAEIHEDSTICWTKDSKSIAQVQRSAGDNSTVSFAIVQASPKDQGLYYCCIKNSYGKVTAEFNLTAEVLKQLSSRQDTKGCEEIEFSQLIFKEDFLHDSYFGGRLRGQIATEELHFGEGVHRKAFRSTVMHGLMPVFKPGHACVLKVHNAIAYGTRNNDELIQRNYKLAAQECYVQNTARYYAKIYAAEAQPLEGFGEVPEIIPIFLIHRPENNIPYATVEEELIGEFVKYSIRDGKEINFLRRESEAGQKCCTFQHWVYQKTSGCLLVTDMQGVGMKLTDVGIATLAKGYKGFKGNCSMTFIDQFKALHQCNKYCKMLGLKSLQNNNQKQKQPSIGKSKVQTNSMTIKKAGPETPGEKKT</t>
  </si>
  <si>
    <t>MKDSEGPQRPPLCFLSTLLSQKVPEKSDAVLRCIISGQPKPEVTWYKNGQAIDGSGIISNYEFFENQYIHVLHLSCCTKNDAAVYQISAKNSFGMICCSASVEVECSSENPQLSPNLEDDRDRGWKHETGTHEEERANQIDEKEHPYKEEESISPGTPRSADSSPSKSNHSLSLQSLGNLDISVSSSENPLGVKGTRHTGEAYDPSNTEEIANGLLFLNSSHIYEKQDRCCHKTVHSMASKFTDGDLNNDGPHDEGLRSSQQNPKVQKYISFSLPLSEATAHIYPGDSAVANKQPSPQLSSEDSDSDYELCPEITLTYTEEFSDDDLEYLECSDVMTDYSNAVWQRNLLGTEHVFLLESDDEEMEFGEHCLGGCEHFLSGMGCGSRVSGDAGPMVATAGFCGHHSQPQEVGVRSSRVSKHGPSSPQTGMTLILGPHQDGTSSVTEQGRYKLPTAPEAAENDYPGIQGETRDSHQAREEFASDNLLNMDESVRETEMKLLSGESENSGMSQCWETAADKRVGGKDLWSKRGSRKSARVRQPGMKGNPKKPNANLRESTTEGTLHLCSAKESAEPPLTQSDKRETSHTTAAATGRSSHADARECAISTQAEQEAKTLQTSTDSVSKEGNTNCKGEGMQVNTLFETSQVPDWSDPPQVQVQETVRETISCSQMPAFSEPAGEESPFTGTTTISFSNLGGVHKENASLAQHSEVKPCTCGPQHEEKQDRDGNIPDNFREDLKYEQSISEANDETMSPGVFSRHLPKDARADFREPVAVSVASPEPTDTALTLENVCDEPRDREAVCAMECFEAGDQGTCFDTIDSLVGRPVDKYSPQEICSVDTELAEGQNKVSDLCSSNDKTLEVFFQTQVSETSVSTCKSSKDGNSVMSPLFTSTFTLNISHTASEGATGENLAKVENSTYPLASTVHAGQEQPSPSNSGGLDETQLLSSENNPLVQFKEGGDKSPSPSAADTTATPASYSSIVSFPWEKPTTLTANNECFQATRETEDTSTVTIATEVHPAKYLAVSIPEDKHAGGTEERFPRASHEKVSQFPSQVQLDHILSGATIKSTKELLCRAPSVPGVPHHVLQLPEGEGFCSNSPLQVDNLSGDKSQTVDRADFRSYEENFQERGSETKQGVQQQSLSQQGSLSAPDFQQSLPTTSAAQEERNLVPTAHSPASSREGAGQRSGWGTRVSVVAETAGEEDSQALSNVPSLSDILLEESKEYRPGNWEAGNKLKIITLEASASEIWPPRQLTNSESKASDGGLIIPDKVWAVPDSLKADAVVPELAPSEIAALAHSPEDAESALADSRESHKGEEPTISVHWRSLSSRGFSQPRLLESSVDPVDEKELSVTDSLSAASETGGKENVNNVSQDQEEKQLKMDHTAFFKKFLTCPKILESSVDPIDEISVIEYTRAGKPEPSETTPQGAREGGQSNDGNMGHEAEIQPAILQVPCLQGTILSENRISRSQEGSMKQEAEQIQPEEAKTAIWQVLQPSEGGERIPSGCSIGQIQESSDGSLGEAEQSKKDKAELISPTSPLSSCLPIMTHASLGVDTHNSTGQIHDVPENDIVEPRKRQYVFPVSQKRGTIENERGKPLPSSPDLTRFPCTSSPEGNVTDFLISHKMEEPKIEVLQIGETKPPSSSSSSAKTLAFISGERELEKAPKLLQDPCQKGTLGCAKKSREREKSLEARAGKSPGTLTAVTGSEEVKRKPEAPGSGHLAEGVKKKILSRVAALRLKLEEKENIRKNSAFLKKMPKLETSLSHTEEKQDPKKPSCKREGRAPVLLKKIQAEMFPEHSGNVKLSCQFAEIHEDSTICWTKDSKSIAQVQRSAGDNSTVSFAIVQASPKDQGLYYCCIKNSYGKVTAEFNLTAEVLKQLSSRQDTKGCEEIEFSQLIFKEDFLHDSYFGGRLRGQIATEELHFGEGVHRKAFRSTVMHGLMPVFKPGHACVLKVHNAIAYGTRNNDELIQRNYKLAAQECYVQNTARYYAKIYAAEAQPLEGFGEVPEIIPIFLIHRPENNIPYATVEEELIGEFVKYSIRDGKEINFLRRESEAGQKCCTFQHWVYQKTSGCLLVTDMQGVGMKLTDVGIATLAKGYKGFKGNCSMTFIDQFKALHQCNKYCKMLGLKSLQNNNQKQKQPSIGKSKVQTNSMTIKKAGPETPGEKKT</t>
  </si>
  <si>
    <t>&gt;sp|Q9Y2J4|AMOL2_HUMAN Angiomotin-like protein 2 OS=Homo sapiens OX=9606 GN=AMOTL2 PE=1 SV=3
MRTLEDSSGTVLHRLIQEQLRYGNLTETRTLLAIQQQALRGGAGTGGTGSPQASLEILAPEDSQVLQQATRQEPQGQEHQGGENHLAENTLYRLCPQPSKGEELPTYEEAKAHSQYYAAQQAGTRPHAGDRDPRGAPGGSRRQDEALRELRHGHVRSLSERLLQLSLERNGARAPSHMSSSHSFPQLARNQQGPPLRGPPAEGPESRGPPPQYPHVVLAHETTTAVTDPRYRARGSPHFQHAEVRILQAQVPPVFLQQQQQYQYLQQSQEHPPPPHPAALGHGPLSSLSPPAVEGPVSAQASSATSGSAHLAQMEAVLRENARLQRDNERLQRELESSAEKAGRIEKLESEIQRLSEAHESLTRASSKREALEKTMRNKMDSEMRRLQDFNRDLRERLESANRRLASKTQEAQAGSQDMVAKLLAQSYEQQQEQEKLEREMALLRGAIEDQRRRAELLEQALGNAQGRAARAEEELRKKQAYVEKVERLQQALGQLQAACEKREQLELRLRTRLEQELKALRAQQRQAGAPGGSSGSGGSPELSALRLSEQLREKEEQILALEADMTKWEQKYLEERAMRQFAMDAAATAAAQRDTTLIRHSPQPSPSSSFNEGLLTGGHRHQEMESRLKVLHAQILEKDAVIKVLQQRSRRDPGKAIQGSLRPAKSVPSVFAAAAAGTQGWQGLSSSERQTADAPARLTTDRAPTEEPVVTAPPAAHAKHGSRDGSTQTEGPPDSTSTCLPPEPDSLLGCSSSQRAASLDSVATSRVQDLSDMVEILI</t>
  </si>
  <si>
    <t>MRTLEDSSGTVLHRLIQEQLRYGNLTETRTLLAIQQQALRGGAGTGGTGSPQASLEILAPEDSQVLQQATRQEPQGQEHQGGENHLAENTLYRLCPQPSKGEELPTYEEAKAHSQYYAAQQAGTRPHAGDRDPRGAPGGSRRQDEALRELRHGHVRSLSERLLQLSLERNGARAPSHMSSSHSFPQLARNQQGPPLRGPPAEGPESRGPPPQYPHVVLAHETTTAVTDPRYRARGSPHFQHAEVRILQAQVPPVFLQQQQQYQYLQQSQEHPPPPHPAALGHGPLSSLSPPAVEGPVSAQASSATSGSAHLAQMEAVLRENARLQRDNERLQRELESSAEKAGRIEKLESEIQRLSEAHESLTRASSKREALEKTMRNKMDSEMRRLQDFNRDLRERLESANRRLASKTQEAQAGSQDMVAKLLAQSYEQQQEQEKLEREMALLRGAIEDQRRRAELLEQALGNAQGRAARAEEELRKKQAYVEKVERLQQALGQLQAACEKREQLELRLRTRLEQELKALRAQQRQAGAPGGSSGSGGSPELSALRLSEQLREKEEQILALEADMTKWEQKYLEERAMRQFAMDAAATAAAQRDTTLIRHSPQPSPSSSFNEGLLTGGHRHQEMESRLKVLHAQILEKDAVIKVLQQRSRRDPGKAIQGSLRPAKSVPSVFAAAAAGTQGWQGLSSSERQTADAPARLTTDRAPTEEPVVTAPPAAHAKHGSRDGSTQTEGPPDSTSTCLPPEPDSLLGCSSSQRAASLDSVATSRVQDLSDMVEILI</t>
  </si>
  <si>
    <t>&gt;sp|P03950|ANGI_HUMAN Angiogenin OS=Homo sapiens OX=9606 GN=ANG PE=1 SV=1
MVMGLGVLLLVFVLGLGLTPPTLAQDNSRYTHFLTQHYDAKPQGRDDRYCESIMRRRGLTSPCKDINTFIHGNKRSIKAICENKNGNPHRENLRISKSSFQVTTCKLHGGSPWPPCQYRATAGFRNVVVACENGLPVHLDQSIFRRP</t>
  </si>
  <si>
    <t>MVMGLGVLLLVFVLGLGLTPPTLAQDNSRYTHFLTQHYDAKPQGRDDRYCESIMRRRGLTSPCKDINTFIHGNKRSIKAICENKNGNPHRENLRISKSSFQVTTCKLHGGSPWPPCQYRATAGFRNVVVACENGLPVHLDQSIFRRP</t>
  </si>
  <si>
    <t>&gt;sp|Q9BTT0|AN32E_HUMAN Acidic leucine-rich nuclear phosphoprotein 32 family member E OS=Homo sapiens OX=9606 GN=ANP32E PE=1 SV=1
MEMKKKINLELRNRSPEEVTELVLDNCLCVNGEIEGLNDTFKELEFLSMANVELSSLARLPSLNKLRKLELSDNIISGGLEVLAEKCPNLTYLNLSGNKIKDLSTVEALQNLKNLKSLDLFNCEITNLEDYRESIFELLQQITYLDGFDQEDNEAPDSEEEDDEDGDEDDEEEEENEAGPPEGYEEEEEEEEEEDEDEDEDEDEAGSELGEGEEEVGLSYLMKEEIQDEEDDDDYVEEGEEEEEEEEGGLRGEKRKRDAEDDGEEEDD</t>
  </si>
  <si>
    <t>MEMKKKINLELRNRSPEEVTELVLDNCLCVNGEIEGLNDTFKELEFLSMANVELSSLARLPSLNKLRKLELSDNIISGGLEVLAEKCPNLTYLNLSGNKIKDLSTVEALQNLKNLKSLDLFNCEITNLEDYRESIFELLQQITYLDGFDQEDNEAPDSEEEDDEDGDEDDEEEEENEAGPPEGYEEEEEEEEEEDEDEDEDEDEAGSELGEGEEEVGLSYLMKEEIQDEEDDDDYVEEGEEEEEEEEGGLRGEKRKRDAEDDGEEEDD</t>
  </si>
  <si>
    <t>&gt;sp|P04083|ANXA1_HUMAN Annexin A1 OS=Homo sapiens OX=9606 GN=ANXA1 PE=1 SV=2
MAMVSEFLKQAWFIENEEQEYVQTVKSSKGGPGSAVSPYPTFNPSSDVAALHKAIMVKGVDEATIIDILTKRNNAQRQQIKAAYLQETGKPLDETLKKALTGHLEEVVLALLKTPAQFDADELRAAMKGLGTDEDTLIEILASRTNKEIRDINRVYREELKRDLAKDITSDTSGDFRNALLSLAKGDRSEDFGVNEDLADSDARALYEAGERRKGTDVNVFNTILTTRSYPQLRRVFQKYTKYSKHDMNKVLDLELKGDIEKCLTAIVKCATSKPAFFAEKLHQAMKGVGTRHKALIRIMVSRSEIDMNDIKAFYQKMYGISLCQAILDETKGDYEKILVALCGGN</t>
  </si>
  <si>
    <t>MAMVSEFLKQAWFIENEEQEYVQTVKSSKGGPGSAVSPYPTFNPSSDVAALHKAIMVKGVDEATIIDILTKRNNAQRQQIKAAYLQETGKPLDETLKKALTGHLEEVVLALLKTPAQFDADELRAAMKGLGTDEDTLIEILASRTNKEIRDINRVYREELKRDLAKDITSDTSGDFRNALLSLAKGDRSEDFGVNEDLADSDARALYEAGERRKGTDVNVFNTILTTRSYPQLRRVFQKYTKYSKHDMNKVLDLELKGDIEKCLTAIVKCATSKPAFFAEKLHQAMKGVGTRHKALIRIMVSRSEIDMNDIKAFYQKMYGISLCQAILDETKGDYEKILVALCGGN</t>
  </si>
  <si>
    <t>&gt;sp|P50995|ANX11_HUMAN Annexin A11 OS=Homo sapiens OX=9606 GN=ANXA11 PE=1 SV=1
MSYPGYPPPPGGYPPAAPGGGPWGGAAYPPPPSMPPIGLDNVATYAGQFNQDYLSGMAANMSGTFGGANMPNLYPGAPGAGYPPVPPGGFGQPPSAQQPVPPYGMYPPPGGNPPSRMPSYPPYPGAPVPGQPMPPPGQQPPGAYPGQPPVTYPGQPPVPLPGQQQPVPSYPGYPGSGTVTPAVPPTQFGSRGTITDAPGFDPLRDAEVLRKAMKGFGTDEQAIIDCLGSRSNKQRQQILLSFKTAYGKDLIKDLKSELSGNFEKTILALMKTPVLFDIYEIKEAIKGVGTDEACLIEILASRSNEHIRELNRAYKAEFKKTLEEAIRSDTSGHFQRLLISLSQGNRDESTNVDMSLAQRDAQELYAAGENRLGTDESKFNAVLCSRSRAHLVAVFNEYQRMTGRDIEKSICREMSGDLEEGMLAVVKCLKNTPAFFAERLNKAMRGAGTKDRTLIRIMVSRSETDLLDIRSEYKRMYGKSLYHDISGDTSGDYRKILLKICGGND</t>
  </si>
  <si>
    <t>MSYPGYPPPPGGYPPAAPGGGPWGGAAYPPPPSMPPIGLDNVATYAGQFNQDYLSGMAANMSGTFGGANMPNLYPGAPGAGYPPVPPGGFGQPPSAQQPVPPYGMYPPPGGNPPSRMPSYPPYPGAPVPGQPMPPPGQQPPGAYPGQPPVTYPGQPPVPLPGQQQPVPSYPGYPGSGTVTPAVPPTQFGSRGTITDAPGFDPLRDAEVLRKAMKGFGTDEQAIIDCLGSRSNKQRQQILLSFKTAYGKDLIKDLKSELSGNFEKTILALMKTPVLFDIYEIKEAIKGVGTDEACLIEILASRSNEHIRELNRAYKAEFKKTLEEAIRSDTSGHFQRLLISLSQGNRDESTNVDMSLAQRDAQELYAAGENRLGTDESKFNAVLCSRSRAHLVAVFNEYQRMTGRDIEKSICREMSGDLEEGMLAVVKCLKNTPAFFAERLNKAMRGAGTKDRTLIRIMVSRSETDLLDIRSEYKRMYGKSLYHDISGDTSGDYRKILLKICGGND</t>
  </si>
  <si>
    <t>&gt;sp|P08133|ANXA6_HUMAN Annexin A6 OS=Homo sapiens OX=9606 GN=ANXA6 PE=1 SV=3
MAKPAQGAKYRGSIHDFPGFDPNQDAEALYTAMKGFGSDKEAILDIITSRSNRQRQEVCQSYKSLYGKDLIADLKYELTGKFERLIVGLMRPPAYCDAKEIKDAISGIGTDEKCLIEILASRTNEQMHQLVAAYKDAYERDLEADIIGDTSGHFQKMLVVLLQGTREEDDVVSEDLVQQDVQDLYEAGELKWGTDEAQFIYILGNRSKQHLRLVFDEYLKTTGKPIEASIRGELSGDFEKLMLAVVKCIRSTPEYFAERLFKAMKGLGTRDNTLIRIMVSRSELDMLDIREIFRTKYEKSLYSMIKNDTSGEYKKTLLKLSGGDDDAAGQFFPEAAQVAYQMWELSAVARVELKGTVRPANDFNPDADAKALRKAMKGLGTDEDTIIDIITHRSNVQRQQIRQTFKSHFGRDLMTDLKSEISGDLARLILGLMMPPAHYDAKQLKKAMEGAGTDEKALIEILATRTNAEIRAINEAYKEDYHKSLEDALSSDTSGHFRRILISLATGHREEGGENLDQAREDAQVAAEILEIADTPSGDKTSLETRFMTILCTRSYPHLRRVFQEFIKMTNYDVEHTIKKEMSGDVRDAFVAIVQSVKNKPLFFADKLYKSMKGAGTDEKTLTRIMVSRSEIDLLNIRREFIEKYDKSLHQAIEGDTSGDFLKALLALCGGED</t>
  </si>
  <si>
    <t>MAKPAQGAKYRGSIHDFPGFDPNQDAEALYTAMKGFGSDKEAILDIITSRSNRQRQEVCQSYKSLYGKDLIADLKYELTGKFERLIVGLMRPPAYCDAKEIKDAISGIGTDEKCLIEILASRTNEQMHQLVAAYKDAYERDLEADIIGDTSGHFQKMLVVLLQGTREEDDVVSEDLVQQDVQDLYEAGELKWGTDEAQFIYILGNRSKQHLRLVFDEYLKTTGKPIEASIRGELSGDFEKLMLAVVKCIRSTPEYFAERLFKAMKGLGTRDNTLIRIMVSRSELDMLDIREIFRTKYEKSLYSMIKNDTSGEYKKTLLKLSGGDDDAAGQFFPEAAQVAYQMWELSAVARVELKGTVRPANDFNPDADAKALRKAMKGLGTDEDTIIDIITHRSNVQRQQIRQTFKSHFGRDLMTDLKSEISGDLARLILGLMMPPAHYDAKQLKKAMEGAGTDEKALIEILATRTNAEIRAINEAYKEDYHKSLEDALSSDTSGHFRRILISLATGHREEGGENLDQAREDAQVAAEILEIADTPSGDKTSLETRFMTILCTRSYPHLRRVFQEFIKMTNYDVEHTIKKEMSGDVRDAFVAIVQSVKNKPLFFADKLYKSMKGAGTDEKTLTRIMVSRSEIDLLNIRREFIEKYDKSLHQAIEGDTSGDFLKALLALCGGED</t>
  </si>
  <si>
    <t>&gt;sp|P20073|ANXA7_HUMAN Annexin A7 OS=Homo sapiens OX=9606 GN=ANXA7 PE=1 SV=3
MSYPGYPPTGYPPFPGYPPAGQESSFPPSGQYPYPSGFPPMGGGAYPQVPSSGYPGAGGYPAPGGYPAPGGYPGAPQPGGAPSYPGVPPGQGFGVPPGGAGFSGYPQPPSQSYGGGPAQVPLPGGFPGGQMPSQYPGGQPTYPSQINTDSFSSYPVFSPVSLDYSSEPATVTQVTQGTIRPAANFDAIRDAEILRKAMKGFGTDEQAIVDVVANRSNDQRQKIKAAFKTSYGKDLIKDLKSELSGNMEELILALFMPPTYYDAWSLRKAMQGAGTQERVLIEILCTRTNQEIREIVRCYQSEFGRDLEKDIRSDTSGHFERLLVSMCQGNRDENQSINHQMAQEDAQRLYQAGEGRLGTDESCFNMILATRSFPQLRATMEAYSRMANRDLLSSVSREFSGYVESGLKTILQCALNRPAFFAERLYYAMKGAGTDDSTLVRIVVTRSEIDLVQIKQMFAQMYQKTLGTMIAGDTSGDYRRLLLAIVGQ</t>
  </si>
  <si>
    <t>MSYPGYPPTGYPPFPGYPPAGQESSFPPSGQYPYPSGFPPMGGGAYPQVPSSGYPGAGGYPAPGGYPAPGGYPGAPQPGGAPSYPGVPPGQGFGVPPGGAGFSGYPQPPSQSYGGGPAQVPLPGGFPGGQMPSQYPGGQPTYPSQINTDSFSSYPVFSPVSLDYSSEPATVTQVTQGTIRPAANFDAIRDAEILRKAMKGFGTDEQAIVDVVANRSNDQRQKIKAAFKTSYGKDLIKDLKSELSGNMEELILALFMPPTYYDAWSLRKAMQGAGTQERVLIEILCTRTNQEIREIVRCYQSEFGRDLEKDIRSDTSGHFERLLVSMCQGNRDENQSINHQMAQEDAQRLYQAGEGRLGTDESCFNMILATRSFPQLRATMEAYSRMANRDLLSSVSREFSGYVESGLKTILQCALNRPAFFAERLYYAMKGAGTDDSTLVRIVVTRSEIDLVQIKQMFAQMYQKTLGTMIAGDTSGDYRRLLLAIVGQ</t>
  </si>
  <si>
    <t>&gt;sp|P27695|APEX1_HUMAN DNA-(apurinic or apyrimidinic site) endonuclease OS=Homo sapiens OX=9606 GN=APEX1 PE=1 SV=2
MPKRGKKGAVAEDGDELRTEPEAKKSKTAAKKNDKEAAGEGPALYEDPPDQKTSPSGKPATLKICSWNVDGLRAWIKKKGLDWVKEEAPDILCLQETKCSENKLPAELQELPGLSHQYWSAPSDKEGYSGVGLLSRQCPLKVSYGIGDEEHDQEGRVIVAEFDSFVLVTAYVPNAGRGLVRLEYRQRWDEAFRKFLKGLASRKPLVLCGDLNVAHEEIDLRNPKGNKKNAGFTPQERQGFGELLQAVPLADSFRHLYPNTPYAYTFWTYMMNARSKNVGWRLDYFLLSHSLLPALCDSKIRSKALGSDHCPITLYLAL</t>
  </si>
  <si>
    <t>MPKRGKKGAVAEDGDELRTEPEAKKSKTAAKKNDKEAAGEGPALYEDPPDQKTSPSGKPATLKICSWNVDGLRAWIKKKGLDWVKEEAPDILCLQETKCSENKLPAELQELPGLSHQYWSAPSDKEGYSGVGLLSRQCPLKVSYGIGDEEHDQEGRVIVAEFDSFVLVTAYVPNAGRGLVRLEYRQRWDEAFRKFLKGLASRKPLVLCGDLNVAHEEIDLRNPKGNKKNAGFTPQERQGFGELLQAVPLADSFRHLYPNTPYAYTFWTYMMNARSKNVGWRLDYFLLSHSLLPALCDSKIRSKALGSDHCPITLYLAL</t>
  </si>
  <si>
    <t>MNPQIRNPMKAMYPGTFYFQFKNLWEANDRNETWLCFTVEGIKRRSVVSWKTGVFRNQVDSETHCHAERCFLSWFCDDILSPNTKYQVTWYTSWSPCPDCAGEVAEFLARHSNVNLTIFTARLYYFQYPCYQEGLRSLSQEGVAVEIMDYEDFKYCWENFVYNDNEPFKPWKGLKTNFRLLKRRLRESLQ</t>
  </si>
  <si>
    <t>MKPHFRNTVERMYRDTFSYNFYNRPILSRRNTVWLCYEVKTKGPSRPPLDAKIFRGQVYSELKYHPEMRFFHWFSKWRKLHRDQEYEVTWYISWSPCTKCTRDMATFLAEDPKVTLTIFVARLYYFWDPDYQEALRSLCQKRDGPRATMKIMNYDEFQHCWSKFVYSQRELFEPWNNLPKYYILLHIMLGEILRHSMDPPTFTFNFNNEPWVRGRHETYLCYEVERMHNDTWVLLNQRRGFLCNQAPHKHGFLEGRHAELCFLDVIPFWKLDLDQDYRVTCFTSWSPCFSCAQEMAKFISKNKHVSLCIFTARIYDDQGRCQEGLRTLAEAGAKISIMTYSEFKHCWDTFVDHQGCPFQPWDGLDEHSQDLSGRLRAILQNQEN</t>
  </si>
  <si>
    <t>&gt;sp|Q68CP9|ARID2_HUMAN AT-rich interactive domain-containing protein 2 OS=Homo sapiens OX=9606 GN=ARID2 PE=1 SV=2
MANSTGKAPPDERRKGLAFLDELRQFHHSRGSPFKKIPAVGGKELDLHGLYTRVTTLGGFAKVSEKNQWGEIVEEFNFPRSCSNAAFALKQYYLRYLEKYEKVHHFGEDDDEVPPGNPKPQLPIGAIPSSYNYQQHSVSDYLRQSYGLSMDFNSPNDYNKLVLSLLSGLPNEVDFAINVCTLLSNESKHVMQLEKDPKIITLLLANAGVFDDTLGSFSTVFGEEWKEKTDRDFVKFWKDIVDDNEVRDLISDRNKSHEGTSGEWIWESLFHPPRKLGINDIEGQRVLQIAVILRNLSFEEGNVKLLAANRTCLRFLLLSAHSHFISLRQLGLDTLGNIAAELLLDPVDFKTTHLMFHTVTKCLMSRDRFLKMRGMEILGNLCKAEDNGVLICEYVDQDSYREIICHLTLPDVLLVISTLEVLYMLTEMGDVACTKIAKVEKSIDMLVCLVSMDIQMFGPDALAAVKLIEHPSSSHQMLSEIRPQAIEQVQTQTHVASAPASRAVVAQHVAPPPGIVEIDSEKFACQWLNAHFEVNPDCSVSRAEMYSEYLSTCSKLARGGILTSTGFYKCLRTVFPNHTVKRVEDSSSNGQAHIHVVGVKRRAIPLPIQMYYQQQPVSTSVVRVDSVPDVSPAPSPAGIPHGSQTIGNHFQRTPVANQSSNLTATQMSFPVQGVHTVAQTVSRIPQNPSPHTHQQQNAPVTVIQSKAPIPCEVVKATVIQNSIPQTGVPVSIAVGGGPPQSSVVQNHSTGPQPVTVVNSQTLLHHPSVIPQQSPLHTVVPGQIPSGTPVTVIQQAVPQSHMFGRVQNIPACTSTVSQGQQLITTSPQPVQTSSQQTSAGSQSQDTVIIAPPQYVTTSASNIVSATSVQNFQVATGQMVTIAGVPSPQASRVGFQNIAPKPLPSQQVSSTVVQQPIQQPQQPTQQSVVIVSQPAQQGQTYAPAIHQIVLANPAALPAGQTVQLTGQPNITPSSSPSPVPATNNQVPTAMSSSSTPQSQGPPPTVSQMLSVKRQQQQQHSPAPPPQQVQVQVQQPQQVQMQVQPQQSNAGVGQPASGESSLIKQLLLPKRGPSTPGGKLILPAPQIPPPNNARAPSPQVVYQVASNQAAGFGVQGQTPAQQLLVGQQNVQLVPSAMPPSGGVQTVPISNLQILPGPLISNSPATIFQGTSGNQVTITVVPNTSFAPATVSQGNATQLIAPAGITMSGTQTGVGLPVQTLPATQASPAGQSSCTTATPPFKGDKIICQKEEEAKEATGLHVHERKIEVMENPSCRRGATNTSNGDTKENEMHVGSLLNGRKYSDSSLPPSNSGKIQSETNQCSLISNGPSLELGENGASGKQNSEQIDMQDIKSDLRKPLVNGICDFDKGDGSHLSKNIPNHKTSNHVGNGEISPMEPQGTLDITQQDTAKGDQLERISNGPVLTLGGSSVSSIQEASNAATQQFSGTDLLNGPLASSLNSDVPQQRPSVVVSPHSTTSVIQGHQIIAVPDSGSKVSHSPALSSDVRSTNGTAECKTVKRPAEDTDRETVAGIPNKVGVRIVTISDPNNAGCSATMVAVPAGADPSTVAKVAIESAVQQKQQHPPTYVQNVVPQNTPMPPSPAVQVQGQPNSSQPSPFSGSSQPGDPMRKPGQNFMCLWQSCKKWFQTPSQVFYHAATEHGGKDVYPGQCLWEGCEPFQRQRFSFITHLQDKHCSKDALLAGLKQDEPGQAGSQKSSTKQPTVGGTSSTPRAQKAIVNHPSAALMALRRGSRNLVFRDFTDEKEGPITKHIRLTAALILKNIGKYSECGRRLLKRHENNLSVLAISNMEASSTLAKCLYELNFTVQSKEQEKDSEMLQ</t>
  </si>
  <si>
    <t>MANSTGKAPPDERRKGLAFLDELRQFHHSRGSPFKKIPAVGGKELDLHGLYTRVTTLGGFAKVSEKNQWGEIVEEFNFPRSCSNAAFALKQYYLRYLEKYEKVHHFGEDDDEVPPGNPKPQLPIGAIPSSYNYQQHSVSDYLRQSYGLSMDFNSPNDYNKLVLSLLSGLPNEVDFAINVCTLLSNESKHVMQLEKDPKIITLLLANAGVFDDTLGSFSTVFGEEWKEKTDRDFVKFWKDIVDDNEVRDLISDRNKSHEGTSGEWIWESLFHPPRKLGINDIEGQRVLQIAVILRNLSFEEGNVKLLAANRTCLRFLLLSAHSHFISLRQLGLDTLGNIAAELLLDPVDFKTTHLMFHTVTKCLMSRDRFLKMRGMEILGNLCKAEDNGVLICEYVDQDSYREIICHLTLPDVLLVISTLEVLYMLTEMGDVACTKIAKVEKSIDMLVCLVSMDIQMFGPDALAAVKLIEHPSSSHQMLSEIRPQAIEQVQTQTHVASAPASRAVVAQHVAPPPGIVEIDSEKFACQWLNAHFEVNPDCSVSRAEMYSEYLSTCSKLARGGILTSTGFYKCLRTVFPNHTVKRVEDSSSNGQAHIHVVGVKRRAIPLPIQMYYQQQPVSTSVVRVDSVPDVSPAPSPAGIPHGSQTIGNHFQRTPVANQSSNLTATQMSFPVQGVHTVAQTVSRIPQNPSPHTHQQQNAPVTVIQSKAPIPCEVVKATVIQNSIPQTGVPVSIAVGGGPPQSSVVQNHSTGPQPVTVVNSQTLLHHPSVIPQQSPLHTVVPGQIPSGTPVTVIQQAVPQSHMFGRVQNIPACTSTVSQGQQLITTSPQPVQTSSQQTSAGSQSQDTVIIAPPQYVTTSASNIVSATSVQNFQVATGQMVTIAGVPSPQASRVGFQNIAPKPLPSQQVSSTVVQQPIQQPQQPTQQSVVIVSQPAQQGQTYAPAIHQIVLANPAALPAGQTVQLTGQPNITPSSSPSPVPATNNQVPTAMSSSSTPQSQGPPPTVSQMLSVKRQQQQQHSPAPPPQQVQVQVQQPQQVQMQVQPQQSNAGVGQPASGESSLIKQLLLPKRGPSTPGGKLILPAPQIPPPNNARAPSPQVVYQVASNQAAGFGVQGQTPAQQLLVGQQNVQLVPSAMPPSGGVQTVPISNLQILPGPLISNSPATIFQGTSGNQVTITVVPNTSFAPATVSQGNATQLIAPAGITMSGTQTGVGLPVQTLPATQASPAGQSSCTTATPPFKGDKIICQKEEEAKEATGLHVHERKIEVMENPSCRRGATNTSNGDTKENEMHVGSLLNGRKYSDSSLPPSNSGKIQSETNQCSLISNGPSLELGENGASGKQNSEQIDMQDIKSDLRKPLVNGICDFDKGDGSHLSKNIPNHKTSNHVGNGEISPMEPQGTLDITQQDTAKGDQLERISNGPVLTLGGSSVSSIQEASNAATQQFSGTDLLNGPLASSLNSDVPQQRPSVVVSPHSTTSVIQGHQIIAVPDSGSKVSHSPALSSDVRSTNGTAECKTVKRPAEDTDRETVAGIPNKVGVRIVTISDPNNAGCSATMVAVPAGADPSTVAKVAIESAVQQKQQHPPTYVQNVVPQNTPMPPSPAVQVQGQPNSSQPSPFSGSSQPGDPMRKPGQNFMCLWQSCKKWFQTPSQVFYHAATEHGGKDVYPGQCLWEGCEPFQRQRFSFITHLQDKHCSKDALLAGLKQDEPGQAGSQKSSTKQPTVGGTSSTPRAQKAIVNHPSAALMALRRGSRNLVFRDFTDEKEGPITKHIRLTAALILKNIGKYSECGRRLLKRHENNLSVLAISNMEASSTLAKCLYELNFTVQSKEQEKDSEMLQ</t>
  </si>
  <si>
    <t>&gt;sp|O15143|ARC1B_HUMAN Actin-related protein 2/3 complex subunit 1B OS=Homo sapiens OX=9606 GN=ARPC1B PE=1 SV=3
MAYHSFLVEPISCHAWNKDRTQIAICPNNHEVHIYEKSGAKWTKVHELKEHNGQVTGIDWAPESNRIVTCGTDRNAYVWTLKGRTWKPTLVILRINRAARCVRWAPNENKFAVGSGSRVISICYFEQENDWWVCKHIKKPIRSTVLSLDWHPNNVLLAAGSCDFKCRIFSAYIKEVEERPAPTPWGSKMPFGELMFESSSSCGWVHGVCFSASGSRVAWVSHDSTVCLADADKKMAVATLASETLPLLALTFITDNSLVAAGHDCFPVLFTYDAAAGMLSFGGRLDVPKQSSQRGLTARERFQNLDKKASSEGGTAAGAGLDSLHKNSVSQISVLSGGKAKCSQFCTTGMDGGMSIWDVKSLESALKDLKIK</t>
  </si>
  <si>
    <t>MAYHSFLVEPISCHAWNKDRTQIAICPNNHEVHIYEKSGAKWTKVHELKEHNGQVTGIDWAPESNRIVTCGTDRNAYVWTLKGRTWKPTLVILRINRAARCVRWAPNENKFAVGSGSRVISICYFEQENDWWVCKHIKKPIRSTVLSLDWHPNNVLLAAGSCDFKCRIFSAYIKEVEERPAPTPWGSKMPFGELMFESSSSCGWVHGVCFSASGSRVAWVSHDSTVCLADADKKMAVATLASETLPLLALTFITDNSLVAAGHDCFPVLFTYDAAAGMLSFGGRLDVPKQSSQRGLTARERFQNLDKKASSEGGTAAGAGLDSLHKNSVSQISVLSGGKAKCSQFCTTGMDGGMSIWDVKSLESALKDLKIK</t>
  </si>
  <si>
    <t>&gt;sp|O95433|AHSA1_HUMAN Activator of 90 kDa heat shock protein ATPase homolog 1 OS=Homo sapiens OX=9606 GN=AHSA1 PE=1 SV=1
MAKWGEGDPRWIVEERADATNVNNWHWTERDASNWSTDKLKTLFLAVQVQNEEGKCEVTEVSKLDGEASINNRKGKLIFFYEWSVKLNWTGTSKSGVQYKGHVEIPNLSDENSVDEVEISVSLAKDEPDTNLVALMKEEGVKLLREAMGIYISTLKTEFTQGMILPTMNGESVDPVGQPALKTEERKAKPAPSKTQARPVGVKIPTCKITLKETFLTSPEELYRVFTTQELVQAFTHAPATLEADRGGKFHMVDGNVSGEFTDLVPEKHIVMKWRFKSWPEGHFATITLTFIDKNGETELCMEGRGIPAPEEERTRQGWQRYYFEGIKQTFGYGARLF</t>
  </si>
  <si>
    <t>MAKWGEGDPRWIVEERADATNVNNWHWTERDASNWSTDKLKTLFLAVQVQNEEGKCEVTEVSKLDGEASINNRKGKLIFFYEWSVKLNWTGTSKSGVQYKGHVEIPNLSDENSVDEVEISVSLAKDEPDTNLVALMKEEGVKLLREAMGIYISTLKTEFTQGMILPTMNGESVDPVGQPALKTEERKAKPAPSKTQARPVGVKIPTCKITLKETFLTSPEELYRVFTTQELVQAFTHAPATLEADRGGKFHMVDGNVSGEFTDLVPEKHIVMKWRFKSWPEGHFATITLTFIDKNGETELCMEGRGIPAPEEERTRQGWQRYYFEGIKQTFGYGARLF</t>
  </si>
  <si>
    <t>&gt;sp|O60306|AQR_HUMAN RNA helicase aquarius OS=Homo sapiens OX=9606 GN=AQR PE=1 SV=4
MAAPAQPKKIVAPTVSQINAEFVTQLACKYWAPHIKKKSPFDIKVIEDIYEKEIVKSRFAIRKIMLLEFSQYLENYLWMNYSPEVSSKAYLMSICCMVNEKFRENVPAWEIFKKKPDHFPFFFKHILKAALAETDGEFSLHEQTVLLLFLDHCFNSLEVDLIRSQVQQLISLPMWMGLQLARLELELKKTPKLRKFWNLIKKNDEKMDPEAREQAYQERRFLSQLIQKFISVLKSVPLSEPVTMDKVHYCERFIELMIDLEALLPTRRWFNTILDDSHLLVHCYLSNLVRREEDGHLFSQLLDMLKFYTGFEINDQTGNALTENEMTTIHYDRITSLQRAAFAHFPELYDFALSNVAEVDTRESLVKFFGPLSSNTLHQVASYLCLLPTLPKNEDTTFDKEFLLELLVSRHERRISQIQQLNQMPLYPTEKIIWDENIVPTEYYSGEGCLALPKLNLQFLTLHDYLLRNFNLFRLESTYEIRQDIEDSVSRMKPWQSEYGGVVFGGWARMAQPIVAFTVVEVAKPNIGENWPTRVRADVTINLNVRDHIKDEWEGLRKHDVCFLITVRPTKPYGTKFDRRRPFIEQVGLVYVRGCEIQGMLDDKGRVIEDGPEPRPNLRGESRTFRVFLDPNQYQQDMTNTIQNGAEDVYETFNIIMRRKPKENNFKAVLETIRNLMNTDCVVPDWLHDIILGYGDPSSAHYSKMPNQIATLDFNDTFLSIEHLKASFPGHNVKVTVEDPALQIPPFRITFPVRSGKGKKRKDADVEDEDTEEAKTLIVEPHVIPNRGPYPYNQPKRNTIQFTHTQIEAIRAGMQPGLTMVVGPPGTGKTDVAVQIISNIYHNFPEQRTLIVTHSNQALNQLFEKIMALDIDERHLLRLGHGEEELETEKDFSRYGRVNYVLARRIELLEEVKRLQKSLGVPGDASYTCETAGYFFLYQVMSRWEEYISKVKNKGSTLPDVTEVSTFFPFHEYFANAPQPIFKGRSYEEDMEIAEGCFRHIKKIFTQLEEFRASELLRSGLDRSKYLLVKEAKIIAMTCTHAALKRHDLVKLGFKYDNILMEEAAQILEIETFIPLLLQNPQDGFSRLKRWIMIGDHHQLPPVIKNMAFQKYSNMEQSLFTRFVRVGVPTVDLDAQGRARASLCNLYNWRYKNLGNLPHVQLLPEFSTANAGLLYDFQLINVEDFQGVGESEPNPYFYQNLGEAEYVVALFMYMCLLGYPADKISILTTYNGQKHLIRDIINRRCGNNPLIGRPNKVTTVDRFQGQQNDYILLSLVRTRAVGHLRDVRRLVVAMSRARLGLYIFARVSLFQNCFELTPAFSQLTARPLHLHIIPTEPFPTTRKNGERPSHEVQIIKNMPQMANFVYNMYMHLIQTTHHYHQTLLQLPPAMVEEGEEVQNQETELETEEEAMTVQADIIPSPTDTSCRQETPAFQTDTTPSETGATSTPEAIPALSETTPTVVGAVSAPAEANTPQDATSAPEETK</t>
  </si>
  <si>
    <t>MAAPAQPKKIVAPTVSQINAEFVTQLACKYWAPHIKKKSPFDIKVIEDIYEKEIVKSRFAIRKIMLLEFSQYLENYLWMNYSPEVSSKAYLMSICCMVNEKFRENVPAWEIFKKKPDHFPFFFKHILKAALAETDGEFSLHEQTVLLLFLDHCFNSLEVDLIRSQVQQLISLPMWMGLQLARLELELKKTPKLRKFWNLIKKNDEKMDPEAREQAYQERRFLSQLIQKFISVLKSVPLSEPVTMDKVHYCERFIELMIDLEALLPTRRWFNTILDDSHLLVHCYLSNLVRREEDGHLFSQLLDMLKFYTGFEINDQTGNALTENEMTTIHYDRITSLQRAAFAHFPELYDFALSNVAEVDTRESLVKFFGPLSSNTLHQVASYLCLLPTLPKNEDTTFDKEFLLELLVSRHERRISQIQQLNQMPLYPTEKIIWDENIVPTEYYSGEGCLALPKLNLQFLTLHDYLLRNFNLFRLESTYEIRQDIEDSVSRMKPWQSEYGGVVFGGWARMAQPIVAFTVVEVAKPNIGENWPTRVRADVTINLNVRDHIKDEWEGLRKHDVCFLITVRPTKPYGTKFDRRRPFIEQVGLVYVRGCEIQGMLDDKGRVIEDGPEPRPNLRGESRTFRVFLDPNQYQQDMTNTIQNGAEDVYETFNIIMRRKPKENNFKAVLETIRNLMNTDCVVPDWLHDIILGYGDPSSAHYSKMPNQIATLDFNDTFLSIEHLKASFPGHNVKVTVEDPALQIPPFRITFPVRSGKGKKRKDADVEDEDTEEAKTLIVEPHVIPNRGPYPYNQPKRNTIQFTHTQIEAIRAGMQPGLTMVVGPPGTGKTDVAVQIISNIYHNFPEQRTLIVTHSNQALNQLFEKIMALDIDERHLLRLGHGEEELETEKDFSRYGRVNYVLARRIELLEEVKRLQKSLGVPGDASYTCETAGYFFLYQVMSRWEEYISKVKNKGSTLPDVTEVSTFFPFHEYFANAPQPIFKGRSYEEDMEIAEGCFRHIKKIFTQLEEFRASELLRSGLDRSKYLLVKEAKIIAMTCTHAALKRHDLVKLGFKYDNILMEEAAQILEIETFIPLLLQNPQDGFSRLKRWIMIGDHHQLPPVIKNMAFQKYSNMEQSLFTRFVRVGVPTVDLDAQGRARASLCNLYNWRYKNLGNLPHVQLLPEFSTANAGLLYDFQLINVEDFQGVGESEPNPYFYQNLGEAEYVVALFMYMCLLGYPADKISILTTYNGQKHLIRDIINRRCGNNPLIGRPNKVTTVDRFQGQQNDYILLSLVRTRAVGHLRDVRRLVVAMSRARLGLYIFARVSLFQNCFELTPAFSQLTARPLHLHIIPTEPFPTTRKNGERPSHEVQIIKNMPQMANFVYNMYMHLIQTTHHYHQTLLQLPPAMVEEGEEVQNQETELETEEEAMTVQADIIPSPTDTSCRQETPAFQTDTTPSETGATSTPEAIPALSETTPTVVGAVSAPAEANTPQDATSAPEETK</t>
  </si>
  <si>
    <t>&gt;sp|Q6NXE6|ARMC6_HUMAN Armadillo repeat-containing protein 6 OS=Homo sapiens OX=9606 GN=ARMC6 PE=1 SV=2
MSERCCSRYSSGASIGCTPTSTQAKMVSKRIAQETFDAAVRENIEEFAMGPEEAVKEAVEQFESQGVDLSNIVKTAPKVSADGSQEPTHDILQMLSDLQESVASSRPQEVSAYLTRFCDQCKQDKACRFLAAQKGAYPIIFTAWKLATAGDQGLLLQSLNALSVLTDGQPDLLDAQGLQLLVATLTQNADEADLTCSGIRCVRHACLKHEQNRQDLVKAGVLPLLTGAITHHGHHTDVVREACWALRVMTFDDDIRVPFGHAHNHAKMIVQENKGLKVLIEATKAFLDNPGILSELCGTLSRLAIRNEFCQEVVDLGGLSILVSLLADCNDHQMRDQSGVQELVKQVLSTLRAIAGNDDVKDAIVRAGGTESIVAAMTQHLTSPQVCEQSCAALCFLALRKPDNSRIIVEGGGAVAALQAMKAHPQKAGVQKQACMLIRNLVAHGQAFSKPILDLGAEALIMQARSAHRDCEDVAKAALRDLGCHVELRELWTGQRGNLAP</t>
  </si>
  <si>
    <t>MSERCCSRYSSGASIGCTPTSTQAKMVSKRIAQETFDAAVRENIEEFAMGPEEAVKEAVEQFESQGVDLSNIVKTAPKVSADGSQEPTHDILQMLSDLQESVASSRPQEVSAYLTRFCDQCKQDKACRFLAAQKGAYPIIFTAWKLATAGDQGLLLQSLNALSVLTDGQPDLLDAQGLQLLVATLTQNADEADLTCSGIRCVRHACLKHEQNRQDLVKAGVLPLLTGAITHHGHHTDVVREACWALRVMTFDDDIRVPFGHAHNHAKMIVQENKGLKVLIEATKAFLDNPGILSELCGTLSRLAIRNEFCQEVVDLGGLSILVSLLADCNDHQMRDQSGVQELVKQVLSTLRAIAGNDDVKDAIVRAGGTESIVAAMTQHLTSPQVCEQSCAALCFLALRKPDNSRIIVEGGGAVAALQAMKAHPQKAGVQKQACMLIRNLVAHGQAFSKPILDLGAEALIMQARSAHRDCEDVAKAALRDLGCHVELRELWTGQRGNLAP</t>
  </si>
  <si>
    <t>&gt;sp|Q8N9N2|ASCC1_HUMAN Activating signal cointegrator 1 complex subunit 1 OS=Homo sapiens OX=9606 GN=ASCC1 PE=1 SV=1
MEVLRPQLIRIDGRNYRKNPVQEQTYQHEEDEEDFYQGSMECADEPCDAYEVEQTPQGFRSTLRAPSLLYNLIHLNTSNDCGFQKITLDCQNIYTWKSRHIVGKRGDTRKKIEMETKTSISIPKPGQDGEIVITGQHRNGVISARTRIDVLLDTFRRKQPFTHFLAFFLNEVEVQEGFLRFQEEVLAKCSMDHGVDSSIFQNPKKLHLTIGMLVLLSEEEIQQTCEMLQQCKEEFINDISGGKPLEVEMAGIEYMNDDPGMVDVLYAKVHMKDGSNRLQELVDRVLERFQASGLIVKEWNSVKLHATVMNTLFRKDPNAEGRYNLYTAEGKYIFKERESFDGRNILKSFALLPRLEYNDAISAHCNLCLPGSSDSPASASQVAGITGVSDAYSQSLPGKS</t>
  </si>
  <si>
    <t>MEVLRPQLIRIDGRNYRKNPVQEQTYQHEEDEEDFYQGSMECADEPCDAYEVEQTPQGFRSTLRAPSLLYNLIHLNTSNDCGFQKITLDCQNIYTWKSRHIVGKRGDTRKKIEMETKTSISIPKPGQDGEIVITGQHRNGVISARTRIDVLLDTFRRKQPFTHFLAFFLNEVEVQEGFLRFQEEVLAKCSMDHGVDSSIFQNPKKLHLTIGMLVLLSEEEIQQTCEMLQQCKEEFINDISGGKPLEVEMAGIEYMNDDPGMVDVLYAKVHMKDGSNRLQELVDRVLERFQASGLIVKEWNSVKLHATVMNTLFRKDPNAEGRYNLYTAEGKYIFKERESFDGRNILKSFALLPRLEYNDAISAHCNLCLPGSSDSPASASQVAGITGVSDAYSQSLPGKS</t>
  </si>
  <si>
    <t>&gt;sp|Q8N3C0|ASCC3_HUMAN Activating signal cointegrator 1 complex subunit 3 OS=Homo sapiens OX=9606 GN=ASCC3 PE=1 SV=3
MALPRLTGALRSFSNVTKQDNYNEEVADLKIKRSKLHEQVLDLGLTWKKIIKFLNEKLEKSKMQSINEDLKDILHAAKQIVGTDNGREAIESGAAFLFMTFHLKDSVGHKETKAIKQMFGPFPSSSATAACNATNRIISHFSQDDLTALVQMTEKEHGDRVFFGKNLAFSFDMHDLDHFDELPINGETQKTISLDYKKFLNEHLQEACTPELKPVEKTNGSFLWCEVEKYLNSTLKEMTEVPRVEDLCCTLYDMLASIKSGDELQDELFELLGPEGLELIEKLLQNRITIVDRFLNSSNDHRFQALQDNCKKILGENAKPNYGCQVTIQSEQEKQLMKQYRREEKRIARREKKAGEDLEVSEGLMCFDPKELRIQREQALLNARSVPILSRQRDADVEKIHYPHVYDSQAEAMKTSAFIAGAKMILPEGIQRENNKLYEEVRIPYSEPMPLSFEEKPVYIQDLDEIGQLAFKGMKRLNRIQSIVFETAYNTNENMLICAPTGAGKTNIAMLTVLHEIRQHFQQGVIKKNEFKIVYVAPMKALAAEMTDYFSRRLEPLGIIVKELTGDMQLSKSEILRTQMLVTTPEKWDVVTRKSVGDVALSQIVRLLILDEVHLLHEDRGPVLESIVARTLRQVESTQSMIRILGLSATLPNYLDVATFLHVNPYIGLFFFDGRFRPVPLGQTFLGIKCANKMQQLNNMDEVCYENVLKQVKAGHQVMVFVHARNATVRTAMSLIERAKNCGHIPFFFPTQGHDYVLAEKQVQRSRNKQVRELFPDGFSIHHAGMLRQDRNLVENLFSNGHIKVLVCTATLAWGVNLPAHAVIIKGTQIYAAKRGSFVDLGILDVMQIFGRAGRPQFDKFGEGIIITTHDKLSHYLTLLTQRNPIESQFLESLADNLNAEIALGTVTNVEEAVKWISYTYLYVRMRANPLAYGISHKAYQIDPTLRKHREQLVIEVGRKLDKAQMIRFEERTGYFSSTDLGRTASHYYIKYNTIETFNELFDAHKTEGDIFAIVSKAEEFDQIKVREEEIEELDTLLSNFCELSTPGGVENSYGKINILLQTYISRGEMDSFSLISDSAYVAQNAARIVRALFEIALRKRWPTMTYRLLNLSKVIDKRLWGWASPLRQFSILPPHILTRLEEKKLTVDKLKDMRKDEIGHILHHVNIGLKVKQCVHQIPSVMMEASIQPITRTVLRVTLSIYADFTWNDQVHGTVGEPWWIWVEDPTNDHIYHSEYFLALKKQVISKEAQLLVFTIPIFEPLPSQYYIRAVSDRWLGAEAVCIINFQHLILPERHPPHTELLDLQPLPITALGCKAYEALYNFSHFNPVQTQIFHTLYHTDCNVLLGAPTGSGKTVAAELAIFRVFNKYPTSKAVYIAPLKALVRERMDDWKVRIEEKLGKKVIELTGDVTPDMKSIAKADLIVTTPEKWDGVSRSWQNRNYVQQVTILIIDEIHLLGEERGPVLEVIVSRTNFISSHTEKPVRIVGLSTALANARDLADWLNIKQMGLFNFRPSVRPVPLEVHIQGFPGQHYCPRMASMNKPAFQAIRSHSPAKPVLIFVSSRRQTRLTALELIAFLATEEDPKQWLNMDEREMENIIATVRDSNLKLTLAFGIGMHHAGLHERDRKTVEELFVNCKVQVLIATSTLAWGVNFPAHLVIIKGTEYYDGKTRRYVDFPITDVLQMMGRAGRPQFDDQGKAVILVHDIKKDFYKKFLYEPFPVESSLLGVLSDHLNAEIAGGTITSKQDALDYITWTYFFRRLIMNPSYYNLGDVSHDSVNKFLSHLIEKSLIELELSYCIEIGEDNRSIEPLTYGRIASYYYLKHQTVKMFKDRLKPECSTEELLSILSDAEEYTDLPVRHNEDHMNSELAKCLPIESNPHSFDSPHTKAHLLLQAHLSRAMLPCPDYDTDTKTVLDQALRVCQAMLDVAANQGWLVTVLNITNLIQMVIQGRWLKDSSLLTLPNIENHHLHLFKKWKPIMKGPHARGRTSIESLPELIHACGGKDHVFSSMVESELHAAKTKQAWNFLSHLPVINVGISVKGSWDDLVEGHNELSVSTLTADKRDDNKWIKLHADQEYVLQVSLQRVHFGFHKGKPESCAVTPRFPKSKDEGWFLILGEVDKRELIALKRVGYIRNHHVASLSFYTPEIPGRYIYTLYFMSDCYLGLDQQYDIYLNVTQASLSAQVNTKVSDSLTDLALK</t>
  </si>
  <si>
    <t>MALPRLTGALRSFSNVTKQDNYNEEVADLKIKRSKLHEQVLDLGLTWKKIIKFLNEKLEKSKMQSINEDLKDILHAAKQIVGTDNGREAIESGAAFLFMTFHLKDSVGHKETKAIKQMFGPFPSSSATAACNATNRIISHFSQDDLTALVQMTEKEHGDRVFFGKNLAFSFDMHDLDHFDELPINGETQKTISLDYKKFLNEHLQEACTPELKPVEKTNGSFLWCEVEKYLNSTLKEMTEVPRVEDLCCTLYDMLASIKSGDELQDELFELLGPEGLELIEKLLQNRITIVDRFLNSSNDHRFQALQDNCKKILGENAKPNYGCQVTIQSEQEKQLMKQYRREEKRIARREKKAGEDLEVSEGLMCFDPKELRIQREQALLNARSVPILSRQRDADVEKIHYPHVYDSQAEAMKTSAFIAGAKMILPEGIQRENNKLYEEVRIPYSEPMPLSFEEKPVYIQDLDEIGQLAFKGMKRLNRIQSIVFETAYNTNENMLICAPTGAGKTNIAMLTVLHEIRQHFQQGVIKKNEFKIVYVAPMKALAAEMTDYFSRRLEPLGIIVKELTGDMQLSKSEILRTQMLVTTPEKWDVVTRKSVGDVALSQIVRLLILDEVHLLHEDRGPVLESIVARTLRQVESTQSMIRILGLSATLPNYLDVATFLHVNPYIGLFFFDGRFRPVPLGQTFLGIKCANKMQQLNNMDEVCYENVLKQVKAGHQVMVFVHARNATVRTAMSLIERAKNCGHIPFFFPTQGHDYVLAEKQVQRSRNKQVRELFPDGFSIHHAGMLRQDRNLVENLFSNGHIKVLVCTATLAWGVNLPAHAVIIKGTQIYAAKRGSFVDLGILDVMQIFGRAGRPQFDKFGEGIIITTHDKLSHYLTLLTQRNPIESQFLESLADNLNAEIALGTVTNVEEAVKWISYTYLYVRMRANPLAYGISHKAYQIDPTLRKHREQLVIEVGRKLDKAQMIRFEERTGYFSSTDLGRTASHYYIKYNTIETFNELFDAHKTEGDIFAIVSKAEEFDQIKVREEEIEELDTLLSNFCELSTPGGVENSYGKINILLQTYISRGEMDSFSLISDSAYVAQNAARIVRALFEIALRKRWPTMTYRLLNLSKVIDKRLWGWASPLRQFSILPPHILTRLEEKKLTVDKLKDMRKDEIGHILHHVNIGLKVKQCVHQIPSVMMEASIQPITRTVLRVTLSIYADFTWNDQVHGTVGEPWWIWVEDPTNDHIYHSEYFLALKKQVISKEAQLLVFTIPIFEPLPSQYYIRAVSDRWLGAEAVCIINFQHLILPERHPPHTELLDLQPLPITALGCKAYEALYNFSHFNPVQTQIFHTLYHTDCNVLLGAPTGSGKTVAAELAIFRVFNKYPTSKAVYIAPLKALVRERMDDWKVRIEEKLGKKVIELTGDVTPDMKSIAKADLIVTTPEKWDGVSRSWQNRNYVQQVTILIIDEIHLLGEERGPVLEVIVSRTNFISSHTEKPVRIVGLSTALANARDLADWLNIKQMGLFNFRPSVRPVPLEVHIQGFPGQHYCPRMASMNKPAFQAIRSHSPAKPVLIFVSSRRQTRLTALELIAFLATEEDPKQWLNMDEREMENIIATVRDSNLKLTLAFGIGMHHAGLHERDRKTVEELFVNCKVQVLIATSTLAWGVNFPAHLVIIKGTEYYDGKTRRYVDFPITDVLQMMGRAGRPQFDDQGKAVILVHDIKKDFYKKFLYEPFPVESSLLGVLSDHLNAEIAGGTITSKQDALDYITWTYFFRRLIMNPSYYNLGDVSHDSVNKFLSHLIEKSLIELELSYCIEIGEDNRSIEPLTYGRIASYYYLKHQTVKMFKDRLKPECSTEELLSILSDAEEYTDLPVRHNEDHMNSELAKCLPIESNPHSFDSPHTKAHLLLQAHLSRAMLPCPDYDTDTKTVLDQALRVCQAMLDVAANQGWLVTVLNITNLIQMVIQGRWLKDSSLLTLPNIENHHLHLFKKWKPIMKGPHARGRTSIESLPELIHACGGKDHVFSSMVESELHAAKTKQAWNFLSHLPVINVGISVKGSWDDLVEGHNELSVSTLTADKRDDNKWIKLHADQEYVLQVSLQRVHFGFHKGKPESCAVTPRFPKSKDEGWFLILGEVDKRELIALKRVGYIRNHHVASLSFYTPEIPGRYIYTLYFMSDCYLGLDQQYDIYLNVTQASLSAQVNTKVSDSLTDLALK</t>
  </si>
  <si>
    <t>&gt;sp|Q6PL18|ATAD2_HUMAN ATPase family AAA domain-containing protein 2 OS=Homo sapiens OX=9606 GN=ATAD2 PE=1 SV=1
MVVLRSSLELHNHSAASATGSLDLSSDFLSLEHIGRRRLRSAGAAQKKPAATTAKAGDGSSVKEVETYHRTRALRSLRKDAQNSSDSSFEKNVEITEQLANGRHFTRQLARQQADKKKEEHREDKVIPVTRSLRARNIVQSTEHLHEDNGDVEVRRSCRIRSRYSGVNQSMLFDKLITNTAEAVLQKMDDMKKMRRQRMRELEDLGVFNETEESNLNMYTRGKQKDIQRTDEETTDNQEGSVESSEEGEDQEHEDDGEDEDDEDDDDDDDDDDDDDDEDDEDEEDGEEENQKRYYLRQRKATVYYQAPLEKPRHQRKPNIFYSGPASPARPRYRLSSAGPRSPYCKRMNRRRHAIHSSDSTSSSSSEDEQHFERRRKRSRNRAINRCLPLNFRKDELKGIYKDRMKIGASLADVDPMQLDSSVRFDSVGGLSNHIAALKEMVVFPLLYPEVFEKFKIQPPRGCLFYGPPGTGKTLVARALANECSQGDKRVAFFMRKGADCLSKWVGESERQLRLLFDQAYQMRPSIIFFDEIDGLAPVRSSRQDQIHSSIVSTLLALMDGLDSRGEIVVIGATNRLDSIDPALRRPGRFDREFLFSLPDKEARKEILKIHTRDWNPKPLDTFLEELAENCVGYCGADIKSICAEAALCALRRRYPQIYTTSEKLQLDLSSINISAKDFEVAMQKMIPASQRAVTSPGQALSTVVKPLLQNTVDKILEALQRVFPHAEFRTNKTLDSDISCPLLESDLAYSDDDVPSVYENGLSQKSSHKAKDNFNFLHLNRNACYQPMSFRPRILIVGEPGFGQGSHLAPAVIHALEKFTVYTLDIPVLFGVSTTSPEETCAQVIREAKRTAPSIVYVPHIHVWWEIVGPTLKATFTTLLQNIPSFAPVLLLATSDKPHSALPEEVQELFIRDYGEIFNVQLPDKEERTKFFEDLILKQAAKPPISKKKAVLQALEVLPVAPPPEPRSLTAEEVKRLEEQEEDTFRELRIFLRNVTHRLAIDKRFRVFTKPVDPDEVPDYVTVIKQPMDLSSVISKIDLHKYLTVKDYLRDIDLICSNALEYNPDRDPGDRLIRHRACALRDTAYAIIKEELDEDFEQLCEEIQESRKKRGCSSSKYAPSYYHVMPKQNSTLVGDKRSDPEQNEKLKTPSTPVACSTPAQLKRKIRKKSNWYLGTIKKRRKISQAKDDSQNAIDHKIESDTEETQDTSVDHNETGNTGESSVEENEKQQNASESKLELRNNSNTCNIENELEDSRKTTACTELRDKIACNGDASSSQIIHISDENEGKEMCVLRMTRARRSQVEQQQLITVEKALAILSQPTPSLVVDHERLKNLLKTVVKKSQNYNIFQLENLYAVISQCIYRHRKDHDKTSLIQKMEQEVENFSCSR</t>
  </si>
  <si>
    <t>MVVLRSSLELHNHSAASATGSLDLSSDFLSLEHIGRRRLRSAGAAQKKPAATTAKAGDGSSVKEVETYHRTRALRSLRKDAQNSSDSSFEKNVEITEQLANGRHFTRQLARQQADKKKEEHREDKVIPVTRSLRARNIVQSTEHLHEDNGDVEVRRSCRIRSRYSGVNQSMLFDKLITNTAEAVLQKMDDMKKMRRQRMRELEDLGVFNETEESNLNMYTRGKQKDIQRTDEETTDNQEGSVESSEEGEDQEHEDDGEDEDDEDDDDDDDDDDDDDDEDDEDEEDGEEENQKRYYLRQRKATVYYQAPLEKPRHQRKPNIFYSGPASPARPRYRLSSAGPRSPYCKRMNRRRHAIHSSDSTSSSSSEDEQHFERRRKRSRNRAINRCLPLNFRKDELKGIYKDRMKIGASLADVDPMQLDSSVRFDSVGGLSNHIAALKEMVVFPLLYPEVFEKFKIQPPRGCLFYGPPGTGKTLVARALANECSQGDKRVAFFMRKGADCLSKWVGESERQLRLLFDQAYQMRPSIIFFDEIDGLAPVRSSRQDQIHSSIVSTLLALMDGLDSRGEIVVIGATNRLDSIDPALRRPGRFDREFLFSLPDKEARKEILKIHTRDWNPKPLDTFLEELAENCVGYCGADIKSICAEAALCALRRRYPQIYTTSEKLQLDLSSINISAKDFEVAMQKMIPASQRAVTSPGQALSTVVKPLLQNTVDKILEALQRVFPHAEFRTNKTLDSDISCPLLESDLAYSDDDVPSVYENGLSQKSSHKAKDNFNFLHLNRNACYQPMSFRPRILIVGEPGFGQGSHLAPAVIHALEKFTVYTLDIPVLFGVSTTSPEETCAQVIREAKRTAPSIVYVPHIHVWWEIVGPTLKATFTTLLQNIPSFAPVLLLATSDKPHSALPEEVQELFIRDYGEIFNVQLPDKEERTKFFEDLILKQAAKPPISKKKAVLQALEVLPVAPPPEPRSLTAEEVKRLEEQEEDTFRELRIFLRNVTHRLAIDKRFRVFTKPVDPDEVPDYVTVIKQPMDLSSVISKIDLHKYLTVKDYLRDIDLICSNALEYNPDRDPGDRLIRHRACALRDTAYAIIKEELDEDFEQLCEEIQESRKKRGCSSSKYAPSYYHVMPKQNSTLVGDKRSDPEQNEKLKTPSTPVACSTPAQLKRKIRKKSNWYLGTIKKRRKISQAKDDSQNAIDHKIESDTEETQDTSVDHNETGNTGESSVEENEKQQNASESKLELRNNSNTCNIENELEDSRKTTACTELRDKIACNGDASSSQIIHISDENEGKEMCVLRMTRARRSQVEQQQLITVEKALAILSQPTPSLVVDHERLKNLLKTVVKKSQNYNIFQLENLYAVISQCIYRHRKDHDKTSLIQKMEQEVENFSCSR</t>
  </si>
  <si>
    <t>&gt;sp|Q9NT62|ATG3_HUMAN Ubiquitin-like-conjugating enzyme ATG3 OS=Homo sapiens OX=9606 GN=ATG3 PE=1 SV=1
MQNVINTVKGKALEVAEYLTPVLKESKFKETGVITPEEFVAAGDHLVHHCPTWQWATGEELKVKAYLPTGKQFLVTKNVPCYKRCKQMEYSDELEAIIEEDDGDGGWVDTYHNTGITGITEAVKEITLENKDNIRLQDCSALCEEEEDEDEGEAADMEEYEESGLLETDEATLDTRKIVEACKAKTDAGGEDAILQTRTYDLYITYDKYYQTPRLWLFGYDEQRQPLTVEHMYEDISQDHVKKTVTIENHPHLPPPPMCSVHPCRHAEVMKKIIETVAEGGGELGVHMYLLIFLKFVQAVIPTIEYDYTRHFTM</t>
  </si>
  <si>
    <t>MQNVINTVKGKALEVAEYLTPVLKESKFKETGVITPEEFVAAGDHLVHHCPTWQWATGEELKVKAYLPTGKQFLVTKNVPCYKRCKQMEYSDELEAIIEEDDGDGGWVDTYHNTGITGITEAVKEITLENKDNIRLQDCSALCEEEEDEDEGEAADMEEYEESGLLETDEATLDTRKIVEACKAKTDAGGEDAILQTRTYDLYITYDKYYQTPRLWLFGYDEQRQPLTVEHMYEDISQDHVKKTVTIENHPHLPPPPMCSVHPCRHAEVMKKIIETVAEGGGELGVHMYLLIFLKFVQAVIPTIEYDYTRHFTM</t>
  </si>
  <si>
    <t>&gt;sp|P25705|ATPA_HUMAN ATP synthase subunit alpha, mitochondrial OS=Homo sapiens OX=9606 GN=ATP5F1A PE=1 SV=1
MLSVRVAAAVVRALPRRAGLVSRNALGSSFIAARNFHASNTHLQKTGTAEMSSILEERILGADTSVDLEETGRVLSIGDGIARVHGLRNVQAEEMVEFSSGLKGMSLNLEPDNVGVVVFGNDKLIKEGDIVKRTGAIVDVPVGEELLGRVVDALGNAIDGKGPIGSKTRRRVGLKAPGIIPRISVREPMQTGIKAVDSLVPIGRGQRELIIGDRQTGKTSIAIDTIINQKRFNDGSDEKKKLYCIYVAIGQKRSTVAQLVKRLTDADAMKYTIVVSATASDAAPLQYLAPYSGCSMGEYFRDNGKHALIIYDDLSKQAVAYRQMSLLLRRPPGREAYPGDVFYLHSRLLERAAKMNDAFGGGSLTALPVIETQAGDVSAYIPTNVISITDGQIFLETELFYKGIRPAINVGLSVSRVGSAAQTRAMKQVAGTMKLELAQYREVAAFAQFGSDLDAATQQLLSRGVRLTELLKQGQYSPMAIEEQVAVIYAGVRGYLDKLEPSKITKFENAFLSHVVSQHQALLGTIRADGKISEQSDAKLKEIVTNFLAGFEA</t>
  </si>
  <si>
    <t>MLSVRVAAAVVRALPRRAGLVSRNALGSSFIAARNFHASNTHLQKTGTAEMSSILEERILGADTSVDLEETGRVLSIGDGIARVHGLRNVQAEEMVEFSSGLKGMSLNLEPDNVGVVVFGNDKLIKEGDIVKRTGAIVDVPVGEELLGRVVDALGNAIDGKGPIGSKTRRRVGLKAPGIIPRISVREPMQTGIKAVDSLVPIGRGQRELIIGDRQTGKTSIAIDTIINQKRFNDGSDEKKKLYCIYVAIGQKRSTVAQLVKRLTDADAMKYTIVVSATASDAAPLQYLAPYSGCSMGEYFRDNGKHALIIYDDLSKQAVAYRQMSLLLRRPPGREAYPGDVFYLHSRLLERAAKMNDAFGGGSLTALPVIETQAGDVSAYIPTNVISITDGQIFLETELFYKGIRPAINVGLSVSRVGSAAQTRAMKQVAGTMKLELAQYREVAAFAQFGSDLDAATQQLLSRGVRLTELLKQGQYSPMAIEEQVAVIYAGVRGYLDKLEPSKITKFENAFLSHVVSQHQALLGTIRADGKISEQSDAKLKEIVTNFLAGFEA</t>
  </si>
  <si>
    <t>&gt;sp|O75348|VATG1_HUMAN V-type proton ATPase subunit G 1 OS=Homo sapiens OX=9606 GN=ATP6V1G1 PE=1 SV=3
MASQSQGIQQLLQAEKRAAEKVSEARKRKNRRLKQAKEEAQAEIEQYRLQREKEFKAKEAAALGSRGSCSTEVEKETQEKMTILQTYFRQNRDEVLDNLLAFVCDIRPEIHENYRING</t>
  </si>
  <si>
    <t>MASQSQGIQQLLQAEKRAAEKVSEARKRKNRRLKQAKEEAQAEIEQYRLQREKEFKAKEAAALGSRGSCSTEVEKETQEKMTILQTYFRQNRDEVLDNLLAFVCDIRPEIHENYRING</t>
  </si>
  <si>
    <t>&gt;sp|Q99700|ATX2_HUMAN Ataxin-2 OS=Homo sapiens OX=9606 GN=ATXN2 PE=1 SV=2
MRSAAAAPRSPAVATESRRFAAARWPGWRSLQRPARRSGRGGGGAAPGPYPSAAPPPPGPGPPPSRQSSPPSASDCFGSNGNGGGAFRPGSRRLLGLGGPPRPFVVLLLPLASPGAPPAAPTRASPLGARASPPRSGVSLARPAPGCPRPACEPVYGPLTMSLKPQQQQQQQQQQQQQQQQQQQQQQQPPPAAANVRKPGGSGLLASPAAAPSPSSSSVSSSSATAPSSVVAATSGGGRPGLGRGRNSNKGLPQSTISFDGIYANMRMVHILTSVVGSKCEVQVKNGGIYEGVFKTYSPKCDLVLDAAHEKSTESSSGPKREEIMESILFKCSDFVVVQFKDMDSSYAKRDAFTDSAISAKVNGEHKEKDLEPWDAGELTANEELEALENDVSNGWDPNDMFRYNEENYGVVSTYDSSLSSYTVPLERDNSEEFLKREARANQLAEEIESSAQYKARVALENDDRSEEEKYTAVQRNSSEREGHSINTRENKYIPPGQRNREVISWGSGRQNSPRMGQPGSGSMPSRSTSHTSDFNPNSGSDQRVVNGGVPWPSPCPSPSSRPPSRYQSGPNSLPPRAATPTRPPSRPPSRPSRPPSHPSAHGSPAPVSTMPKRMSSEGPPRMSPKAQRHPRNHRVSAGRGSISSGLEFVSHNPPSEAATPPVARTSPSGGTWSSVVSGVPRLSPKTHRPRSPRQNSIGNTPSGPVLASPQAGIIPTEAVAMPIPAASPTPASPASNRAVTPSSEAKDSRLQDQRQNSPAGNKENIKPNETSPSFSKAENKGISPVVSEHRKQIDDLKKFKNDFRLQPSSTSESMDQLLNKNREGEKSRDLIKDKIEPSAKDSFIENSSSNCTSGSSKPNSPSISPSILSNTEHKRGPEVTSQGVQTSSPACKQEKDDKEEKKDAAEQVRKSTLNPNAKEFNPRSFSQPKPSTTPTSPRPQAQPSPSMVGHQQPTPVYTQPVCFAPNMMYPVPVSPGVQPLYPIPMTPMPVNQAKTYRAVPNMPQQRQDQHHQSAMMHPASAAGPPIAATPPAYSTQYVAYSPQQFPNQPLVQHVPHYQSQHPHVYSPVIQGNARMMAPPTHAQPGLVSSSATQYGAHEQTHAMYACPKLPYNKETSPSFYFAISTGSLAQQYAHPNATLHPHTPHPQPSATPTGQQQSQHGGSHPAPSPVQHHQHQAAQALHLASPQQQSAIYHAGLAPTPPSMTPASNTQSPQNSFPAAQQTVFTIHPSHVQPAYTNPPHMAHVPQAHVQSGMVPSHPTAHAPMMLMTTQPPGGPQAALAQSALQPIPVSTTAHFPYMTHPSVQAHHQQQL</t>
  </si>
  <si>
    <t>MRSAAAAPRSPAVATESRRFAAARWPGWRSLQRPARRSGRGGGGAAPGPYPSAAPPPPGPGPPPSRQSSPPSASDCFGSNGNGGGAFRPGSRRLLGLGGPPRPFVVLLLPLASPGAPPAAPTRASPLGARASPPRSGVSLARPAPGCPRPACEPVYGPLTMSLKPQQQQQQQQQQQQQQQQQQQQQQQPPPAAANVRKPGGSGLLASPAAAPSPSSSSVSSSSATAPSSVVAATSGGGRPGLGRGRNSNKGLPQSTISFDGIYANMRMVHILTSVVGSKCEVQVKNGGIYEGVFKTYSPKCDLVLDAAHEKSTESSSGPKREEIMESILFKCSDFVVVQFKDMDSSYAKRDAFTDSAISAKVNGEHKEKDLEPWDAGELTANEELEALENDVSNGWDPNDMFRYNEENYGVVSTYDSSLSSYTVPLERDNSEEFLKREARANQLAEEIESSAQYKARVALENDDRSEEEKYTAVQRNSSEREGHSINTRENKYIPPGQRNREVISWGSGRQNSPRMGQPGSGSMPSRSTSHTSDFNPNSGSDQRVVNGGVPWPSPCPSPSSRPPSRYQSGPNSLPPRAATPTRPPSRPPSRPSRPPSHPSAHGSPAPVSTMPKRMSSEGPPRMSPKAQRHPRNHRVSAGRGSISSGLEFVSHNPPSEAATPPVARTSPSGGTWSSVVSGVPRLSPKTHRPRSPRQNSIGNTPSGPVLASPQAGIIPTEAVAMPIPAASPTPASPASNRAVTPSSEAKDSRLQDQRQNSPAGNKENIKPNETSPSFSKAENKGISPVVSEHRKQIDDLKKFKNDFRLQPSSTSESMDQLLNKNREGEKSRDLIKDKIEPSAKDSFIENSSSNCTSGSSKPNSPSISPSILSNTEHKRGPEVTSQGVQTSSPACKQEKDDKEEKKDAAEQVRKSTLNPNAKEFNPRSFSQPKPSTTPTSPRPQAQPSPSMVGHQQPTPVYTQPVCFAPNMMYPVPVSPGVQPLYPIPMTPMPVNQAKTYRAVPNMPQQRQDQHHQSAMMHPASAAGPPIAATPPAYSTQYVAYSPQQFPNQPLVQHVPHYQSQHPHVYSPVIQGNARMMAPPTHAQPGLVSSSATQYGAHEQTHAMYACPKLPYNKETSPSFYFAISTGSLAQQYAHPNATLHPHTPHPQPSATPTGQQQSQHGGSHPAPSPVQHHQHQAAQALHLASPQQQSAIYHAGLAPTPPSMTPASNTQSPQNSFPAAQQTVFTIHPSHVQPAYTNPPHMAHVPQAHVQSGMVPSHPTAHAPMMLMTTQPPGGPQAALAQSALQPIPVSTTAHFPYMTHPSVQAHHQQQL</t>
  </si>
  <si>
    <t>&gt;sp|Q8WWM7|ATX2L_HUMAN Ataxin-2-like protein OS=Homo sapiens OX=9606 GN=ATXN2L PE=1 SV=2
MLKPQPLQQPSQPQQPPPTQQAVARRPPGGTSPPNGGLPGPLATSAAPPGPPAAASPCLGPVAAAGSGLRRGAEGILAPQPPPPQQHQERPGAAAIGSARGQSTGKGPPQSPVFEGVYNNSRMLHFLTAVVGSTCDVKVKNGTTYEGIFKTLSSKFELAVDAVHRKASEPAGGPRREDIVDTMVFKPSDVMLVHFRNVDFNYATKDKFTDSAIAMNSKVNGEHKEKVLQRWEGGDSNSDDYDLESDMSNGWDPNEMFKFNEENYGVKTTYDSSLSSYTVPLEKDNSEEFRQRELRAAQLAREIESSPQYRLRIAMENDDGRTEEEKHSAVQRQGSGRESPSLASREGKYIPLPQRVREGPRGGVRCSSSRGGRPGLSSLPPRGPHHLDNSSPGPGSEARGINGGPSRMSPKAQRPLRGAKTLSSPSNRPSGETSVPPPPAVGRMYPPRSPKSAAPAPISASCPEPPIGSAVPTSSASIPVTSSVSDPGVGSISPASPKISLAPTDVKELSTKEPGRTLEPQELARIAGKVPGLQNEQKRFQLEELRKFGAQFKLQPSSSPENSLDPFPPRILKEEPKGKEKEVDGLLTSEPMGSPVSSKTESVSDKEDKPPLAPSGGTEGPEQPPPPCPSQTGSPPVGLIKGEDKDEGPVAEQVKKSTLNPNAKEFNPTKPLLSVNKSTSTPTSPGPRTHSTPSIPVLTAGQSGLYSPQYISYIPQIHMGPAVQAPQMYPYPVSNSVPGQQGKYRGAKGSLPPQRSDQHQPASAPPMMQAAAAAGPPLVAATPYSSYIPYNPQQFPGQPAMMQPMAHYPSQPVFAPMLQSNPRMLTSGSHPQAIVSSSTPQYPSAEQPTPQALYATVHQSYPHHATQLHAHQPQPATTPTGSQPQSQHAAPSPVQHQAGQAPHLGSGQPQQNLYHPGALTGTPPSLPPGPSAQSPQSSFPQPAAVYAIHHQQLPHGFTNMAHVTQAHVQTGITAAPPPHPGAPHPPQVMLLHPPQSHGGPPQGAVPQSGVPALSASTPSPYPYIGHPQGEQPGQAPGFPGGADDRIREFSLAGGIWHGRAEGLQVGQDARVLGGE</t>
  </si>
  <si>
    <t>MLKPQPLQQPSQPQQPPPTQQAVARRPPGGTSPPNGGLPGPLATSAAPPGPPAAASPCLGPVAAAGSGLRRGAEGILAPQPPPPQQHQERPGAAAIGSARGQSTGKGPPQSPVFEGVYNNSRMLHFLTAVVGSTCDVKVKNGTTYEGIFKTLSSKFELAVDAVHRKASEPAGGPRREDIVDTMVFKPSDVMLVHFRNVDFNYATKDKFTDSAIAMNSKVNGEHKEKVLQRWEGGDSNSDDYDLESDMSNGWDPNEMFKFNEENYGVKTTYDSSLSSYTVPLEKDNSEEFRQRELRAAQLAREIESSPQYRLRIAMENDDGRTEEEKHSAVQRQGSGRESPSLASREGKYIPLPQRVREGPRGGVRCSSSRGGRPGLSSLPPRGPHHLDNSSPGPGSEARGINGGPSRMSPKAQRPLRGAKTLSSPSNRPSGETSVPPPPAVGRMYPPRSPKSAAPAPISASCPEPPIGSAVPTSSASIPVTSSVSDPGVGSISPASPKISLAPTDVKELSTKEPGRTLEPQELARIAGKVPGLQNEQKRFQLEELRKFGAQFKLQPSSSPENSLDPFPPRILKEEPKGKEKEVDGLLTSEPMGSPVSSKTESVSDKEDKPPLAPSGGTEGPEQPPPPCPSQTGSPPVGLIKGEDKDEGPVAEQVKKSTLNPNAKEFNPTKPLLSVNKSTSTPTSPGPRTHSTPSIPVLTAGQSGLYSPQYISYIPQIHMGPAVQAPQMYPYPVSNSVPGQQGKYRGAKGSLPPQRSDQHQPASAPPMMQAAAAAGPPLVAATPYSSYIPYNPQQFPGQPAMMQPMAHYPSQPVFAPMLQSNPRMLTSGSHPQAIVSSSTPQYPSAEQPTPQALYATVHQSYPHHATQLHAHQPQPATTPTGSQPQSQHAAPSPVQHQAGQAPHLGSGQPQQNLYHPGALTGTPPSLPPGPSAQSPQSSFPQPAAVYAIHHQQLPHGFTNMAHVTQAHVQTGITAAPPPHPGAPHPPQVMLLHPPQSHGGPPQGAVPQSGVPALSASTPSPYPYIGHPQGEQPGQAPGFPGGADDRIREFSLAGGIWHGRAEGLQVGQDARVLGGE</t>
  </si>
  <si>
    <t>&gt;sp|O95817|BAG3_HUMAN BAG family molecular chaperone regulator 3 OS=Homo sapiens OX=9606 GN=BAG3 PE=1 SV=3
MSAATHSPMMQVASGNGDRDPLPPGWEIKIDPQTGWPFFVDHNSRTTTWNDPRVPSEGPKETPSSANGPSREGSRLPPAREGHPVYPQLRPGYIPIPVLHEGAENRQVHPFHVYPQPGMQRFRTEAAAAAPQRSQSPLRGMPETTQPDKQCGQVAAAAAAQPPASHGPERSQSPAASDCSSSSSSASLPSSGRSSLGSHQLPRGYISIPVIHEQNVTRPAAQPSFHQAQKTHYPAQQGEYQTHQPVYHKIQGDDWEPRPLRAASPFRSSVQGASSREGSPARSSTPLHSPSPIRVHTVVDRPQQPMTHRETAPVSQPENKPESKPGPVGPELPPGHIPIQVIRKEVDSKPVSQKPPPPSEKVEVKVPPAPVPCPPPSPGPSAVPSSPKSVATEERAAPSTAPAEATPPKPGEAEAPPKHPGVLKVEAILEKVQGLEQAVDNFEGKKTDKKYLMIEEYLTKELLALDSVDPEGRADVRQARRDGVRKVQTILEKLEQKAIDVPGQVQVYELQPSNLEADQPLQAIMEMGAVAADKGKKNAGNAEDPHTETQQPEATAAATSNPSSMTDTPGNPAAP</t>
  </si>
  <si>
    <t>MSAATHSPMMQVASGNGDRDPLPPGWEIKIDPQTGWPFFVDHNSRTTTWNDPRVPSEGPKETPSSANGPSREGSRLPPAREGHPVYPQLRPGYIPIPVLHEGAENRQVHPFHVYPQPGMQRFRTEAAAAAPQRSQSPLRGMPETTQPDKQCGQVAAAAAAQPPASHGPERSQSPAASDCSSSSSSASLPSSGRSSLGSHQLPRGYISIPVIHEQNVTRPAAQPSFHQAQKTHYPAQQGEYQTHQPVYHKIQGDDWEPRPLRAASPFRSSVQGASSREGSPARSSTPLHSPSPIRVHTVVDRPQQPMTHRETAPVSQPENKPESKPGPVGPELPPGHIPIQVIRKEVDSKPVSQKPPPPSEKVEVKVPPAPVPCPPPSPGPSAVPSSPKSVATEERAAPSTAPAEATPPKPGEAEAPPKHPGVLKVEAILEKVQGLEQAVDNFEGKKTDKKYLMIEEYLTKELLALDSVDPEGRADVRQARRDGVRKVQTILEKLEQKAIDVPGQVQVYELQPSNLEADQPLQAIMEMGAVAADKGKKNAGNAEDPHTETQQPEATAAATSNPSSMTDTPGNPAAP</t>
  </si>
  <si>
    <t>&gt;sp|O75531|BAF_HUMAN Barrier-to-autointegration factor OS=Homo sapiens OX=9606 GN=BANF1 PE=1 SV=1
MTTSQKHRDFVAEPMGEKPVGSLAGIGEVLGKKLEERGFDKAYVVLGQFLVLKKDEDLFREWLKDTCGANAKQSRDCFGCLREWCDAFL</t>
  </si>
  <si>
    <t>MTTSQKHRDFVAEPMGEKPVGSLAGIGEVLGKKLEERGFDKAYVVLGQFLVLKKDEDLFREWLKDTCGANAKQSRDCFGCLREWCDAFL</t>
  </si>
  <si>
    <t>&gt;sp|Q9UIG0|BAZ1B_HUMAN Tyrosine-protein kinase BAZ1B OS=Homo sapiens OX=9606 GN=BAZ1B PE=1 SV=2
MAPLLGRKPFPLVKPLPGEEPLFTIPHTQEAFRTREEYEARLERYSERIWTCKSTGSSQLTHKEAWEEEQEVAELLKEEFPAWYEKLVLEMVHHNTASLEKLVDTAWLEIMTKYAVGEECDFEVGKEKMLKVKIVKIHPLEKVDEEATEKKSDGACDSPSSDKENSSQIAQDHQKKETVVKEDEGRRESINDRARRSPRKLPTSLKKGERKWAPPKFLPHKYDVKLQNEDKIISNVPADSLIRTERPPNKEIVRYFIRHNALRAGTGENAPWVVEDELVKKYSLPSKFSDFLLDPYKYMTLNPSTKRKNTGSPDRKPSKKSKTDNSSLSSPLNPKLWCHVHLKKSLSGSPLKVKNSKNSKSPEEHLEEMMKMMSPNKLHTNFHIPKKGPPAKKPGKHSDKPLKAKGRSKGILNGQKSTGNSKSPKKGLKTPKTKMKQMTLLDMAKGTQKMTRAPRNSGGTPRTSSKPHKHLPPAALHLIAYYKENKDREDKRSALSCVISKTARLLSSEDRARLPEELRSLVQKRYELLEHKKRWASMSEEQRKEYLKKKREELKKKLKEKAKERREKEMLERLEKQKRYEDQELTGKNLPAFRLVDTPEGLPNTLFGDVAMVVEFLSCYSGLLLPDAQYPITAVSLMEALSADKGGFLYLNRVLVILLQTLLQDEIAEDYGELGMKLSEIPLTLHSVSELVRLCLRRSDVQEESEGSDTDDNKDSAAFEDNEVQDEFLEKLETSEFFELTSEEKLQILTALCHRILMTYSVQDHMETRQQMSAELWKERLAVLKEENDKKRAEKQKRKEMEAKNKENGKVENGLGKTDRKKEIVKFEPQVDTEAEDMISAVKSRRLLAIQAKKEREIQEREMKVKLERQAEEERIRKHKAAAEKAFQEGIAKAKLVMRRTPIGTDRNHNRYWLFSDEVPGLFIEKGWVHDSIDYRFNHHCKDHTVSGDEDYCPRSKKANLGKNASMNTQHGTATEVAVETTTPKQGQNLWFLCDSQKELDELLNCLHPQGIRESQLKERLEKRYQDIIHSIHLARKPNLGLKSCDGNQELLNFLRSDLIEVATRLQKGGLGYVEETSEFEARVISLEKLKDFGECVIALQASVIKKFLQGFMAPKQKRRKLQSEDSAKTEEVDEEKKMVEEAKVASALEKWKTAIREAQTFSRMHVLLGMLDACIKWDMSAENARCKVCRKKGEDDKLILCDECNKAFHLFCLRPALYEVPDGEWQCPACQPATARRNSRGRNYTEESASEDSEDDESDEEEEEEEEEEEEEDYEVAGLRLRPRKTIRGKHSVIPPAARSGRRPGKKPHSTRRSQPKAPPVDDAEVDELVLQTKRSSRRQSLELQKCEEILHKIVKYRFSWPFREPVTRDEAEDYYDVITHPMDFQTVQNKCSCGSYRSVQEFLTDMKQVFTNAEVYNCRGSHVLSCMVKTEQCLVALLHKHLPGHPYVRRKRKKFPDRLAEDEGDSEPEAVGQSRGRRQKK</t>
  </si>
  <si>
    <t>MAPLLGRKPFPLVKPLPGEEPLFTIPHTQEAFRTREEYEARLERYSERIWTCKSTGSSQLTHKEAWEEEQEVAELLKEEFPAWYEKLVLEMVHHNTASLEKLVDTAWLEIMTKYAVGEECDFEVGKEKMLKVKIVKIHPLEKVDEEATEKKSDGACDSPSSDKENSSQIAQDHQKKETVVKEDEGRRESINDRARRSPRKLPTSLKKGERKWAPPKFLPHKYDVKLQNEDKIISNVPADSLIRTERPPNKEIVRYFIRHNALRAGTGENAPWVVEDELVKKYSLPSKFSDFLLDPYKYMTLNPSTKRKNTGSPDRKPSKKSKTDNSSLSSPLNPKLWCHVHLKKSLSGSPLKVKNSKNSKSPEEHLEEMMKMMSPNKLHTNFHIPKKGPPAKKPGKHSDKPLKAKGRSKGILNGQKSTGNSKSPKKGLKTPKTKMKQMTLLDMAKGTQKMTRAPRNSGGTPRTSSKPHKHLPPAALHLIAYYKENKDREDKRSALSCVISKTARLLSSEDRARLPEELRSLVQKRYELLEHKKRWASMSEEQRKEYLKKKREELKKKLKEKAKERREKEMLERLEKQKRYEDQELTGKNLPAFRLVDTPEGLPNTLFGDVAMVVEFLSCYSGLLLPDAQYPITAVSLMEALSADKGGFLYLNRVLVILLQTLLQDEIAEDYGELGMKLSEIPLTLHSVSELVRLCLRRSDVQEESEGSDTDDNKDSAAFEDNEVQDEFLEKLETSEFFELTSEEKLQILTALCHRILMTYSVQDHMETRQQMSAELWKERLAVLKEENDKKRAEKQKRKEMEAKNKENGKVENGLGKTDRKKEIVKFEPQVDTEAEDMISAVKSRRLLAIQAKKEREIQEREMKVKLERQAEEERIRKHKAAAEKAFQEGIAKAKLVMRRTPIGTDRNHNRYWLFSDEVPGLFIEKGWVHDSIDYRFNHHCKDHTVSGDEDYCPRSKKANLGKNASMNTQHGTATEVAVETTTPKQGQNLWFLCDSQKELDELLNCLHPQGIRESQLKERLEKRYQDIIHSIHLARKPNLGLKSCDGNQELLNFLRSDLIEVATRLQKGGLGYVEETSEFEARVISLEKLKDFGECVIALQASVIKKFLQGFMAPKQKRRKLQSEDSAKTEEVDEEKKMVEEAKVASALEKWKTAIREAQTFSRMHVLLGMLDACIKWDMSAENARCKVCRKKGEDDKLILCDECNKAFHLFCLRPALYEVPDGEWQCPACQPATARRNSRGRNYTEESASEDSEDDESDEEEEEEEEEEEEEDYEVAGLRLRPRKTIRGKHSVIPPAARSGRRPGKKPHSTRRSQPKAPPVDDAEVDELVLQTKRSSRRQSLELQKCEEILHKIVKYRFSWPFREPVTRDEAEDYYDVITHPMDFQTVQNKCSCGSYRSVQEFLTDMKQVFTNAEVYNCRGSHVLSCMVKTEQCLVALLHKHLPGHPYVRRKRKKFPDRLAEDEGDSEPEAVGQSRGRRQKK</t>
  </si>
  <si>
    <t>&gt;sp|Q9UIF9|BAZ2A_HUMAN Bromodomain adjacent to zinc finger domain protein 2A OS=Homo sapiens OX=9606 GN=BAZ2A PE=1 SV=4
MEMEANDHFNFTGLPPAPAASGLKPSPSSGEGLYTNGSPMNFPQQGKSLNGDVNVNGLSTVSHTTTSGILNSAPHSSSTSHLHHPSVAYDCLWNYSQYPSANPGSNLKDPPLLSQFSGGQYPLNGILGGSRQPSSPSHNTNLRAGSQEFWANGTQSPMGLNFDSQELYDSFPDQNFEVMPNGPPSFFTSPQTSPMLGSSIQTFAPSQEVGSGIHPDEAAEKEMTSVVAENGTGLVGSLELEEEQPELKMCGYNGSVPSVESLHQEVSVLVPDPTVSCLDDPSHLPDQLEDTPILSEDSLEPFNSLAPEPVSGGLYGIDDTELMGAEDKLPLEDSPVISALDCPSLNNATAFSLLADDSQTSTSIFASPTSPPVLGESVLQDNSFDLNNGSDAEQEEMETQSSDFPPSLTQPAPDQSSTIQLHPATSPAVSPTTSPAVSLVVSPAASPEISPEVCPAASTVVSPAVFSVVSPASSAVLPAVSLEVPLTASVTSPKASPVTSPAAAFPTASPANKDVSSFLETTADVEEITGEGLTASGSGDVMRRRIATPEEVRLPLQHGWRREVRIKKGSHRWQGETWYYGPCGKRMKQFPEVIKYLSRNVVHSVRREHFSFSPRMPVGDFFEERDTPEGLQWVQLSAEEIPSRIQAITGKRGRPRNTEKAKTKEVPKVKRGRGRPPKVKITELLNKTDNRPLKKLEAQETLNEEDKAKIAKSKKKMRQKVQRGECQTTIQGQARNKRKQETKSLKQKEAKKKSKAEKEKGKTKQEKLKEKVKREKKEKVKMKEKEEVTKAKPACKADKTLATQRRLEERQRQQMILEEMKKPTEDMCLTDHQPLPDFSRVPGLTLPSGAFSDCLTIVEFLHSFGKVLGFDPAKDVPSLGVLQEGLLCQGDSLGEVQDLLVRLLKAALHDPGFPSYCQSLKILGEKVSEIPLTRDNVSEILRCFLMAYGVEPALCDRLRTQPFQAQPPQQKAAVLAFLVHELNGSTLIINEIDKTLESMSSYRKNKWIVEGRLRRLKTVLAKRTGRSEVEMEGPEECLGRRRSSRIMEETSGMEEEEEEESIAAVPGRRGRRDGEVDATASSIPELERQIEKLSKRQLFFRKKLLHSSQMLRAVSLGQDRYRRRYWVLPYLAGIFVEGTEGNLVPEEVIKKETDSLKVAAHASLNPALFSMKMELAGSNTTASSPARARGRPRKTKPGSMQPRHLKSPVRGQDSEQPQAQLQPEAQLHAPAQPQPQLQLQLQSHKGFLEQEGSPLSLGQSQHDLSQSAFLSWLSQTQSHSSLLSSSVLTPDSSPGKLDPAPSQPPEEPEPDEAESSPDPQALWFNISAQMPCNAAPTPPPAVSEDQPTPSPQQLASSKPMNRPSAANPCSPVQFSSTPLAGLAPKRRAGDPGEMPQSPTGLGQPKRRGRPPSKFFKQMEQRYLTQLTAQPVPPEMCSGWWWIRDPEMLDAMLKALHPRGIREKALHKHLNKHRDFLQEVCLRPSADPIFEPRQLPAFQEGIMSWSPKEKTYETDLAVLQWVEELEQRVIMSDLQIRGWTCPSPDSTREDLAYCEHLSDSQEDITWRGRGREGLAPQRKTTNPLDLAVMRLAALEQNVERRYLREPLWPTHEVVLEKALLSTPNGAPEGTTTEISYEITPRIRVWRQTLERCRSAAQVCLCLGQLERSIAWEKSVNKVTCLVCRKGDNDEFLLLCDGCDRGCHIYCHRPKMEAVPEGDWFCTVCLAQQVEGEFTQKPGFPKRGQKRKSGYSLNFSEGDGRRRRVLLRGRESPAAGPRYSEEGLSPSKRRRLSMRNHHSDLTFCEIILMEMESHDAAWPFLEPVNPRLVSGYRRIIKNPMDFSTMRERLLRGGYTSSEEFAADALLVFDNCQTFNEDDSEVGKAGHIMRRFFESRWEEFYQGKQANL</t>
  </si>
  <si>
    <t>MEMEANDHFNFTGLPPAPAASGLKPSPSSGEGLYTNGSPMNFPQQGKSLNGDVNVNGLSTVSHTTTSGILNSAPHSSSTSHLHHPSVAYDCLWNYSQYPSANPGSNLKDPPLLSQFSGGQYPLNGILGGSRQPSSPSHNTNLRAGSQEFWANGTQSPMGLNFDSQELYDSFPDQNFEVMPNGPPSFFTSPQTSPMLGSSIQTFAPSQEVGSGIHPDEAAEKEMTSVVAENGTGLVGSLELEEEQPELKMCGYNGSVPSVESLHQEVSVLVPDPTVSCLDDPSHLPDQLEDTPILSEDSLEPFNSLAPEPVSGGLYGIDDTELMGAEDKLPLEDSPVISALDCPSLNNATAFSLLADDSQTSTSIFASPTSPPVLGESVLQDNSFDLNNGSDAEQEEMETQSSDFPPSLTQPAPDQSSTIQLHPATSPAVSPTTSPAVSLVVSPAASPEISPEVCPAASTVVSPAVFSVVSPASSAVLPAVSLEVPLTASVTSPKASPVTSPAAAFPTASPANKDVSSFLETTADVEEITGEGLTASGSGDVMRRRIATPEEVRLPLQHGWRREVRIKKGSHRWQGETWYYGPCGKRMKQFPEVIKYLSRNVVHSVRREHFSFSPRMPVGDFFEERDTPEGLQWVQLSAEEIPSRIQAITGKRGRPRNTEKAKTKEVPKVKRGRGRPPKVKITELLNKTDNRPLKKLEAQETLNEEDKAKIAKSKKKMRQKVQRGECQTTIQGQARNKRKQETKSLKQKEAKKKSKAEKEKGKTKQEKLKEKVKREKKEKVKMKEKEEVTKAKPACKADKTLATQRRLEERQRQQMILEEMKKPTEDMCLTDHQPLPDFSRVPGLTLPSGAFSDCLTIVEFLHSFGKVLGFDPAKDVPSLGVLQEGLLCQGDSLGEVQDLLVRLLKAALHDPGFPSYCQSLKILGEKVSEIPLTRDNVSEILRCFLMAYGVEPALCDRLRTQPFQAQPPQQKAAVLAFLVHELNGSTLIINEIDKTLESMSSYRKNKWIVEGRLRRLKTVLAKRTGRSEVEMEGPEECLGRRRSSRIMEETSGMEEEEEEESIAAVPGRRGRRDGEVDATASSIPELERQIEKLSKRQLFFRKKLLHSSQMLRAVSLGQDRYRRRYWVLPYLAGIFVEGTEGNLVPEEVIKKETDSLKVAAHASLNPALFSMKMELAGSNTTASSPARARGRPRKTKPGSMQPRHLKSPVRGQDSEQPQAQLQPEAQLHAPAQPQPQLQLQLQSHKGFLEQEGSPLSLGQSQHDLSQSAFLSWLSQTQSHSSLLSSSVLTPDSSPGKLDPAPSQPPEEPEPDEAESSPDPQALWFNISAQMPCNAAPTPPPAVSEDQPTPSPQQLASSKPMNRPSAANPCSPVQFSSTPLAGLAPKRRAGDPGEMPQSPTGLGQPKRRGRPPSKFFKQMEQRYLTQLTAQPVPPEMCSGWWWIRDPEMLDAMLKALHPRGIREKALHKHLNKHRDFLQEVCLRPSADPIFEPRQLPAFQEGIMSWSPKEKTYETDLAVLQWVEELEQRVIMSDLQIRGWTCPSPDSTREDLAYCEHLSDSQEDITWRGRGREGLAPQRKTTNPLDLAVMRLAALEQNVERRYLREPLWPTHEVVLEKALLSTPNGAPEGTTTEISYEITPRIRVWRQTLERCRSAAQVCLCLGQLERSIAWEKSVNKVTCLVCRKGDNDEFLLLCDGCDRGCHIYCHRPKMEAVPEGDWFCTVCLAQQVEGEFTQKPGFPKRGQKRKSGYSLNFSEGDGRRRRVLLRGRESPAAGPRYSEEGLSPSKRRRLSMRNHHSDLTFCEIILMEMESHDAAWPFLEPVNPRLVSGYRRIIKNPMDFSTMRERLLRGGYTSSEEFAADALLVFDNCQTFNEDDSEVGKAGHIMRRFFESRWEEFYQGKQANL</t>
  </si>
  <si>
    <t>&gt;sp|Q9P287|BCCIP_HUMAN BRCA2 and CDKN1A-interacting protein OS=Homo sapiens OX=9606 GN=BCCIP PE=1 SV=1
MASRSKRRAVESGVPQPPDPPVQRDEEEEKEVENEDEDDDDSDKEKDEEDEVIDEEVNIEFEAYSLSDNDYDGIKKLLQQLFLKAPVNTAELTDLLIQQNHIGSVIKQTDVSEDSNDDMDEDEVFGFISLLNLTERKGTQCVEQIQELVLRFCEKNCEKSMVEQLDKFLNDTTKPVGLLLSERFINVPPQIALPMYQQLQKELAGAHRTNKPCGKCYFYLLISKTFVEAGKNNSKKKPSNKKKAALMFANAEEEFFYEKAILKFNYSVQEESDTCLGGKWSFDDVPMTPLRTVMLIPGDKMNEIMDKLKEYLSV</t>
  </si>
  <si>
    <t>MASRSKRRAVESGVPQPPDPPVQRDEEEEKEVENEDEDDDDSDKEKDEEDEVIDEEVNIEFEAYSLSDNDYDGIKKLLQQLFLKAPVNTAELTDLLIQQNHIGSVIKQTDVSEDSNDDMDEDEVFGFISLLNLTERKGTQCVEQIQELVLRFCEKNCEKSMVEQLDKFLNDTTKPVGLLLSERFINVPPQIALPMYQQLQKELAGAHRTNKPCGKCYFYLLISKTFVEAGKNNSKKKPSNKKKAALMFANAEEEFFYEKAILKFNYSVQEESDTCLGGKWSFDDVPMTPLRTVMLIPGDKMNEIMDKLKEYLSV</t>
  </si>
  <si>
    <t>&gt;sp|Q9NYF8|BCLF1_HUMAN Bcl-2-associated transcription factor 1 OS=Homo sapiens OX=9606 GN=BCLAF1 PE=1 SV=2
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GDKKLRCDSADLRHDIDRRRKERSKERGDSKGSRESSGSRKQEKTPKDYKEYKSYKDDSKHKREQDHSRSSSSSASPSSPSSREEKESKKEREEEFKTHHEMKEYSGFAGVSRPRGTFFRIRGRGRARGVFAGTNTGPNNSNTTFQKRPKEEEWDPEYTPKSKKYFLHDDRDDGVDYWAKRGRGRGTFQRGRGRFNFKKSGSSPKWTHDKYQGDGIVEDEEETMENNEEKKDRRKEEKE</t>
  </si>
  <si>
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GDKKLRCDSADLRHDIDRRRKERSKERGDSKGSRESSGSRKQEKTPKDYKEYKSYKDDSKHKREQDHSRSSSSSASPSSPSSREEKESKKEREEEFKTHHEMKEYSGFAGVSRPRGTFFRIRGRGRARGVFAGTNTGPNNSNTTFQKRPKEEEWDPEYTPKSKKYFLHDDRDDGVDYWAKRGRGRGTFQRGRGRFNFKKSGSSPKWTHDKYQGDGIVEDEEETMENNEEKKDRRKEEKE</t>
  </si>
  <si>
    <t>&gt;sp|Q9H694|BICC1_HUMAN Protein bicaudal C homolog 1 OS=Homo sapiens OX=9606 GN=BICC1 PE=1 SV=2
MAAQGEPGYLAAQSDPGSNSERSTDSPVPGSEDDLVAGATLHSPEWSEERFRVDRKKLEAMLQAAAEGKGRSGEDFFQKIMEETNTQIAWPSKLKIGAKSKKDPHIKVSGKKEDVKEAKEMIMSVLDTKSNRVTLKMDVSHTEHSHVIGKGGNNIKKVMEETGCHIHFPDSNRNNQAEKSNQVSIAGQPAGVESARVRIRELLPLVLMFELPIAGILQPVPDPNSPSIQHISQTYNISVSFKQRSRMYGATVIVRGSQNNTSAVKEGTAMLLEHLAGSLASAIPVSTQLDIAAQHHLFMMGRNGSNIKHIMQRTGAQIHFPDPSNPQKKSTVYLQGTIESVCLARQYLMGCLPLVLMFDMKEEIEVDPQFIAQLMEQLDVFISIKPKPKQPSKSVIVKSVERNALNMYEARKCLLGLESSGVTIATSPSPASCPAGLACPSLDILASAGLGLTGLGLLGPTTLSLNTSTTPNSLLNALNSSVSPLQSPSSGTPSPTLWAPPLANTSSATGFSAIPHLMIPSTAQATLTNILLSGVPTYGHTAPSPPPGLTPVDVHINSMQTEGKKISAALNGHAQSPDIKYGAISTSSLGEKVLSANHGDPSIQTSGSEQTSPKSSPTEGCNDAFVEVGMPRSPSHSGNAGDLKQMMCPSKVSCAKRQTVELLQGTKNSHLHSTDRLLSDPELSATESPLADKKAPGSERAAERAAAAQQNSERAHLAPRSSYVNMQAFDYEQKKLLATKAMLKKPVVTEVRTPTNTWSGLGFSKSMPAETIKELRRANHVSYKPTMTTTYEGSSMSLSRSNSREHLGGGSESDNWRDRNGIGPGSHSEFAASIGSPKRKQNKSTEHYLSSSNYMDCISSLTGSNGCNLNSSFKGSDLPELFSKLGLGKYTDVFQQQEIDLQTFLTLTDQDLKELGITTFGARRKMLLAISELNKNRRKLFESPNARTSFLEGGASGRLPRQYHSDIASVSGRW</t>
  </si>
  <si>
    <t>MAAQGEPGYLAAQSDPGSNSERSTDSPVPGSEDDLVAGATLHSPEWSEERFRVDRKKLEAMLQAAAEGKGRSGEDFFQKIMEETNTQIAWPSKLKIGAKSKKDPHIKVSGKKEDVKEAKEMIMSVLDTKSNRVTLKMDVSHTEHSHVIGKGGNNIKKVMEETGCHIHFPDSNRNNQAEKSNQVSIAGQPAGVESARVRIRELLPLVLMFELPIAGILQPVPDPNSPSIQHISQTYNISVSFKQRSRMYGATVIVRGSQNNTSAVKEGTAMLLEHLAGSLASAIPVSTQLDIAAQHHLFMMGRNGSNIKHIMQRTGAQIHFPDPSNPQKKSTVYLQGTIESVCLARQYLMGCLPLVLMFDMKEEIEVDPQFIAQLMEQLDVFISIKPKPKQPSKSVIVKSVERNALNMYEARKCLLGLESSGVTIATSPSPASCPAGLACPSLDILASAGLGLTGLGLLGPTTLSLNTSTTPNSLLNALNSSVSPLQSPSSGTPSPTLWAPPLANTSSATGFSAIPHLMIPSTAQATLTNILLSGVPTYGHTAPSPPPGLTPVDVHINSMQTEGKKISAALNGHAQSPDIKYGAISTSSLGEKVLSANHGDPSIQTSGSEQTSPKSSPTEGCNDAFVEVGMPRSPSHSGNAGDLKQMMCPSKVSCAKRQTVELLQGTKNSHLHSTDRLLSDPELSATESPLADKKAPGSERAAERAAAAQQNSERAHLAPRSSYVNMQAFDYEQKKLLATKAMLKKPVVTEVRTPTNTWSGLGFSKSMPAETIKELRRANHVSYKPTMTTTYEGSSMSLSRSNSREHLGGGSESDNWRDRNGIGPGSHSEFAASIGSPKRKQNKSTEHYLSSSNYMDCISSLTGSNGCNLNSSFKGSDLPELFSKLGLGKYTDVFQQQEIDLQTFLTLTDQDLKELGITTFGARRKMLLAISELNKNRRKLFESPNARTSFLEGGASGRLPRQYHSDIASVSGRW</t>
  </si>
  <si>
    <t>&gt;sp|Q13490|BIRC2_HUMAN Baculoviral IAP repeat-containing protein 2 OS=Homo sapiens OX=9606 GN=BIRC2 PE=1 SV=2
MHKTASQRLFPGPSYQNIKSIMEDSTILSDWTNSNKQKMKYDFSCELYRMSTYSTFPAGVPVSERSLARAGFYYTGVNDKVKCFCCGLMLDNWKLGDSPIQKHKQLYPSCSFIQNLVSASLGSTSKNTSPMRNSFAHSLSPTLEHSSLFSGSYSSLSPNPLNSRAVEDISSSRTNPYSYAMSTEEARFLTYHMWPLTFLSPSELARAGFYYIGPGDRVACFACGGKLSNWEPKDDAMSEHRRHFPNCPFLENSLETLRFSISNLSMQTHAARMRTFMYWPSSVPVQPEQLASAGFYYVGRNDDVKCFCCDGGLRCWESGDDPWVEHAKWFPRCEFLIRMKGQEFVDEIQGRYPHLLEQLLSTSDTTGEENADPPIIHFGPGESSSEDAVMMNTPVVKSALEMGFNRDLVKQTVQSKILTTGENYKTVNDIVSALLNAEDEKREEEKEKQAEEMASDDLSLIRKNRMALFQQLTCVLPILDNLLKANVINKQEHDIIKQKTQIPLQARELIDTILVKGNAAANIFKNCLKEIDSTLYKNLFVDKNMKYIPTEDVSGLSLEEQLRRLQEERTCKVCMDKEVSVVFIPCGHLVVCQECAPSLRKCPICRGIIKGTVRTFLS</t>
  </si>
  <si>
    <t>MHKTASQRLFPGPSYQNIKSIMEDSTILSDWTNSNKQKMKYDFSCELYRMSTYSTFPAGVPVSERSLARAGFYYTGVNDKVKCFCCGLMLDNWKLGDSPIQKHKQLYPSCSFIQNLVSASLGSTSKNTSPMRNSFAHSLSPTLEHSSLFSGSYSSLSPNPLNSRAVEDISSSRTNPYSYAMSTEEARFLTYHMWPLTFLSPSELARAGFYYIGPGDRVACFACGGKLSNWEPKDDAMSEHRRHFPNCPFLENSLETLRFSISNLSMQTHAARMRTFMYWPSSVPVQPEQLASAGFYYVGRNDDVKCFCCDGGLRCWESGDDPWVEHAKWFPRCEFLIRMKGQEFVDEIQGRYPHLLEQLLSTSDTTGEENADPPIIHFGPGESSSEDAVMMNTPVVKSALEMGFNRDLVKQTVQSKILTTGENYKTVNDIVSALLNAEDEKREEEKEKQAEEMASDDLSLIRKNRMALFQQLTCVLPILDNLLKANVINKQEHDIIKQKTQIPLQARELIDTILVKGNAAANIFKNCLKEIDSTLYKNLFVDKNMKYIPTEDVSGLSLEEQLRRLQEERTCKVCMDKEVSVVFIPCGHLVVCQECAPSLRKCPICRGIIKGTVRTFLS</t>
  </si>
  <si>
    <t>&gt;sp|P54132|BLM_HUMAN RecQ-like DNA helicase BLM OS=Homo sapiens OX=9606 GN=BLM PE=1 SV=1
MAAVPQNNLQEQLERHSARTLNNKLSLSKPKFSGFTFKKKTSSDNNVSVTNVSVAKTPVLRNKDVNVTEDFSFSEPLPNTTNQQRVKDFFKNAPAGQETQRGGSKSLLPDFLQTPKEVVCTTQNTPTVKKSRDTALKKLEFSSSPDSLSTINDWDDMDDFDTSETSKSFVTPPQSHFVRVSTAQKSKKGKRNFFKAQLYTTNTVKTDLPPPSSESEQIDLTEEQKDDSEWLSSDVICIDDGPIAEVHINEDAQESDSLKTHLEDERDNSEKKKNLEEAELHSTEKVPCIEFDDDDYDTDFVPPSPEEIISASSSSSKCLSTLKDLDTSDRKEDVLSTSKDLLSKPEKMSMQELNPETSTDCDARQISLQQQLIHVMEHICKLIDTIPDDKLKLLDCGNELLQQRNIRRKLLTEVDFNKSDASLLGSLWRYRPDSLDGPMEGDSCPTGNSMKELNFSHLPSNSVSPGDCLLTTTLGKTGFSATRKNLFERPLFNTHLQKSFVSSNWAETPRLGKKNESSYFPGNVLTSTAVKDQNKHTASINDLERETQPSYDIDNFDIDDFDDDDDWEDIMHNLAASKSSTAAYQPIKEGRPIKSVSERLSSAKTDCLPVSSTAQNINFSESIQNYTDKSAQNLASRNLKHERFQSLSFPHTKEMMKIFHKKFGLHNFRTNQLEAINAALLGEDCFILMPTGGGKSLCYQLPACVSPGVTVVISPLRSLIVDQVQKLTSLDIPATYLTGDKTDSEATNIYLQLSKKDPIIKLLYVTPEKICASNRLISTLENLYERKLLARFVIDEAHCVSQWGHDFRQDYKRMNMLRQKFPSVPVMALTATANPRVQKDILTQLKILRPQVFSMSFNRHNLKYYVLPKKPKKVAFDCLEWIRKHHPYDSGIIYCLSRRECDTMADTLQRDGLAALAYHAGLSDSARDEVQQKWINQDGCQVICATIAFGMGIDKPDVRFVIHASLPKSVEGYYQESGRAGRDGEISHCLLFYTYHDVTRLKRLIMMEKDGNHHTRETHFNNLYSMVHYCENITECRRIQLLAYFGENGFNPDFCKKHPDVSCDNCCKTKDYKTRDVTDDVKSIVRFVQEHSSSQGMRNIKHVGPSGRFTMNMLVDIFLGSKSAKIQSGIFGKGSAYSRHNAERLFKKLILDKILDEDLYINANDQAIAYVMLGNKAQTVLNGNLKVDFMETENSSSVKKQKALVAKVSQREEMVKKCLGELTEVCKSLGKVFGVHYFNIFNTVTLKKLAESLSSDPEVLLQIDGVTEDKLEKYGAEVISVLQKYSEWTSPAEDSSPGISLSSSRGPGRSAAEELDEEIPVSSHYFASKTRNERKRKKMPASQRSKRRKTASSGSKAKGGSATCRKISSKTKSSSIIGSSSASHTSQATSGANSKLGIMAPPKPINRPFLKPSYAFS</t>
  </si>
  <si>
    <t>MAAVPQNNLQEQLERHSARTLNNKLSLSKPKFSGFTFKKKTSSDNNVSVTNVSVAKTPVLRNKDVNVTEDFSFSEPLPNTTNQQRVKDFFKNAPAGQETQRGGSKSLLPDFLQTPKEVVCTTQNTPTVKKSRDTALKKLEFSSSPDSLSTINDWDDMDDFDTSETSKSFVTPPQSHFVRVSTAQKSKKGKRNFFKAQLYTTNTVKTDLPPPSSESEQIDLTEEQKDDSEWLSSDVICIDDGPIAEVHINEDAQESDSLKTHLEDERDNSEKKKNLEEAELHSTEKVPCIEFDDDDYDTDFVPPSPEEIISASSSSSKCLSTLKDLDTSDRKEDVLSTSKDLLSKPEKMSMQELNPETSTDCDARQISLQQQLIHVMEHICKLIDTIPDDKLKLLDCGNELLQQRNIRRKLLTEVDFNKSDASLLGSLWRYRPDSLDGPMEGDSCPTGNSMKELNFSHLPSNSVSPGDCLLTTTLGKTGFSATRKNLFERPLFNTHLQKSFVSSNWAETPRLGKKNESSYFPGNVLTSTAVKDQNKHTASINDLERETQPSYDIDNFDIDDFDDDDDWEDIMHNLAASKSSTAAYQPIKEGRPIKSVSERLSSAKTDCLPVSSTAQNINFSESIQNYTDKSAQNLASRNLKHERFQSLSFPHTKEMMKIFHKKFGLHNFRTNQLEAINAALLGEDCFILMPTGGGKSLCYQLPACVSPGVTVVISPLRSLIVDQVQKLTSLDIPATYLTGDKTDSEATNIYLQLSKKDPIIKLLYVTPEKICASNRLISTLENLYERKLLARFVIDEAHCVSQWGHDFRQDYKRMNMLRQKFPSVPVMALTATANPRVQKDILTQLKILRPQVFSMSFNRHNLKYYVLPKKPKKVAFDCLEWIRKHHPYDSGIIYCLSRRECDTMADTLQRDGLAALAYHAGLSDSARDEVQQKWINQDGCQVICATIAFGMGIDKPDVRFVIHASLPKSVEGYYQESGRAGRDGEISHCLLFYTYHDVTRLKRLIMMEKDGNHHTRETHFNNLYSMVHYCENITECRRIQLLAYFGENGFNPDFCKKHPDVSCDNCCKTKDYKTRDVTDDVKSIVRFVQEHSSSQGMRNIKHVGPSGRFTMNMLVDIFLGSKSAKIQSGIFGKGSAYSRHNAERLFKKLILDKILDEDLYINANDQAIAYVMLGNKAQTVLNGNLKVDFMETENSSSVKKQKALVAKVSQREEMVKKCLGELTEVCKSLGKVFGVHYFNIFNTVTLKKLAESLSSDPEVLLQIDGVTEDKLEKYGAEVISVLQKYSEWTSPAEDSSPGISLSSSRGPGRSAAEELDEEIPVSSHYFASKTRNERKRKKMPASQRSKRRKTASSGSKAKGGSATCRKISSKTKSSSIIGSSSASHTSQATSGANSKLGIMAPPKPINRPFLKPSYAFS</t>
  </si>
  <si>
    <t>&gt;sp|Q8NFC6|BD1L1_HUMAN Biorientation of chromosomes in cell division protein 1-like 1 OS=Homo sapiens OX=9606 GN=BOD1L1 PE=1 SV=2
MATNPQPQPPPPAPPPPPPQPQPQPPPPPPGPGAGPGAGGAGGAGAGAGDPQLVAMIVNHLKSQGLFDQFRRDCLADVDTKPAYQNLRQRVDNFVANHLATHTWSPHLNKNQLRNNIRQQVLKSGMLESGIDRIISQVVDPKINHTFRPQVEKAVHEFLATLNHKEEGSGNTAPDDEKPDTSLITQGVPTPGPSANVANDAMSILETITSLNQEASAARASTETSNAKTSERASKKLPSQPTTDTSTDKERTSEDMADKEKSTADSGGEGLETAPKSEEFSDLPCPVEEIKNYTKEHNNLILLNKDVQQESSEQKNKSTDKGEKKPDSNEKGERKKEKKEKTEKKFDHSKKSEDTQKVKDEKQAKEKEVESLKLPSEKNSNKAKTVEGTKEDFSLIDSDVDGLTDITVSSVHTSDLSSFEEDTEEEVVTSDSMEEGEITSDDEEKNKQNKTKTQTSDSSEGKTKSVRHAYVHKPYLYSKYYSDSDDELTVEQRRQSIAKEKEERLLRRQINREKLEEKRKQKAEKTKSSKTKGQGRSSVDLEESSTKSLEPKAARIKEVLKERKVLEKKVALSKKRKKDSRNVEENSKKKQQYEEDSKETLKTSEHCEKEKISSSKELKHVHAKSEPSKPARRLSESLHVVDENKNESKLEREHKRRTSTPVIMEGVQEETDTRDVKRQVERSEICTEEPQKQKSTLKNEKHLKKDDSETPHLKSLLKKEVKSSKEKPEREKTPSEDKLSVKHKYKGDCMHKTGDETELHSSEKGLKVEENIQKQSQQTKLSSDDKTERKSKHRNERKLSVLGKDGKPVSEYIIKTDENVRKENNKKERRLSAEKTKAEHKSRRSSDSKIQKDSLGSKQHGITLQRRSESYSEDKCDMDSTNMDSNLKPEEVVHKEKRRTKSLLEEKLVLKSKSKTQGKQVKVVETELQEGATKQATTPKPDKEKNTEENDSEKQRKSKVEDKPFEETGVEPVLETASSSAHSTQKDSSHRAKLPLAKEKYKSDKDSTSTRLERKLSDGHKSRSLKHSSKDIKKKDENKSDDKDGKEVDSSHEKARGNSSLMEKKLSRRLCENRRGSLSQEMAKGEEKLAANTLSTPSGSSLQRPKKSGDMTLIPEQEPMEIDSEPGVENVFEVSKTQDNRNNNSQQDIDSENMKQKTSATVQKDELRTCTADSKATAPAYKPGRGTGVNSNSEKHADHRSTLTKKMHIQSAVSKMNPGEKEPIHRGTTEVNIDSETVHRMLLSAPSENDRVQKNLKNTAAEEHVAQGDATLEHSTNLDSSPSLSSVTVVPLRESYDPDVIPLFDKRTVLEGSTASTSPADHSALPNQSLTVRESEVLKTSDSKEGGEGFTVDTPAKASITSKRHIPEAHQATLLDGKQGKVIMPLGSKLTGVIVENENITKEGGLVDMAKKENDLNAEPNLKQTIKATVENGKKDGIAVDHVVGLNTEKYAETVKLKHKRSPGKVKDISIDVERRNENSEVDTSAGSGSAPSVLHQRNGQTEDVATGPRRAEKTSVATSTEGKDKDVTLSPVKAGPATTTSSETRQSEVALPCTSIEADEGLIIGTHSRNNPLHVGAEASECTVFAAAEEGGAVVTEGFAESETFLTSTKEGESGECAVAESEDRAADLLAVHAVKIEANVNSVVTEEKDDAVTSAGSEEKCDGSLSRDSEIVEGTITFISEVESDGAVTSAGTEIRAGSISSEEVDGSQGNMMRMGPKKETEGTVTCTGAEGRSDNFVICSVTGAGPREERMVTGAGVVLGDNDAPPGTSASQEGDGSVNDGTEGESAVTSTGITEDGEGPASCTGSEDSSEGFAISSESEENGESAMDSTVAKEGTNVPLVAAGPCDDEGIVTSTGAKEEDEEGEDVVTSTGRGNEIGHASTCTGLGEESEGVLICESAEGDSQIGTVVEHVEAEAGAAIMNANENNVDSMSGTEKGSKDTDICSSAKGIVESSVTSAVSGKDEVTPVPGGCEGPMTSAASDQSDSQLEKVEDTTISTGLVGGSYDVLVSGEVPECEVAHTSPSEKEDEDIITSVENEECDGLMATTASGDITNQNSLAGGKNQGKVLIISTSTTNDYTPQVSAITDVEGGLSDALRTEENMEGTRVTTEEFEAPMPSAVSGDDSQLTASRSEEKDECAMISTSIGEEFELPISSATTIKCAESLQPVAAAVEERATGPVLISTADFEGPMPSAPPEAESPLASTSKEEKDECALISTSIAEECEASVSGVVVESENERAGTVMEEKDGSGIISTSSVEDCEGPVSSAVPQEEGDPSVTPAEEMGDTAMISTSTSEGCEAVMIGAVLQDEDRLTITRVEDLSDAAIISTSTAECMPISASIDRHEENQLTADNPEGNGDLSATEVSKHKVPMPSLIAENNCRCPGPVRGGKEPGPVLAVSTEEGHNGPSVHKPSAGQGHPSAVCAEKEEKHGKECPEIGPFAGRGQKESTLHLINAEEKNVLLNSLQKEDKSPETGTAGGSSTASYSAGRGLEGNANSPAHLRGPEQTSGQTAKDPSVSIRYLAAVNTGAIKADDMPPVQGTVAEHSFLPAEQQGSEDNLKTSTTKCITGQESKIAPSHTMIPPATYSVALLAPKCEQDLTIKNDYSGKWTDQASAEKTGDDNSTRKSFPEEGDIMVTVSSEENVCDIGNEESPLNVLGGLKLKANLKMEAYVPSEEEKNGEILAPPESLCGGKPSGIAELQREPLLVNESLNVENSGFRTNEEIHSESYNKGEISSGRKDNAEAISGHSVEADPKEVEEEERHMPKRKRKQHYLSSEDEPDDNPDVLDSRIETAQRQCPETEPHDTKEENSRDLEELPKTSSETNSTTSRVMEEKDEYSSSETTGEKPEQNDDDTIKSQEEDQPIIIKRKRGRPRKYPVETTLKMKDDSKTDTGIVTVEQSPSSSKLKVMQTDESNKETANLQERSISNDDGEEKIVTSVRRRGRKPKRSLTVSDDAESSEPERKRQKSVSDPVEDKKEQESDEEEEEEEEDEPSGATTRSTTRSEAQRSKTQLSPSIKRKREVSPPGARTRGQQRVEEAPVKKAKR</t>
  </si>
  <si>
    <t>MATNPQPQPPPPAPPPPPPQPQPQPPPPPPGPGAGPGAGGAGGAGAGAGDPQLVAMIVNHLKSQGLFDQFRRDCLADVDTKPAYQNLRQRVDNFVANHLATHTWSPHLNKNQLRNNIRQQVLKSGMLESGIDRIISQVVDPKINHTFRPQVEKAVHEFLATLNHKEEGSGNTAPDDEKPDTSLITQGVPTPGPSANVANDAMSILETITSLNQEASAARASTETSNAKTSERASKKLPSQPTTDTSTDKERTSEDMADKEKSTADSGGEGLETAPKSEEFSDLPCPVEEIKNYTKEHNNLILLNKDVQQESSEQKNKSTDKGEKKPDSNEKGERKKEKKEKTEKKFDHSKKSEDTQKVKDEKQAKEKEVESLKLPSEKNSNKAKTVEGTKEDFSLIDSDVDGLTDITVSSVHTSDLSSFEEDTEEEVVTSDSMEEGEITSDDEEKNKQNKTKTQTSDSSEGKTKSVRHAYVHKPYLYSKYYSDSDDELTVEQRRQSIAKEKEERLLRRQINREKLEEKRKQKAEKTKSSKTKGQGRSSVDLEESSTKSLEPKAARIKEVLKERKVLEKKVALSKKRKKDSRNVEENSKKKQQYEEDSKETLKTSEHCEKEKISSSKELKHVHAKSEPSKPARRLSESLHVVDENKNESKLEREHKRRTSTPVIMEGVQEETDTRDVKRQVERSEICTEEPQKQKSTLKNEKHLKKDDSETPHLKSLLKKEVKSSKEKPEREKTPSEDKLSVKHKYKGDCMHKTGDETELHSSEKGLKVEENIQKQSQQTKLSSDDKTERKSKHRNERKLSVLGKDGKPVSEYIIKTDENVRKENNKKERRLSAEKTKAEHKSRRSSDSKIQKDSLGSKQHGITLQRRSESYSEDKCDMDSTNMDSNLKPEEVVHKEKRRTKSLLEEKLVLKSKSKTQGKQVKVVETELQEGATKQATTPKPDKEKNTEENDSEKQRKSKVEDKPFEETGVEPVLETASSSAHSTQKDSSHRAKLPLAKEKYKSDKDSTSTRLERKLSDGHKSRSLKHSSKDIKKKDENKSDDKDGKEVDSSHEKARGNSSLMEKKLSRRLCENRRGSLSQEMAKGEEKLAANTLSTPSGSSLQRPKKSGDMTLIPEQEPMEIDSEPGVENVFEVSKTQDNRNNNSQQDIDSENMKQKTSATVQKDELRTCTADSKATAPAYKPGRGTGVNSNSEKHADHRSTLTKKMHIQSAVSKMNPGEKEPIHRGTTEVNIDSETVHRMLLSAPSENDRVQKNLKNTAAEEHVAQGDATLEHSTNLDSSPSLSSVTVVPLRESYDPDVIPLFDKRTVLEGSTASTSPADHSALPNQSLTVRESEVLKTSDSKEGGEGFTVDTPAKASITSKRHIPEAHQATLLDGKQGKVIMPLGSKLTGVIVENENITKEGGLVDMAKKENDLNAEPNLKQTIKATVENGKKDGIAVDHVVGLNTEKYAETVKLKHKRSPGKVKDISIDVERRNENSEVDTSAGSGSAPSVLHQRNGQTEDVATGPRRAEKTSVATSTEGKDKDVTLSPVKAGPATTTSSETRQSEVALPCTSIEADEGLIIGTHSRNNPLHVGAEASECTVFAAAEEGGAVVTEGFAESETFLTSTKEGESGECAVAESEDRAADLLAVHAVKIEANVNSVVTEEKDDAVTSAGSEEKCDGSLSRDSEIVEGTITFISEVESDGAVTSAGTEIRAGSISSEEVDGSQGNMMRMGPKKETEGTVTCTGAEGRSDNFVICSVTGAGPREERMVTGAGVVLGDNDAPPGTSASQEGDGSVNDGTEGESAVTSTGITEDGEGPASCTGSEDSSEGFAISSESEENGESAMDSTVAKEGTNVPLVAAGPCDDEGIVTSTGAKEEDEEGEDVVTSTGRGNEIGHASTCTGLGEESEGVLICESAEGDSQIGTVVEHVEAEAGAAIMNANENNVDSMSGTEKGSKDTDICSSAKGIVESSVTSAVSGKDEVTPVPGGCEGPMTSAASDQSDSQLEKVEDTTISTGLVGGSYDVLVSGEVPECEVAHTSPSEKEDEDIITSVENEECDGLMATTASGDITNQNSLAGGKNQGKVLIISTSTTNDYTPQVSAITDVEGGLSDALRTEENMEGTRVTTEEFEAPMPSAVSGDDSQLTASRSEEKDECAMISTSIGEEFELPISSATTIKCAESLQPVAAAVEERATGPVLISTADFEGPMPSAPPEAESPLASTSKEEKDECALISTSIAEECEASVSGVVVESENERAGTVMEEKDGSGIISTSSVEDCEGPVSSAVPQEEGDPSVTPAEEMGDTAMISTSTSEGCEAVMIGAVLQDEDRLTITRVEDLSDAAIISTSTAECMPISASIDRHEENQLTADNPEGNGDLSATEVSKHKVPMPSLIAENNCRCPGPVRGGKEPGPVLAVSTEEGHNGPSVHKPSAGQGHPSAVCAEKEEKHGKECPEIGPFAGRGQKESTLHLINAEEKNVLLNSLQKEDKSPETGTAGGSSTASYSAGRGLEGNANSPAHLRGPEQTSGQTAKDPSVSIRYLAAVNTGAIKADDMPPVQGTVAEHSFLPAEQQGSEDNLKTSTTKCITGQESKIAPSHTMIPPATYSVALLAPKCEQDLTIKNDYSGKWTDQASAEKTGDDNSTRKSFPEEGDIMVTVSSEENVCDIGNEESPLNVLGGLKLKANLKMEAYVPSEEEKNGEILAPPESLCGGKPSGIAELQREPLLVNESLNVENSGFRTNEEIHSESYNKGEISSGRKDNAEAISGHSVEADPKEVEEEERHMPKRKRKQHYLSSEDEPDDNPDVLDSRIETAQRQCPETEPHDTKEENSRDLEELPKTSSETNSTTSRVMEEKDEYSSSETTGEKPEQNDDDTIKSQEEDQPIIIKRKRGRPRKYPVETTLKMKDDSKTDTGIVTVEQSPSSSKLKVMQTDESNKETANLQERSISNDDGEEKIVTSVRRRGRKPKRSLTVSDDAESSEPERKRQKSVSDPVEDKKEQESDEEEEEEEEDEPSGATTRSTTRSEAQRSKTQLSPSIKRKREVSPPGARTRGQQRVEEAPVKKAKR</t>
  </si>
  <si>
    <t>&gt;sp|Q8N9W6|BOLL_HUMAN Protein boule-like OS=Homo sapiens OX=9606 GN=BOLL PE=1 SV=2
MQTDSLSPSPNPVSPVPLNNPTSAPRYGTVIPNRIFVGGIDFKTNESDLRKFFSQYGSVKEVKIVNDRAGVSKGYGFVTFETQEDAQKILQEAEKLNYKDKKLNIGPAIRKQQVGIPRSSIMPAAGTMYLTTSTGYPYTYHNGVAYFHTPEVTSVPPPWPSRSVCSSPVMVAQPIYQQPAYHYQATTQYLPGQWQWSVPQPSASSAPFLYLQPSEVIYQPVEIAQDGGCVPPPLSLMETSVPEPYSDHGVQATYHQVYAPSAITMPAPVMQPEPIKTVWSIHY</t>
  </si>
  <si>
    <t>MQTDSLSPSPNPVSPVPLNNPTSAPRYGTVIPNRIFVGGIDFKTNESDLRKFFSQYGSVKEVKIVNDRAGVSKGYGFVTFETQEDAQKILQEAEKLNYKDKKLNIGPAIRKQQVGIPRSSIMPAAGTMYLTTSTGYPYTYHNGVAYFHTPEVTSVPPPWPSRSVCSSPVMVAQPIYQQPAYHYQATTQYLPGQWQWSVPQPSASSAPFLYLQPSEVIYQPVEIAQDGGCVPPPLSLMETSVPEPYSDHGVQATYHQVYAPSAITMPAPVMQPEPIKTVWSIHY</t>
  </si>
  <si>
    <t>&gt;sp|Q6PJG6|BRAT1_HUMAN BRCA1-associated ATM activator 1 OS=Homo sapiens OX=9606 GN=BRAT1 PE=1 SV=2
MDPECAQLLPALCAVLVDPRQPVADDTCLEKLLDWFKTVTEGESSVVLLQEHPCLVELLSHVLKVQDLSSGVLSFSLRLAGTFAAQENCFQYLQQGELLPGLFGEPGPLGRATWAVPTVRSGWIQGLRSLAQHPSALRFLADHGAVDTIFSLQGDSSLFVASAASQLLVHVLALSMRGGAEGQPCLPGGDWPACAQKIMDHVEESLCSAATPKVTQALNVLTTTFGRCQSPWTEALWVRLSPRVACLLERDPIPAAHSFVDLLLCVARSPVFSSSDGSLWETVARALSCLGPTHMGPLALGILKLEHCPQALRTQAFQVLLQPLACVLKATVQAPGPPGLLDGTADDATTVDTLLASKSSCAGLLCRTLAHLEELQPLPQRPSPWPQASLLGATVTVLRLCDGSAAPASSVGGHLCGTLAGCVRVQRAALDFLGTLSQGTGPQELVTQALAVLLECLESPGSSPTVLKKAFQATLRWLLSSPKTPGCSDLGPLIPQFLRELFPVLQKRLCHPCWEVRDSALEFLTQLSRHWGGQADFRCALLASEVPQLALQLLQDPESYVRASAVTAMGQLSSQGLHAPTSPEHAEARQSLFLELLHILSVDSEGFPRRAVMQVFTEWLRDGHADAAQDTEQFVATVLQAASRDLDWEVRAQGLELALVFLGQTLGPPRTHCPYAVALPEVAPAQPLTEALRALCHVGLFDFAFCALFDCDRPVAQKSCDLLLFLRDKIASYSSLREARGSPNTASAEATLPRWRAGEQAQPPGDQEPEAVLAMLRSLDLEGLRSTLAESSDHVEKSPQSLLQDMLATGGFLQGDEADCY</t>
  </si>
  <si>
    <t>MDPECAQLLPALCAVLVDPRQPVADDTCLEKLLDWFKTVTEGESSVVLLQEHPCLVELLSHVLKVQDLSSGVLSFSLRLAGTFAAQENCFQYLQQGELLPGLFGEPGPLGRATWAVPTVRSGWIQGLRSLAQHPSALRFLADHGAVDTIFSLQGDSSLFVASAASQLLVHVLALSMRGGAEGQPCLPGGDWPACAQKIMDHVEESLCSAATPKVTQALNVLTTTFGRCQSPWTEALWVRLSPRVACLLERDPIPAAHSFVDLLLCVARSPVFSSSDGSLWETVARALSCLGPTHMGPLALGILKLEHCPQALRTQAFQVLLQPLACVLKATVQAPGPPGLLDGTADDATTVDTLLASKSSCAGLLCRTLAHLEELQPLPQRPSPWPQASLLGATVTVLRLCDGSAAPASSVGGHLCGTLAGCVRVQRAALDFLGTLSQGTGPQELVTQALAVLLECLESPGSSPTVLKKAFQATLRWLLSSPKTPGCSDLGPLIPQFLRELFPVLQKRLCHPCWEVRDSALEFLTQLSRHWGGQADFRCALLASEVPQLALQLLQDPESYVRASAVTAMGQLSSQGLHAPTSPEHAEARQSLFLELLHILSVDSEGFPRRAVMQVFTEWLRDGHADAAQDTEQFVATVLQAASRDLDWEVRAQGLELALVFLGQTLGPPRTHCPYAVALPEVAPAQPLTEALRALCHVGLFDFAFCALFDCDRPVAQKSCDLLLFLRDKIASYSSLREARGSPNTASAEATLPRWRAGEQAQPPGDQEPEAVLAMLRSLDLEGLRSTLAESSDHVEKSPQSLLQDMLATGGFLQGDEADCY</t>
  </si>
  <si>
    <t>&gt;sp|Q92994|TF3B_HUMAN Transcription factor IIIB 90 kDa subunit OS=Homo sapiens OX=9606 GN=BRF1 PE=1 SV=1
MTGRVCRGCGGTDIELDAARGDAVCTACGSVLEDNIIVSEVQFVESSGGGSSAVGQFVSLDGAGKTPTLGGGFHVNLGKESRAQTLQNGRRHIHHLGNQLQLNQHCLDTAFNFFKMAVSRHLTRGRKMAHVIAACLYLVCRTEGTPHMLLDLSDLLQVNVYVLGKTFLLLARELCINAPAIDPCLYIPRFAHLLEFGEKNHEVSMTALRLLQRMKRDWMHTGRRPSGLCGAALLVAARMHDFRRTVKEVISVVKVCESTLRKRLTEFEDTPTSQLTIDEFMKIDLEEECDPPSYTAGQRKLRMKQLEQVLSKKLEEVEGEISSYQDAIEIELENSRPKAKGGLASLAKDGSTEDTASSLCGEEDTEDEELEAAASHLNKDLYRELLGGAPGSSEAAGSPEWGGRPPALGSLLDPLPTAASLGISDSIRECISSQSSDPKDASGDGELDLSGIDDLEIDRYILNESEARVKAELWMRENAEYLREQREKEARIAKEKELGIYKEHKPKKSCKRREPIQASTAREAIEKMLEQKKISSKINYSVLRGLSSAGGGSPHREDAQPEHSASARKLSRRRTPASRSGADPVTSVGKRLRPLVSTQPAKKVATGEALLPSSPTLGAEPARPQAVLVESGPVSYHADEEADEEEPDEEDGEPCVSALQMMGSNDYGCDGDEDDGY</t>
  </si>
  <si>
    <t>MTGRVCRGCGGTDIELDAARGDAVCTACGSVLEDNIIVSEVQFVESSGGGSSAVGQFVSLDGAGKTPTLGGGFHVNLGKESRAQTLQNGRRHIHHLGNQLQLNQHCLDTAFNFFKMAVSRHLTRGRKMAHVIAACLYLVCRTEGTPHMLLDLSDLLQVNVYVLGKTFLLLARELCINAPAIDPCLYIPRFAHLLEFGEKNHEVSMTALRLLQRMKRDWMHTGRRPSGLCGAALLVAARMHDFRRTVKEVISVVKVCESTLRKRLTEFEDTPTSQLTIDEFMKIDLEEECDPPSYTAGQRKLRMKQLEQVLSKKLEEVEGEISSYQDAIEIELENSRPKAKGGLASLAKDGSTEDTASSLCGEEDTEDEELEAAASHLNKDLYRELLGGAPGSSEAAGSPEWGGRPPALGSLLDPLPTAASLGISDSIRECISSQSSDPKDASGDGELDLSGIDDLEIDRYILNESEARVKAELWMRENAEYLREQREKEARIAKEKELGIYKEHKPKKSCKRREPIQASTAREAIEKMLEQKKISSKINYSVLRGLSSAGGGSPHREDAQPEHSASARKLSRRRTPASRSGADPVTSVGKRLRPLVSTQPAKKVATGEALLPSSPTLGAEPARPQAVLVESGPVSYHADEEADEEEPDEEDGEPCVSALQMMGSNDYGCDGDEDDGY</t>
  </si>
  <si>
    <t>&gt;sp|Q96LT7|CI072_HUMAN Guanine nucleotide exchange factor C9orf72 OS=Homo sapiens OX=9606 GN=C9orf72 PE=1 SV=2
MSTLCPPPSPAVAKTEIALSGKSPLLAATFAYWDNILGPRVRHIWAPKTEQVLLSDGEITFLANHTLNGEILRNAESGAIDVKFFVLSEKGVIIVSLIFDGNWNGDRSTYGLSIILPQTELSFYLPLHRVCVDRLTHIIRKGRIWMHKERQENVQKIILEGTERMEDQGQSIIPMLTGEVIPVMELLSSMKSHSVPEEIDIADTVLNDDDIGDSCHEGFLLNAISSHLQTCGCSVVVGSSAEKVNKIVRTLCLFLTPAERKCSRLCEAESSFKYESGLFVQGLLKDSTGSFVLPFRQVMYAPYPTTHIDVDVNTVKQMPPCHEHIYNQRRYMRSELTAFWRATSEEDMAQDTIIYTDESFTPDLNIFQDVLHRDTLVKAFLDQVFQLKPGLSLRSTFLAQFLLVLHRKALTLIKYIEDDTQKGKKPFKSLRNLKIDLDLTAEGDLNIIMALAEKIKPGLHSFIFGRPFYTSVQERDVLMTF</t>
  </si>
  <si>
    <t>MSTLCPPPSPAVAKTEIALSGKSPLLAATFAYWDNILGPRVRHIWAPKTEQVLLSDGEITFLANHTLNGEILRNAESGAIDVKFFVLSEKGVIIVSLIFDGNWNGDRSTYGLSIILPQTELSFYLPLHRVCVDRLTHIIRKGRIWMHKERQENVQKIILEGTERMEDQGQSIIPMLTGEVIPVMELLSSMKSHSVPEEIDIADTVLNDDDIGDSCHEGFLLNAISSHLQTCGCSVVVGSSAEKVNKIVRTLCLFLTPAERKCSRLCEAESSFKYESGLFVQGLLKDSTGSFVLPFRQVMYAPYPTTHIDVDVNTVKQMPPCHEHIYNQRRYMRSELTAFWRATSEEDMAQDTIIYTDESFTPDLNIFQDVLHRDTLVKAFLDQVFQLKPGLSLRSTFLAQFLLVLHRKALTLIKYIEDDTQKGKKPFKSLRNLKIDLDLTAEGDLNIIMALAEKIKPGLHSFIFGRPFYTSVQERDVLMTF</t>
  </si>
  <si>
    <t>&gt;sp|Q6ZUT6|CCD9B_HUMAN Coiled-coil domain-containing protein 9B OS=Homo sapiens OX=9606 GN=CCDC9B PE=1 SV=1
MISCAEQRSRQGEAGRGPAPVAPAFLPLWLPRGCSGILSVPAVAMHSAGTPRAESPMSRQEKDAELDRRIVALRKKNQALLRRYQEIQEDRRQAEQGGMAVTTPALLQPDGLTVTISQVPGEKRVVSRNWARGTCGPRVTNEMLEDEDAEDHGGTFCLGELVELAVTMENKAEGKRIVSEKPTRARNQGIEGSPGGRVTRSPPTQVAISSDSARKGSWEPWSRPVGEPPEAGWDYAQWKQEREQIDLARLARHRDAQGDWRRPWDLDKAKSTLQDCSQLRGEGPARAGSRRGPRSHQKLQPPPLLPDGKGRGGQASRPSVAPATGSKARGKERLTGRARRWDMKEDKEELEGQEGSQSTRETPSEEEQAQKQSGMEQGRLGSAPAASPALASPEGPKGESVASTASSVPCSPQEPDLAPLDLSLGGAGIPGPRESGCVLGLRPGAQESPVSWPEGSKQQPLGWSNHQAELEVQTCPEPQRGAGLPEPGEDRSGKSGAQQGLAPRSRPTRGGSQRSRGTAGVRRRTGRPGPAGRC</t>
  </si>
  <si>
    <t>MISCAEQRSRQGEAGRGPAPVAPAFLPLWLPRGCSGILSVPAVAMHSAGTPRAESPMSRQEKDAELDRRIVALRKKNQALLRRYQEIQEDRRQAEQGGMAVTTPALLQPDGLTVTISQVPGEKRVVSRNWARGTCGPRVTNEMLEDEDAEDHGGTFCLGELVELAVTMENKAEGKRIVSEKPTRARNQGIEGSPGGRVTRSPPTQVAISSDSARKGSWEPWSRPVGEPPEAGWDYAQWKQEREQIDLARLARHRDAQGDWRRPWDLDKAKSTLQDCSQLRGEGPARAGSRRGPRSHQKLQPPPLLPDGKGRGGQASRPSVAPATGSKARGKERLTGRARRWDMKEDKEELEGQEGSQSTRETPSEEEQAQKQSGMEQGRLGSAPAASPALASPEGPKGESVASTASSVPCSPQEPDLAPLDLSLGGAGIPGPRESGCVLGLRPGAQESPVSWPEGSKQQPLGWSNHQAELEVQTCPEPQRGAGLPEPGEDRSGKSGAQQGLAPRSRPTRGGSQRSRGTAGVRRRTGRPGPAGRC</t>
  </si>
  <si>
    <t>&gt;sp|Q9GZN8|ADSSP_HUMAN Adipose-secreted signaling protein OS=Homo sapiens OX=9606 GN=ADISSP PE=1 SV=3
MAAANKGNKPRVRSIRFAAGHDAEGSHSHVHFDEKLHDSVVMVTQESDSSFLVKVGFLKILHRYEITFTLPPVHRLSKDVREAPVPSLHLKLLSVVPVPEGYSVKCEYSAHKEGVLKEEILLACEGGTGTCVRVTVQARVMDRHHGTPMLLDGVKCVGAELEYDSEHSDWHGFD</t>
  </si>
  <si>
    <t>MAAANKGNKPRVRSIRFAAGHDAEGSHSHVHFDEKLHDSVVMVTQESDSSFLVKVGFLKILHRYEITFTLPPVHRLSKDVREAPVPSLHLKLLSVVPVPEGYSVKCEYSAHKEGVLKEEILLACEGGTGTCVRVTVQARVMDRHHGTPMLLDGVKCVGAELEYDSEHSDWHGFD</t>
  </si>
  <si>
    <t>&gt;sp|Q4AC94|C2CD3_HUMAN C2 domain-containing protein 3 OS=Homo sapiens OX=9606 GN=C2CD3 PE=1 SV=4
MKQRKGQGSGGSRGRKKRGLSDISPSTSLPPLVEGQLRCFLKLTVNRVIWKIAKPPTCVLVRVRWWGETSDGTLFCPRDALQTEPKAVRTTTRYAIRCGPKQFTSYLTDMAVLVLEVITKLDGLPIGRVQINGLAQLSPTHQINGFFTIVSSTSKKLGELQVSLALEPLSETYDSYHPLPTTDMTENVLLSKQGFRENTEPSSTQFQVPSRPRDIHTIKIDGKELAANSSRSTTPRGKDHVCFAENPDTIKDSSFGLQHSLNSGQSLESVTLKGRAPRKQMSLLNSSEFQPQIRTVAKSHSDSCILSSNNLPTKDLLSALLEQGNKLRNAMVISAMKSSPETSMLLDQVHPPINEDSLRASTQIRAFSRNRFKDHIEDHLLPSTENTFWRHDTKADTRAIQLLLGSAELSQGNFWDGLGSPPDSPSPGSDVYCISELNDPQYDQSLLENLFYTAPKSDTSISDFLSEEDDIVPSKKISQSTALARSSKVLESSDHKLKKRSAGKRNRNLVEQQMLSETPEDAQTMTLSVDRLALLGRTHSVRIIIETMGVPPDSPQMTPGKKSYAGPPPKVTTAKKRTFFVEYHFPVGFSESGLGKTALITEVVRLASSKITDGKVKFQQRFVFPVQFGGPMIEHWWNSNLTFQIYVKKTPQKKPEVIGSVSLSLRAVIQSELLSFSDQLPVQQENGQSPFGPLKVTMELITDNKDFTGINTKLSGNTHYTPLCAPTSPNKALPELNQDMTCTKNPQNLNQIHEETAKKAQNLVLPNRKSPSPVAPHPSTFVATPASHNLVNQTNGTTKESALLLHVLLMVPDGKDFISGESEKQSPCNVYLNCKLFSTEEVTRSVIAWGTTQPVFNFSQVIPVSLSSKYLERLKNNVMVIETWNKVRSPGQDKLLGLVKLPLHQFYMSFKDAKISRLLLDAQYPVVAVDSYMPVIDVFSGHQNGSLRVFLAMGSSNQIMALQRLKNEEGTLPPFSPRPAHFLDQPTAASVAMAEDRGNGLMEHCFEIHIEMVKGLAPLQATVWGEADCYVQYYFPVQHSQSSVLKGPEFLENGITLKPFRTATTLCVPDPIFNSEHHHSLLLPAEVPVQRLLLSAFSAQGLVPGGGVQFEIWCRYYYPNVRDQKVAKGTLPLSRICAMVTTQHREDVGIQTFNLPLTPRIENRKELRNQSSGLLDVGLRYRRSPRTAEGVLAARTVSISVQIIRACGLQAAAKALAEREPALQFSATVGVNASVTTHLSFLPQGEQRRTHPVACSFCPEFSHHVEFTCNLVTQHCSGEACFLAELLEFAEVIFAVYHENTKSASDIISIESCKEYLLGVVKVPTKELLIKRSGITGWYPIILPEDGGLPHGLELMQKIVGGLELSISFTHRGDRERVLEAAEHLGWSFENSLKDFVRMDEGEPATVTISTPRLWLPIHCVLLAGHNHIHKNTYCYLRYKFYDHEAFWTPLKKPKESVNKKQIMVTFKASKRAEVTRGPSLLWYFREERLEIQVWRAYGNDSVERPHQTDSWIGSAYVDLARLGERSARTLTVSGVYPLFGRNASNLSGAALRVHVVLSSLSSHLEPTHELDSMDCSSHSESEQLPRRNDEVQLSPPEVISCHQKSPASTQVPCSSTTAEVRLTQEGPADLDGTFAVSILVERAMHLSLKGSPLTERKVSIPSCCVSFATADESSPVYTQVVENTDSPIWNFQQQSRLSKELLLDPQQTLVFKVWHKGDEERVIGFASVDLSPLLSGFQFVCGWYNITDFSGECQGQIKVAVSPLESLIHFKEERQARRGVETSKSLIPIYSPFSFPASDTYAAFSSHMARQTLDQLAHASSKELDFSSPGRSDTTRSQASRHEEHVQNIRRFHESLHLQGEAPLPCDDKLTTSPLSSQTSILTSLRKNLSELDQIQRYFRQKLTKPFLPLSPQTQTAISQHQESCRDHLGPGASSLDPGSQCILEKSSNLVLQVSSLITDLQTITRDSQAALSSHRARSRSNKATTLPDAQDTEALQERCTMPDEPLVRAPDKGTDSPSPPPLEETSNGGRMLHESLRHAVPITRMQSSEDTEAGPAYSDEDYEEDIIEPRTLNEITTVTDKTSPWSSVISDTSEVISPQPDEVQREGPSCPSPGPFCREELMVKSSFLSSPERAVNPHLPRQGSPSQSLVACECEASKARVGGESASANPQPIPCPTLSGAQQSSTFVGWSSPQTDQNKEPKSEAPAENEAATSELGDSADSFKKLPLNLASQSRRENHKGPPIDSSDIRQRQVTTGSETSTKQSLLLPGPIVVPNFFLPPQQLEASLRMLSLSATLPPAATTDQDKSEATRGALSQRPCRPRPNSLPLNLPEEETLRIARIFSSQYSQKD</t>
  </si>
  <si>
    <t>MKQRKGQGSGGSRGRKKRGLSDISPSTSLPPLVEGQLRCFLKLTVNRVIWKIAKPPTCVLVRVRWWGETSDGTLFCPRDALQTEPKAVRTTTRYAIRCGPKQFTSYLTDMAVLVLEVITKLDGLPIGRVQINGLAQLSPTHQINGFFTIVSSTSKKLGELQVSLALEPLSETYDSYHPLPTTDMTENVLLSKQGFRENTEPSSTQFQVPSRPRDIHTIKIDGKELAANSSRSTTPRGKDHVCFAENPDTIKDSSFGLQHSLNSGQSLESVTLKGRAPRKQMSLLNSSEFQPQIRTVAKSHSDSCILSSNNLPTKDLLSALLEQGNKLRNAMVISAMKSSPETSMLLDQVHPPINEDSLRASTQIRAFSRNRFKDHIEDHLLPSTENTFWRHDTKADTRAIQLLLGSAELSQGNFWDGLGSPPDSPSPGSDVYCISELNDPQYDQSLLENLFYTAPKSDTSISDFLSEEDDIVPSKKISQSTALARSSKVLESSDHKLKKRSAGKRNRNLVEQQMLSETPEDAQTMTLSVDRLALLGRTHSVRIIIETMGVPPDSPQMTPGKKSYAGPPPKVTTAKKRTFFVEYHFPVGFSESGLGKTALITEVVRLASSKITDGKVKFQQRFVFPVQFGGPMIEHWWNSNLTFQIYVKKTPQKKPEVIGSVSLSLRAVIQSELLSFSDQLPVQQENGQSPFGPLKVTMELITDNKDFTGINTKLSGNTHYTPLCAPTSPNKALPELNQDMTCTKNPQNLNQIHEETAKKAQNLVLPNRKSPSPVAPHPSTFVATPASHNLVNQTNGTTKESALLLHVLLMVPDGKDFISGESEKQSPCNVYLNCKLFSTEEVTRSVIAWGTTQPVFNFSQVIPVSLSSKYLERLKNNVMVIETWNKVRSPGQDKLLGLVKLPLHQFYMSFKDAKISRLLLDAQYPVVAVDSYMPVIDVFSGHQNGSLRVFLAMGSSNQIMALQRLKNEEGTLPPFSPRPAHFLDQPTAASVAMAEDRGNGLMEHCFEIHIEMVKGLAPLQATVWGEADCYVQYYFPVQHSQSSVLKGPEFLENGITLKPFRTATTLCVPDPIFNSEHHHSLLLPAEVPVQRLLLSAFSAQGLVPGGGVQFEIWCRYYYPNVRDQKVAKGTLPLSRICAMVTTQHREDVGIQTFNLPLTPRIENRKELRNQSSGLLDVGLRYRRSPRTAEGVLAARTVSISVQIIRACGLQAAAKALAEREPALQFSATVGVNASVTTHLSFLPQGEQRRTHPVACSFCPEFSHHVEFTCNLVTQHCSGEACFLAELLEFAEVIFAVYHENTKSASDIISIESCKEYLLGVVKVPTKELLIKRSGITGWYPIILPEDGGLPHGLELMQKIVGGLELSISFTHRGDRERVLEAAEHLGWSFENSLKDFVRMDEGEPATVTISTPRLWLPIHCVLLAGHNHIHKNTYCYLRYKFYDHEAFWTPLKKPKESVNKKQIMVTFKASKRAEVTRGPSLLWYFREERLEIQVWRAYGNDSVERPHQTDSWIGSAYVDLARLGERSARTLTVSGVYPLFGRNASNLSGAALRVHVVLSSLSSHLEPTHELDSMDCSSHSESEQLPRRNDEVQLSPPEVISCHQKSPASTQVPCSSTTAEVRLTQEGPADLDGTFAVSILVERAMHLSLKGSPLTERKVSIPSCCVSFATADESSPVYTQVVENTDSPIWNFQQQSRLSKELLLDPQQTLVFKVWHKGDEERVIGFASVDLSPLLSGFQFVCGWYNITDFSGECQGQIKVAVSPLESLIHFKEERQARRGVETSKSLIPIYSPFSFPASDTYAAFSSHMARQTLDQLAHASSKELDFSSPGRSDTTRSQASRHEEHVQNIRRFHESLHLQGEAPLPCDDKLTTSPLSSQTSILTSLRKNLSELDQIQRYFRQKLTKPFLPLSPQTQTAISQHQESCRDHLGPGASSLDPGSQCILEKSSNLVLQVSSLITDLQTITRDSQAALSSHRARSRSNKATTLPDAQDTEALQERCTMPDEPLVRAPDKGTDSPSPPPLEETSNGGRMLHESLRHAVPITRMQSSEDTEAGPAYSDEDYEEDIIEPRTLNEITTVTDKTSPWSSVISDTSEVISPQPDEVQREGPSCPSPGPFCREELMVKSSFLSSPERAVNPHLPRQGSPSQSLVACECEASKARVGGESASANPQPIPCPTLSGAQQSSTFVGWSSPQTDQNKEPKSEAPAENEAATSELGDSADSFKKLPLNLASQSRRENHKGPPIDSSDIRQRQVTTGSETSTKQSLLLPGPIVVPNFFLPPQQLEASLRMLSLSATLPPAATTDQDKSEATRGALSQRPCRPRPNSLPLNLPEEETLRIARIFSSQYSQKD</t>
  </si>
  <si>
    <t>&gt;sp|Q9NZT1|CALL5_HUMAN Calmodulin-like protein 5 OS=Homo sapiens OX=9606 GN=CALML5 PE=1 SV=2
MAGELTPEEEAQYKKAFSAVDTDGNGTINAQELGAALKATGKNLSEAQLRKLISEVDSDGDGEISFQEFLTAAKKARAGLEDLQVAFRAFDQDGDGHITVDELRRAMAGLGQPLPQEELDAMIREADVDQDGRVNYEEFARMLAQE</t>
  </si>
  <si>
    <t>MAGELTPEEEAQYKKAFSAVDTDGNGTINAQELGAALKATGKNLSEAQLRKLISEVDSDGDGEISFQEFLTAAKKARAGLEDLQVAFRAFDQDGDGHITVDELRRAMAGLGQPLPQEELDAMIREADVDQDGRVNYEEFARMLAQE</t>
  </si>
  <si>
    <t>&gt;sp|P27797|CALR_HUMAN Calreticulin OS=Homo sapiens OX=9606 GN=CALR PE=1 SV=1
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</si>
  <si>
    <t>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</si>
  <si>
    <t>&gt;sp|Q5T5Y3|CAMP1_HUMAN Calmodulin-regulated spectrin-associated protein 1 OS=Homo sapiens OX=9606 GN=CAMSAP1 PE=1 SV=2
MVDASGRAAAEGWRKMEAPPDGAADLVPLDRYDAARAKIAANLQWICAKAYGRDNIPEDLRDPFYVDQYEQEHIKPPVIKLLLSSELYCRVCSLILKGDQVAALQGHQSVIQALSRKGIYVMESDDTPVTESDLSRAPIKMSAHMAMVDALMMAYTVEMISIEKVVASVKRFSTFSASKELPYDLEDAMVFWINKVNLKMREITEKEVKLKQQLLESPAHQKVRYRREHLSARQSPYFPLLEDLMRDGSDGAALLAVIHYYCPEQMKLDDICLKEVTSMADSLYNIRLLREFSNEYLNKCFYLTLEDMLYAPLVLKPNVMVFIAELFWWFENVKPDFVQPRDVQELKDAKTVLHQKSSRPPVPISNATKRSFLGSPAAGTLAELQPPVQLPAEGCHRHYLHPEEPEYLGKGTAAFSPSHPLLPLRQKQQKSIQGEDIPDQRHRSNSLTRVDGQPRGAAIAWPEKKTRPASQPTPFALHHAASCEVDPSSGDSISLARSISKDSLASNIVNLTPQNQPHPTATKSHGKSLLSNVSIEDEEEELVAIVRADVVPQQADPEFPRASPRALGLTANARSPQGQLDTSESKPDSFFLEPLMPAVLKPAKEKQVITKEDERGEGRPRSIVSRRPSEGPQPLVRRKMTGSRDLNRTFTPIPCSEFPMGIDPTETGPLSVETAGEVCGGPLALGGFDPFPQGPSTDGFFLHVGRADEDTEGRLYVSCSKSPNSHDSEPWTLLRQDSDSDVVDIEEAEHDFMGEAHPVVFSRYIGEEESAKLQEDMKVKEHEDKDDASGRSSPCLSTASQMSSVSMASGSVKMTSFAERKLQRLNSCETKSSTSSSQKTTPDASESCPAPLTTWRQKREQSPSQHGKDPASLLASELVQLHMQLEEKRRAIEAQKKKMEALSARQRLKLGKAAFLHVVKKGKAEAAPPLRPEHFAKEYSQHNGEDCGDAVSKTEDFLVKEEQREELLHEPQDVDKESLAFAQQHKAKDPVALHELERNKVISAALLEDTVGEVVDVNECDLSIEKLNETISTLQQAILKISQQQEQLLMKSPTVPVPGSKNNSQDHKVKAPVHFVEPLSPTGVAGHRKAPRLGQGRNSRSGRPAELKVPKDRPQGSSRSKTPTPSVETLPHLRPFPASSHPRTPTDPGLDSALEPSGDPHGKCLFDSYRLHDESNQRTLTLSSSKDANILSEQMSLKEVLDASVKEVGSSSSDVSGKESVPVEEPLRSRASLIEVDLSDLKAPDEDGELVSLDGSADLVSEGDQKPGVGFFFKDEQKAEDELAKKRAAFLLKQQRKAEEARVRKQQLEAEVELKRDEARRKAEEDRVRKEEEKARRELIKQEYLRRKQQQILEEQGLGKPKSKPKKPRPKSVHREESCSDSGTKCSSTPDNLSRTQSGSSLSLASAATTEPESVHSGGTPSQRVESMEALPILSRNPSRSTDRDWETASAASSLASVAEYTGPKLFKEPSSKSNKPIIHNAISHCCLAGKVNEPHKNSILEELEKCDANHYIILFRDAGCQFRALYCYYPDTEEIYKLTGTGPKNITKKMIDKLYKYSSDRKQFNLIPAKTMSVSVDALTIHNHLWQPKRPAVPKKAQTRK</t>
  </si>
  <si>
    <t>MVDASGRAAAEGWRKMEAPPDGAADLVPLDRYDAARAKIAANLQWICAKAYGRDNIPEDLRDPFYVDQYEQEHIKPPVIKLLLSSELYCRVCSLILKGDQVAALQGHQSVIQALSRKGIYVMESDDTPVTESDLSRAPIKMSAHMAMVDALMMAYTVEMISIEKVVASVKRFSTFSASKELPYDLEDAMVFWINKVNLKMREITEKEVKLKQQLLESPAHQKVRYRREHLSARQSPYFPLLEDLMRDGSDGAALLAVIHYYCPEQMKLDDICLKEVTSMADSLYNIRLLREFSNEYLNKCFYLTLEDMLYAPLVLKPNVMVFIAELFWWFENVKPDFVQPRDVQELKDAKTVLHQKSSRPPVPISNATKRSFLGSPAAGTLAELQPPVQLPAEGCHRHYLHPEEPEYLGKGTAAFSPSHPLLPLRQKQQKSIQGEDIPDQRHRSNSLTRVDGQPRGAAIAWPEKKTRPASQPTPFALHHAASCEVDPSSGDSISLARSISKDSLASNIVNLTPQNQPHPTATKSHGKSLLSNVSIEDEEEELVAIVRADVVPQQADPEFPRASPRALGLTANARSPQGQLDTSESKPDSFFLEPLMPAVLKPAKEKQVITKEDERGEGRPRSIVSRRPSEGPQPLVRRKMTGSRDLNRTFTPIPCSEFPMGIDPTETGPLSVETAGEVCGGPLALGGFDPFPQGPSTDGFFLHVGRADEDTEGRLYVSCSKSPNSHDSEPWTLLRQDSDSDVVDIEEAEHDFMGEAHPVVFSRYIGEEESAKLQEDMKVKEHEDKDDASGRSSPCLSTASQMSSVSMASGSVKMTSFAERKLQRLNSCETKSSTSSSQKTTPDASESCPAPLTTWRQKREQSPSQHGKDPASLLASELVQLHMQLEEKRRAIEAQKKKMEALSARQRLKLGKAAFLHVVKKGKAEAAPPLRPEHFAKEYSQHNGEDCGDAVSKTEDFLVKEEQREELLHEPQDVDKESLAFAQQHKAKDPVALHELERNKVISAALLEDTVGEVVDVNECDLSIEKLNETISTLQQAILKISQQQEQLLMKSPTVPVPGSKNNSQDHKVKAPVHFVEPLSPTGVAGHRKAPRLGQGRNSRSGRPAELKVPKDRPQGSSRSKTPTPSVETLPHLRPFPASSHPRTPTDPGLDSALEPSGDPHGKCLFDSYRLHDESNQRTLTLSSSKDANILSEQMSLKEVLDASVKEVGSSSSDVSGKESVPVEEPLRSRASLIEVDLSDLKAPDEDGELVSLDGSADLVSEGDQKPGVGFFFKDEQKAEDELAKKRAAFLLKQQRKAEEARVRKQQLEAEVELKRDEARRKAEEDRVRKEEEKARRELIKQEYLRRKQQQILEEQGLGKPKSKPKKPRPKSVHREESCSDSGTKCSSTPDNLSRTQSGSSLSLASAATTEPESVHSGGTPSQRVESMEALPILSRNPSRSTDRDWETASAASSLASVAEYTGPKLFKEPSSKSNKPIIHNAISHCCLAGKVNEPHKNSILEELEKCDANHYIILFRDAGCQFRALYCYYPDTEEIYKLTGTGPKNITKKMIDKLYKYSSDRKQFNLIPAKTMSVSVDALTIHNHLWQPKRPAVPKKAQTRK</t>
  </si>
  <si>
    <t>&gt;sp|Q01518|CAP1_HUMAN Adenylyl cyclase-associated protein 1 OS=Homo sapiens OX=9606 GN=CAP1 PE=1 SV=5
MADMQNLVERLERAVGRLEAVSHTSDMHRGYADSPSKAGAAPYVQAFDSLLAGPVAEYLKISKEIGGDVQKHAEMVHTGLKLERALLVTASQCQQPAENKLSDLLAPISEQIKEVITFREKNRGSKLFNHLSAVSESIQALGWVAMAPKPGPYVKEMNDAAMFYTNRVLKEYKDVDKKHVDWVKAYLSIWTELQAYIKEFHTTGLAWSKTGPVAKELSGLPSGPSAGSCPPPPPPCPPPPPVSTISCSYESASRSSLFAQINQGESITHALKHVSDDMKTHKNPALKAQSGPVRSGPKPFSAPKPQTSPSPKRATKKEPAVLELEGKKWRVENQENVSNLVIEDTELKQVAYIYKCVNTTLQIKGKINSITVDNCKKLGLVFDDVVGIVEIINSKDVKVQVMGKVPTISINKTDGCHAYLSKNSLDCEIVSAKSSEMNVLIPTEGGDFNEFPVPEQFKTLWNGQKLVTTVTEIAG</t>
  </si>
  <si>
    <t>MADMQNLVERLERAVGRLEAVSHTSDMHRGYADSPSKAGAAPYVQAFDSLLAGPVAEYLKISKEIGGDVQKHAEMVHTGLKLERALLVTASQCQQPAENKLSDLLAPISEQIKEVITFREKNRGSKLFNHLSAVSESIQALGWVAMAPKPGPYVKEMNDAAMFYTNRVLKEYKDVDKKHVDWVKAYLSIWTELQAYIKEFHTTGLAWSKTGPVAKELSGLPSGPSAGSCPPPPPPCPPPPPVSTISCSYESASRSSLFAQINQGESITHALKHVSDDMKTHKNPALKAQSGPVRSGPKPFSAPKPQTSPSPKRATKKEPAVLELEGKKWRVENQENVSNLVIEDTELKQVAYIYKCVNTTLQIKGKINSITVDNCKKLGLVFDDVVGIVEIINSKDVKVQVMGKVPTISINKTDGCHAYLSKNSLDCEIVSAKSSEMNVLIPTEGGDFNEFPVPEQFKTLWNGQKLVTTVTEIAG</t>
  </si>
  <si>
    <t>&gt;sp|Q14444|CAPR1_HUMAN Caprin-1 OS=Homo sapiens OX=9606 GN=CAPRIN1 PE=1 SV=2
MPSATSHSGSGSKSSGPPPPSGSSGSEAAAGAGAAAPASQHPATGTGAVQTEAMKQILGVIDKKLRNLEKKKGKLDDYQERMNKGERLNQDQLDAVSKYQEVTNNLEFAKELQRSFMALSQDIQKTIKKTARREQLMREEAEQKRLKTVLELQYVLDKLGDDEVRTDLKQGLNGVPILSEEELSLLDEFYKLVDPERDMSLRLNEQYEHASIHLWDLLEGKEKPVCGTTYKVLKEIVERVFQSNYFDSTHNHQNGLCEEEEAASAPAVEDQVPEAEPEPAEEYTEQSEVESTEYVNRQFMAETQFTSGEKEQVDEWTVETVEVVNSLQQQPQAASPSVPEPHSLTPVAQADPLVRRQRVQDLMAQMQGPYNFIQDSMLDFENQTLDPAIVSAQPMNPTQNMDMPQLVCPPVHSESRLAQPNQVPVQPEATQVPLVSSTSEGYTASQPLYQPSHATEQRPQKEPIDQIQATISLNTDQTTASSSLPAASQPQVFQAGTSKPLHSSGINVNAAPFQSMQTVFNMNAPVPPVNEPETLKQQNQYQASYNQSFSSQPHQVEQTELQQEQLQTVVGTYHGSPDQSHQVTGNHQQPPQQNTGFPRSNQPYYNSRGVSRGGSRGARGLMNGYRGPANGFRGGYDGYRPSFSNTPNSGYTQSQFSAPRDYSGYQRDGYQQNFKRGSGQSGPRGAPRGRGGPPRPNRGMPQMNTQQVN</t>
  </si>
  <si>
    <t>MPSATSHSGSGSKSSGPPPPSGSSGSEAAAGAGAAAPASQHPATGTGAVQTEAMKQILGVIDKKLRNLEKKKGKLDDYQERMNKGERLNQDQLDAVSKYQEVTNNLEFAKELQRSFMALSQDIQKTIKKTARREQLMREEAEQKRLKTVLELQYVLDKLGDDEVRTDLKQGLNGVPILSEEELSLLDEFYKLVDPERDMSLRLNEQYEHASIHLWDLLEGKEKPVCGTTYKVLKEIVERVFQSNYFDSTHNHQNGLCEEEEAASAPAVEDQVPEAEPEPAEEYTEQSEVESTEYVNRQFMAETQFTSGEKEQVDEWTVETVEVVNSLQQQPQAASPSVPEPHSLTPVAQADPLVRRQRVQDLMAQMQGPYNFIQDSMLDFENQTLDPAIVSAQPMNPTQNMDMPQLVCPPVHSESRLAQPNQVPVQPEATQVPLVSSTSEGYTASQPLYQPSHATEQRPQKEPIDQIQATISLNTDQTTASSSLPAASQPQVFQAGTSKPLHSSGINVNAAPFQSMQTVFNMNAPVPPVNEPETLKQQNQYQASYNQSFSSQPHQVEQTELQQEQLQTVVGTYHGSPDQSHQVTGNHQQPPQQNTGFPRSNQPYYNSRGVSRGGSRGARGLMNGYRGPANGFRGGYDGYRPSFSNTPNSGYTQSQFSAPRDYSGYQRDGYQQNFKRGSGQSGPRGAPRGRGGPPRPNRGMPQMNTQQVN</t>
  </si>
  <si>
    <t>&gt;sp|P47755|CAZA2_HUMAN F-actin-capping protein subunit alpha-2 OS=Homo sapiens OX=9606 GN=CAPZA2 PE=1 SV=3
MADLEEQLSDEEKVRIAAKFIIHAPPGEFNEVFNDVRLLLNNDNLLREGAAHAFAQYNLDQFTPVKIEGYEDQVLITEHGDLGNGKFLDPKNRICFKFDHLRKEATDPRPCEVENAVESWRTSVETALRAYVKEHYPNGVCTVYGKKIDGQQTIIACIESHQFQAKNFWNGRWRSEWKFTITPSTTQVVGILKIQVHYYEDGNVQLVSHKDIQDSLTVSNEVQTAKEFIKIVEAAENEYQTAISENYQTMSDTTFKALRRQLPVTRTKIDWNKILSYKIGKEMQNA</t>
  </si>
  <si>
    <t>MADLEEQLSDEEKVRIAAKFIIHAPPGEFNEVFNDVRLLLNNDNLLREGAAHAFAQYNLDQFTPVKIEGYEDQVLITEHGDLGNGKFLDPKNRICFKFDHLRKEATDPRPCEVENAVESWRTSVETALRAYVKEHYPNGVCTVYGKKIDGQQTIIACIESHQFQAKNFWNGRWRSEWKFTITPSTTQVVGILKIQVHYYEDGNVQLVSHKDIQDSLTVSNEVQTAKEFIKIVEAAENEYQTAISENYQTMSDTTFKALRRQLPVTRTKIDWNKILSYKIGKEMQNA</t>
  </si>
  <si>
    <t>&gt;sp|P47756|CAPZB_HUMAN F-actin-capping protein subunit beta OS=Homo sapiens OX=9606 GN=CAPZB PE=1 SV=5
MSDQQLDCALDLMRRLPPQQIEKNLSDLIDLVPSLCEDLLSSVDQPLKIARDKVVGKDYLLCDYNRDGDSYRSPWSNKYDPPLEDGAMPSARLRKLEVEANNAFDQYRDLYFEGGVSSVYLWDLDHGFAGVILIKKAGDGSKKIKGCWDSIHVVEVQEKSSGRTAHYKLTSTVMLWLQTNKSGSGTMNLGGSLTRQMEKDETVSDCSPHIANIGRLVEDMENKIRSTLNEIYFGKTKDIVNGLRSVQTFADKSKQEALKNDLVEALKRKQQC</t>
  </si>
  <si>
    <t>MSDQQLDCALDLMRRLPPQQIEKNLSDLIDLVPSLCEDLLSSVDQPLKIARDKVVGKDYLLCDYNRDGDSYRSPWSNKYDPPLEDGAMPSARLRKLEVEANNAFDQYRDLYFEGGVSSVYLWDLDHGFAGVILIKKAGDGSKKIKGCWDSIHVVEVQEKSSGRTAHYKLTSTVMLWLQTNKSGSGTMNLGGSLTRQMEKDETVSDCSPHIANIGRLVEDMENKIRSTLNEIYFGKTKDIVNGLRSVQTFADKSKQEALKNDLVEALKRKQQC</t>
  </si>
  <si>
    <t>&gt;sp|Q9Y2V2|CHSP1_HUMAN Calcium-regulated heat-stable protein 1 OS=Homo sapiens OX=9606 GN=CARHSP1 PE=1 SV=2
MSSEPPPPPQPPTHQASVGLLDTPRSRERSPSPLRGNVVPSPLPTRRTRTFSATVRASQGPVYKGVCKCFCRSKGHGFITPADGGPDIFLHISDVEGEYVPVEGDEVTYKMCSIPPKNEKLQAVEVVITHLAPGTKHETWSGHVISS</t>
  </si>
  <si>
    <t>MSSEPPPPPQPPTHQASVGLLDTPRSRERSPSPLRGNVVPSPLPTRRTRTFSATVRASQGPVYKGVCKCFCRSKGHGFITPADGGPDIFLHISDVEGEYVPVEGDEVTYKMCSIPPKNEKLQAVEVVITHLAPGTKHETWSGHVISS</t>
  </si>
  <si>
    <t>&gt;sp|O15234|CASC3_HUMAN Protein CASC3 OS=Homo sapiens OX=9606 GN=CASC3 PE=1 SV=2
MADRRRQRASQDTEDEESGASGSDSGGSPLRGGGSCSGSAGGGGSGSLPSQRGGRTGALHLRRVESGGAKSAEESECESEDGIEGDAVLSDYESAEDSEGEEGEYSEEENSKVELKSEANDAVNSSTKEEKGEEKPDTKSTVTGERQSGDGQESTEPVENKVGKKGPKHLDDDEDRKNPAYIPRKGLFFEHDLRGQTQEEEVRPKGRQRKLWKDEGRWEHDKFREDEQAPKSRQELIALYGYDIRSAHNPDDIKPRRIRKPRYGSPPQRDPNWNGERLNKSHRHQGLGGTLPPRTFINRNAAGTGRMSAPRNYSRSGGFKEGRAGFRPVEAGGQHGGRSGETVKHEISYRSRRLEQTSVRDPSPEADAPVLGSPEKEEAASEPPAAAPDAAPPPPDRPIEKKSYSRARRTRTKVGDAVKLAEEVPPPPEGLIPAPPVPETTPTPPTKTGTWEAPVDSSTSGLEQDVAQLNIAEQNWSPGQPSFLQPRELRGMPNHIHMGAGPPPQFNRMEEMGVQGGRAKRYSSQRQRPVPEPPAPPVHISIMEGHYYDPLQFQGPIYTHGDSPAPLPPQGMLVQPGMNLPHPGLHPHQTPAPLPNPGLYPPPVSMSPGQPPPQQLLAPTYFSAPGVMNFGNPSYPYAPGALPPPPPPHLYPNTQAPSQVYGGVTYYNPAQQQVQPKPSPPRRTPQPVTIKPPPPEVVSRGSS</t>
  </si>
  <si>
    <t>MADRRRQRASQDTEDEESGASGSDSGGSPLRGGGSCSGSAGGGGSGSLPSQRGGRTGALHLRRVESGGAKSAEESECESEDGIEGDAVLSDYESAEDSEGEEGEYSEEENSKVELKSEANDAVNSSTKEEKGEEKPDTKSTVTGERQSGDGQESTEPVENKVGKKGPKHLDDDEDRKNPAYIPRKGLFFEHDLRGQTQEEEVRPKGRQRKLWKDEGRWEHDKFREDEQAPKSRQELIALYGYDIRSAHNPDDIKPRRIRKPRYGSPPQRDPNWNGERLNKSHRHQGLGGTLPPRTFINRNAAGTGRMSAPRNYSRSGGFKEGRAGFRPVEAGGQHGGRSGETVKHEISYRSRRLEQTSVRDPSPEADAPVLGSPEKEEAASEPPAAAPDAAPPPPDRPIEKKSYSRARRTRTKVGDAVKLAEEVPPPPEGLIPAPPVPETTPTPPTKTGTWEAPVDSSTSGLEQDVAQLNIAEQNWSPGQPSFLQPRELRGMPNHIHMGAGPPPQFNRMEEMGVQGGRAKRYSSQRQRPVPEPPAPPVHISIMEGHYYDPLQFQGPIYTHGDSPAPLPPQGMLVQPGMNLPHPGLHPHQTPAPLPNPGLYPPPVSMSPGQPPPQQLLAPTYFSAPGVMNFGNPSYPYAPGALPPPPPPHLYPNTQAPSQVYGGVTYYNPAQQQVQPKPSPPRRTPQPVTIKPPPPEVVSRGSS</t>
  </si>
  <si>
    <t>&gt;sp|Q13951|PEBB_HUMAN Core-binding factor subunit beta OS=Homo sapiens OX=9606 GN=CBFB PE=1 SV=2
MPRVVPDQRSKFENEEFFRKLSRECEIKYTGFRDRPHEERQARFQNACRDGRSEIAFVATGTNLSLQFFPASWQGEQRQTPSREYVDLEREAGKVYLKAPMILNGVCVIWKGWIDLQRLDGMGCLEFDEERAQQEDALAQQAFEEARRRTREFEDRDRSHREEMEVRVSQLLAVTGKKTTRP</t>
  </si>
  <si>
    <t>MPRVVPDQRSKFENEEFFRKLSRECEIKYTGFRDRPHEERQARFQNACRDGRSEIAFVATGTNLSLQFFPASWQGEQRQTPSREYVDLEREAGKVYLKAPMILNGVCVIWKGWIDLQRLDGMGCLEFDEERAQQEDALAQQAFEEARRRTREFEDRDRSHREEMEVRVSQLLAVTGKKTTRP</t>
  </si>
  <si>
    <t>&gt;sp|P35520|CBS_HUMAN Cystathionine beta-synthase OS=Homo sapiens OX=9606 GN=CBS PE=1 SV=2
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</si>
  <si>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</si>
  <si>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&gt;sp|P83916|CBX1_HUMAN Chromobox protein homolog 1 OS=Homo sapiens OX=9606 GN=CBX1 PE=1 SV=1
MGKKQNKKKVEEVLEEEEEEYVVEKVLDRRVVKGKVEYLLKWKGFSDEDNTWEPEENLDCPDLIAEFLQSQKTAHETDKSEGGKRKADSDSEDKGEESKPKKKKEESEKPRGFARGLEPERIIGATDSSGELMFLMKWKNSDEADLVPAKEANVKCPQVVISFYEERLTWHSYPSEDDDKKDDKN</t>
  </si>
  <si>
    <t>MGKKQNKKKVEEVLEEEEEEYVVEKVLDRRVVKGKVEYLLKWKGFSDEDNTWEPEENLDCPDLIAEFLQSQKTAHETDKSEGGKRKADSDSEDKGEESKPKKKKEESEKPRGFARGLEPERIIGATDSSGELMFLMKWKNSDEADLVPAKEANVKCPQVVISFYEERLTWHSYPSEDDDKKDDKN</t>
  </si>
  <si>
    <t>&gt;sp|Q13185|CBX3_HUMAN Chromobox protein homolog 3 OS=Homo sapiens OX=9606 GN=CBX3 PE=1 SV=4
MASNKTTLQKMGKKQNGKSKKVEEAEPEEFVVEKVLDRRVVNGKVEYFLKWKGFTDADNTWEPEENLDCPELIEAFLNSQKAGKEKDGTKRKSLSDSESDDSKSKKKRDAADKPRGFARGLDPERIIGATDSSGELMFLMKWKDSDEADLVLAKEANMKCPQIVIAFYEERLTWHSCPEDEAQ</t>
  </si>
  <si>
    <t>MASNKTTLQKMGKKQNGKSKKVEEAEPEEFVVEKVLDRRVVNGKVEYFLKWKGFTDADNTWEPEENLDCPELIEAFLNSQKAGKEKDGTKRKSLSDSESDDSKSKKKRDAADKPRGFARGLDPERIIGATDSSGELMFLMKWKDSDEADLVLAKEANMKCPQIVIAFYEERLTWHSCPEDEAQ</t>
  </si>
  <si>
    <t>&gt;sp|Q8IX12|CCAR1_HUMAN Cell division cycle and apoptosis regulator protein 1 OS=Homo sapiens OX=9606 GN=CCAR1 PE=1 SV=2
MAQFGGQKNPPWATQFTATAVSQPAALGVQQPSLLGASPTIYTQQTALAAAGLTTQTPANYQLTQTAALQQQAAAAAAALQQQYSQPQQALYSVQQQLQQPQQTLLTQPAVALPTSLSLSTPQPTAQITVSYPTPRSSQQQTQPQKQRVFTGVVTKLHDTFGFVDEDVFFQLSAVKGKTPQVGDRVLVEATYNPNMPFKWNAQRIQTLPNQNQSQTQPLLKTPPAVLQPIAPQTTFGVQTQPQPQSLLQAQISAASITPLLQTQPQPLLQQPQQKAGLLQPPVRIVSQPQPARRLDPPSRFSGRNDRGDQVPNRKDDRSRERERERRRSRERSPQRKRSRERSPRRERERSPRRVRRVVPRYTVQFSKFSLDCPSCDMMELRRRYQNLYIPSDFFDAQFTWVDAFPLSRPFQLGNYCNFYVMHREVESLEKNMAILDPPDADHLYSAKVMLMASPSMEDLYHKSCALAEDPQELRDGFQHPARLVKFLVGMKGKDEAMAIGGHWSPSLDGPDPEKDPSVLIKTAIRCCKALTGIDLSVCTQWYRFAEIRYHRPEETHKGRTVPAHVETVVLFFPDVWHCLPTRSEWETLSRGYKQQLVEKLQGERKEADGEQDEEEKDDGEAKEISTPTHWSKLDPKTMKVNDLRKELESRALSSKGLKSQLIARLTKQLKVEEQKEEQKELEKSEKEEDEDDDRKSEDDKEEEERKRQEEIERQRRERRYILPDEPAIIVHPNWAAKSGKFDCSIMSLSVLLDYRLEDNKEHSFEVSLFAELFNEMLQRDFGVRIYKSLLSLPEKEDKKEKDKKSKKDERKDKKEERDDETDEPKPKRRKSGDDKDKKEDRDERKKEDKRKDDSKDDDETEEDNNQDEYDPMEAEEAEDEEDDRDEEEMTKRDDKRDINRYCKERPSKDKEKEKTQMITINRDLLMAFVYFDQSHCGYLLEKDLEEILYTLGLHLSRAQVKKLLNKVVLRESCFYRKLTDTSKDEENHEESESLQEDMLGNRLLLPTPTVKQESKDVEENVGLIVYNGAMVDVGSLLQKLEKSEKVRAEVEQKLQLLEEKTDEDEKTILNLENSNKSLSGELREVKKDLSQLQENLKISENMNLQFENQMNKTIRNLSTVMDEIHTVLKKDNVKNEDKDQKSKENGASV</t>
  </si>
  <si>
    <t>MAQFGGQKNPPWATQFTATAVSQPAALGVQQPSLLGASPTIYTQQTALAAAGLTTQTPANYQLTQTAALQQQAAAAAAALQQQYSQPQQALYSVQQQLQQPQQTLLTQPAVALPTSLSLSTPQPTAQITVSYPTPRSSQQQTQPQKQRVFTGVVTKLHDTFGFVDEDVFFQLSAVKGKTPQVGDRVLVEATYNPNMPFKWNAQRIQTLPNQNQSQTQPLLKTPPAVLQPIAPQTTFGVQTQPQPQSLLQAQISAASITPLLQTQPQPLLQQPQQKAGLLQPPVRIVSQPQPARRLDPPSRFSGRNDRGDQVPNRKDDRSRERERERRRSRERSPQRKRSRERSPRRERERSPRRVRRVVPRYTVQFSKFSLDCPSCDMMELRRRYQNLYIPSDFFDAQFTWVDAFPLSRPFQLGNYCNFYVMHREVESLEKNMAILDPPDADHLYSAKVMLMASPSMEDLYHKSCALAEDPQELRDGFQHPARLVKFLVGMKGKDEAMAIGGHWSPSLDGPDPEKDPSVLIKTAIRCCKALTGIDLSVCTQWYRFAEIRYHRPEETHKGRTVPAHVETVVLFFPDVWHCLPTRSEWETLSRGYKQQLVEKLQGERKEADGEQDEEEKDDGEAKEISTPTHWSKLDPKTMKVNDLRKELESRALSSKGLKSQLIARLTKQLKVEEQKEEQKELEKSEKEEDEDDDRKSEDDKEEEERKRQEEIERQRRERRYILPDEPAIIVHPNWAAKSGKFDCSIMSLSVLLDYRLEDNKEHSFEVSLFAELFNEMLQRDFGVRIYKSLLSLPEKEDKKEKDKKSKKDERKDKKEERDDETDEPKPKRRKSGDDKDKKEDRDERKKEDKRKDDSKDDDETEEDNNQDEYDPMEAEEAEDEEDDRDEEEMTKRDDKRDINRYCKERPSKDKEKEKTQMITINRDLLMAFVYFDQSHCGYLLEKDLEEILYTLGLHLSRAQVKKLLNKVVLRESCFYRKLTDTSKDEENHEESESLQEDMLGNRLLLPTPTVKQESKDVEENVGLIVYNGAMVDVGSLLQKLEKSEKVRAEVEQKLQLLEEKTDEDEKTILNLENSNKSLSGELREVKKDLSQLQENLKISENMNLQFENQMNKTIRNLSTVMDEIHTVLKKDNVKNEDKDQKSKENGASV</t>
  </si>
  <si>
    <t>&gt;sp|Q9Y3X0|CCDC9_HUMAN Coiled-coil domain-containing protein 9 OS=Homo sapiens OX=9606 GN=CCDC9 PE=1 SV=1
MAATLDLKSKEEKDAELDKRIEALRRKNEALIRRYQEIEEDRKKAELEGVAVTAPRKGRSVEKENVAVESEKNLGPSRRSPGTPRPPGASKGGRTPPQQGGRAGMGRASRSWEGSPGEQPRGGGAGGRGRRGRGRGSPHLSGAGDTSISDRKSKEWEERRRQNIEKMNEEMEKIAEYERNQREGVLEPNPVRNFLDDPRRRSGPLEESERDRREESRRHGRNWGGPDFERVRCGLEHERQGRRAGLGSAGDMTLSMTGRERSEYLRWKQEREKIDQERLQRHRKPTGQWRREWDAEKTDGMFKDGPVPAHEPSHRYDDQAWARPPKPPTFGEFLSQHKAEASSRRRRKSSRPQAKAAPRAYSDHDDRWETKEGAASPAPETPQPTSPETSPKETPMQPPEIPAPAHRPPEDEGEENEGEEDEEWEDISEDEEEEEIEVEEGDEEEPAQDHQAPEAAPTGIPCSEQAHGVPFSPEEPLLEPQAPGTPSSPFSPPSGHQPVSDWGEEVELNSPRTTHLAGALSPGEAWPFESV</t>
  </si>
  <si>
    <t>MAATLDLKSKEEKDAELDKRIEALRRKNEALIRRYQEIEEDRKKAELEGVAVTAPRKGRSVEKENVAVESEKNLGPSRRSPGTPRPPGASKGGRTPPQQGGRAGMGRASRSWEGSPGEQPRGGGAGGRGRRGRGRGSPHLSGAGDTSISDRKSKEWEERRRQNIEKMNEEMEKIAEYERNQREGVLEPNPVRNFLDDPRRRSGPLEESERDRREESRRHGRNWGGPDFERVRCGLEHERQGRRAGLGSAGDMTLSMTGRERSEYLRWKQEREKIDQERLQRHRKPTGQWRREWDAEKTDGMFKDGPVPAHEPSHRYDDQAWARPPKPPTFGEFLSQHKAEASSRRRRKSSRPQAKAAPRAYSDHDDRWETKEGAASPAPETPQPTSPETSPKETPMQPPEIPAPAHRPPEDEGEENEGEEDEEWEDISEDEEEEEIEVEEGDEEEPAQDHQAPEAAPTGIPCSEQAHGVPFSPEEPLLEPQAPGTPSSPFSPPSGHQPVSDWGEEVELNSPRTTHLAGALSPGEAWPFESV</t>
  </si>
  <si>
    <t>&gt;sp|Q96CT7|CC124_HUMAN Coiled-coil domain-containing protein 124 OS=Homo sapiens OX=9606 GN=CCDC124 PE=1 SV=1
MPKKFQGENTKSAAARARRAEAKAAADAKKQKELEDAYWKDDDKHVMRKEQRKEEKEKRRLDQLERKKETQRLLEEEDSKLKGGKAPRVATSSKVTRAQIEDTLRRDHQLREAPDTAEKAKSHLEVPLEENVNRRVLEEGSVEARTIEDAIAVLSVAEEAADRHPERRMRAAFTAFEEAQLPRLKQENPNMRLSQLKQLLKKEWLRSPDNPMNQRAVPFNAPK</t>
  </si>
  <si>
    <t>MPKKFQGENTKSAAARARRAEAKAAADAKKQKELEDAYWKDDDKHVMRKEQRKEEKEKRRLDQLERKKETQRLLEEEDSKLKGGKAPRVATSSKVTRAQIEDTLRRDHQLREAPDTAEKAKSHLEVPLEENVNRRVLEEGSVEARTIEDAIAVLSVAEEAADRHPERRMRAAFTAFEEAQLPRLKQENPNMRLSQLKQLLKKEWLRSPDNPMNQRAVPFNAPK</t>
  </si>
  <si>
    <t>&gt;sp|A6NKD9|CC85C_HUMAN Coiled-coil domain-containing protein 85C OS=Homo sapiens OX=9606 GN=CCDC85C PE=1 SV=1
MAKPAATAAAASEELSQVPDEELLRWSKEELARRLRRAEGEKVGLMLEHGGLMRDVNRRLQQHLLEIRGLKDVNQRLQDDNQELRELCCFLDDDRQKGRKLAREWQRFGRHAAGAVWHEVARSQQKLRELEARQEALLRENLELKELVLLLDEERAALAATGAASGGGGGGGGAGSRSSIDSQASLSGPLSGGAPGAGARDVGDGSSTSSAGSGGSPDHHHHVPPPLLPPGPHKAPDGKAGATRRSLDDLSAPPHHRSIPNGLHDPSSTYIRQLESKVRLLEGDKLLAQQAGSGEFRTLRKGFSPYHSESQLASLPPSYQDSLQNGPACPAPELPSPPSAGYSPAGQKPEAVVHAMKVLEVHENLDRQLQDSCEEDLSEKEKAIVREMCNVVWRKLGDAASSKPSIRQHLSGNQFKGPL</t>
  </si>
  <si>
    <t>MAKPAATAAAASEELSQVPDEELLRWSKEELARRLRRAEGEKVGLMLEHGGLMRDVNRRLQQHLLEIRGLKDVNQRLQDDNQELRELCCFLDDDRQKGRKLAREWQRFGRHAAGAVWHEVARSQQKLRELEARQEALLRENLELKELVLLLDEERAALAATGAASGGGGGGGGAGSRSSIDSQASLSGPLSGGAPGAGARDVGDGSSTSSAGSGGSPDHHHHVPPPLLPPGPHKAPDGKAGATRRSLDDLSAPPHHRSIPNGLHDPSSTYIRQLESKVRLLEGDKLLAQQAGSGEFRTLRKGFSPYHSESQLASLPPSYQDSLQNGPACPAPELPSPPSAGYSPAGQKPEAVVHAMKVLEVHENLDRQLQDSCEEDLSEKEKAIVREMCNVVWRKLGDAASSKPSIRQHLSGNQFKGPL</t>
  </si>
  <si>
    <t>&gt;sp|P49368|TCPG_HUMAN T-complex protein 1 subunit gamma OS=Homo sapiens OX=9606 GN=CCT3 PE=1 SV=4
MMGHRPVLVLSQNTKRESGRKVQSGNINAAKTIADIIRTCLGPKSMMKMLLDPMGGIVMTNDGNAILREIQVQHPAAKSMIEISRTQDEEVGDGTTSVIILAGEMLSVAEHFLEQQMHPTVVISAYRKALDDMISTLKKISIPVDISDSDMMLNIINSSITTKAISRWSSLACNIALDAVKMVQFEENGRKEIDIKKYARVEKIPGGIIEDSCVLRGVMINKDVTHPRMRRYIKNPRIVLLDSSLEYKKGESQTDIEITREEDFTRILQMEEEYIQQLCEDIIQLKPDVVITEKGISDLAQHYLMRANITAIRRVRKTDNNRIARACGARIVSRPEELREDDVGTGAGLLEIKKIGDEYFTFITDCKDPKACTILLRGASKEILSEVERNLQDAMQVCRNVLLDPQLVPGGGASEMAVAHALTEKSKAMTGVEQWPYRAVAQALEVIPRTLIQNCGASTIRLLTSLRAKHTQENCETWGVNGETGTLVDMKELGIWEPLAVKLQTYKTAVETAVLLLRIDDIVSGHKKKGDDQSRQGGAPDAGQE</t>
  </si>
  <si>
    <t>MMGHRPVLVLSQNTKRESGRKVQSGNINAAKTIADIIRTCLGPKSMMKMLLDPMGGIVMTNDGNAILREIQVQHPAAKSMIEISRTQDEEVGDGTTSVIILAGEMLSVAEHFLEQQMHPTVVISAYRKALDDMISTLKKISIPVDISDSDMMLNIINSSITTKAISRWSSLACNIALDAVKMVQFEENGRKEIDIKKYARVEKIPGGIIEDSCVLRGVMINKDVTHPRMRRYIKNPRIVLLDSSLEYKKGESQTDIEITREEDFTRILQMEEEYIQQLCEDIIQLKPDVVITEKGISDLAQHYLMRANITAIRRVRKTDNNRIARACGARIVSRPEELREDDVGTGAGLLEIKKIGDEYFTFITDCKDPKACTILLRGASKEILSEVERNLQDAMQVCRNVLLDPQLVPGGGASEMAVAHALTEKSKAMTGVEQWPYRAVAQALEVIPRTLIQNCGASTIRLLTSLRAKHTQENCETWGVNGETGTLVDMKELGIWEPLAVKLQTYKTAVETAVLLLRIDDIVSGHKKKGDDQSRQGGAPDAGQE</t>
  </si>
  <si>
    <t>&gt;sp|P40227|TCPZ_HUMAN T-complex protein 1 subunit zeta OS=Homo sapiens OX=9606 GN=CCT6A PE=1 SV=3
MAAVKTLNPKAEVARAQAALAVNISAARGLQDVLRTNLGPKGTMKMLVSGAGDIKLTKDGNVLLHEMQIQHPTASLIAKVATAQDDITGDGTTSNVLIIGELLKQADLYISEGLHPRIITEGFEAAKEKALQFLEEVKVSREMDRETLIDVARTSLRTKVHAELADVLTEAVVDSILAIKKQDEPIDLFMIEIMEMKHKSETDTSLIRGLVLDHGARHPDMKKRVEDAYILTCNVSLEYEKTEVNSGFFYKSAEEREKLVKAERKFIEDRVKKIIELKRKVCGDSDKGFVVINQKGIDPFSLDALSKEGIVALRRAKRRNMERLTLACGGVALNSFDDLSPDCLGHAGLVYEYTLGEEKFTFIEKCNNPRSVTLLIKGPNKHTLTQIKDAVRDGLRAVKNAIDDGCVVPGAGAVEVAMAEALIKHKPSVKGRAQLGVQAFADALLIIPKVLAQNSGFDLQETLVKIQAEHSESGQLVGVDLNTGEPMVAAEVGVWDNYCVKKQLLHSCTVIATNILLVDEIMRAGMSSLKG</t>
  </si>
  <si>
    <t>MAAVKTLNPKAEVARAQAALAVNISAARGLQDVLRTNLGPKGTMKMLVSGAGDIKLTKDGNVLLHEMQIQHPTASLIAKVATAQDDITGDGTTSNVLIIGELLKQADLYISEGLHPRIITEGFEAAKEKALQFLEEVKVSREMDRETLIDVARTSLRTKVHAELADVLTEAVVDSILAIKKQDEPIDLFMIEIMEMKHKSETDTSLIRGLVLDHGARHPDMKKRVEDAYILTCNVSLEYEKTEVNSGFFYKSAEEREKLVKAERKFIEDRVKKIIELKRKVCGDSDKGFVVINQKGIDPFSLDALSKEGIVALRRAKRRNMERLTLACGGVALNSFDDLSPDCLGHAGLVYEYTLGEEKFTFIEKCNNPRSVTLLIKGPNKHTLTQIKDAVRDGLRAVKNAIDDGCVVPGAGAVEVAMAEALIKHKPSVKGRAQLGVQAFADALLIIPKVLAQNSGFDLQETLVKIQAEHSESGQLVGVDLNTGEPMVAAEVGVWDNYCVKKQLLHSCTVIATNILLVDEIMRAGMSSLKG</t>
  </si>
  <si>
    <t>&gt;sp|Q12834|CDC20_HUMAN Cell division cycle protein 20 homolog OS=Homo sapiens OX=9606 GN=CDC20 PE=1 SV=2
MAQFAFESDLHSLLQLDAPIPNAPPARWQRKAKEAAGPAPSPMRAANRSHSAGRTPGRTPGKSSSKVQTTPSKPGGDRYIPHRSAAQMEVASFLLSKENQPENSQTPTKKEHQKAWALNLNGFDVEEAKILRLSGKPQNAPEGYQNRLKVLYSQKATPGSSRKTCRYIPSLPDRILDAPEIRNDYYLNLVDWSSGNVLAVALDNSVYLWSASSGDILQLLQMEQPGEYISSVAWIKEGNYLAVGTSSAEVQLWDVQQQKRLRNMTSHSARVGSLSWNSYILSSGSRSGHIHHHDVRVAEHHVATLSGHSQEVCGLRWAPDGRHLASGGNDNLVNVWPSAPGEGGWVPLQTFTQHQGAVKAVAWCPWQSNVLATGGGTSDRHIRIWNVCSGACLSAVDAHSQVCSILWSPHYKELISGHGFAQNQLVIWKYPTMAKVAELKGHTSRVLSLTMSPDGATVASAAADETLRLWRCFELDPARRREREKASAAKSSLIHQGIR</t>
  </si>
  <si>
    <t>MAQFAFESDLHSLLQLDAPIPNAPPARWQRKAKEAAGPAPSPMRAANRSHSAGRTPGRTPGKSSSKVQTTPSKPGGDRYIPHRSAAQMEVASFLLSKENQPENSQTPTKKEHQKAWALNLNGFDVEEAKILRLSGKPQNAPEGYQNRLKVLYSQKATPGSSRKTCRYIPSLPDRILDAPEIRNDYYLNLVDWSSGNVLAVALDNSVYLWSASSGDILQLLQMEQPGEYISSVAWIKEGNYLAVGTSSAEVQLWDVQQQKRLRNMTSHSARVGSLSWNSYILSSGSRSGHIHHHDVRVAEHHVATLSGHSQEVCGLRWAPDGRHLASGGNDNLVNVWPSAPGEGGWVPLQTFTQHQGAVKAVAWCPWQSNVLATGGGTSDRHIRIWNVCSGACLSAVDAHSQVCSILWSPHYKELISGHGFAQNQLVIWKYPTMAKVAELKGHTSRVLSLTMSPDGATVASAAADETLRLWRCFELDPARRREREKASAAKSSLIHQGIR</t>
  </si>
  <si>
    <t>&gt;sp|Q16543|CDC37_HUMAN Hsp90 co-chaperone Cdc37 OS=Homo sapiens OX=9606 GN=CDC37 PE=1 SV=1
MVDYSVWDHIEVSDDEDETHPNIDTASLFRWRHQARVERMEQFQKEKEELDRGCRECKRKVAECQRKLKELEVAEGGKAELERLQAEAQQLRKEERSWEQKLEEMRKKEKSMPWNVDTLSKDGFSKSMVNTKPEKTEEDSEEVREQKHKTFVEKYEKQIKHFGMLRRWDDSQKYLSDNVHLVCEETANYLVIWCIDLEVEEKCALMEQVAHQTIVMQFILELAKSLKVDPRACFRQFFTKIKTADRQYMEGFNDELEAFKERVRGRAKLRIEKAMKEYEEEERKKRLGPGGLDPVEVYESLPEELQKCFDVKDVQMLQDAISKMDPTDAKYHMQRCIDSGLWVPNSKASEAKEGEEAGPGDPLLEAVPKTGDEKDVSV</t>
  </si>
  <si>
    <t>MVDYSVWDHIEVSDDEDETHPNIDTASLFRWRHQARVERMEQFQKEKEELDRGCRECKRKVAECQRKLKELEVAEGGKAELERLQAEAQQLRKEERSWEQKLEEMRKKEKSMPWNVDTLSKDGFSKSMVNTKPEKTEEDSEEVREQKHKTFVEKYEKQIKHFGMLRRWDDSQKYLSDNVHLVCEETANYLVIWCIDLEVEEKCALMEQVAHQTIVMQFILELAKSLKVDPRACFRQFFTKIKTADRQYMEGFNDELEAFKERVRGRAKLRIEKAMKEYEEEERKKRLGPGGLDPVEVYESLPEELQKCFDVKDVQMLQDAISKMDPTDAKYHMQRCIDSGLWVPNSKASEAKEGEEAGPGDPLLEAVPKTGDEKDVSV</t>
  </si>
  <si>
    <t>&gt;sp|Q99459|CDC5L_HUMAN Cell division cycle 5-like protein OS=Homo sapiens OX=9606 GN=CDC5L PE=1 SV=2
MPRIMIKGGVWRNTEDEILKAAVMKYGKNQWSRIASLLHRKSAKQCKARWYEWLDPSIKKTEWSREEEEKLLHLAKLMPTQWRTIAPIIGRTAAQCLEHYEFLLDKAAQRDNEEETTDDPRKLKPGEIDPNPETKPARPDPIDMDEDELEMLSEARARLANTQGKKAKRKAREKQLEEARRLAALQKRRELRAAGIEIQKKRKRKRGVDYNAEIPFEKKPALGFYDTSEENYQALDADFRKLRQQDLDGELRSEKEGRDRKKDKQHLKRKKESDLPSAILQTSGVSEFTKKRSKLVLPAPQISDAELQEVVKVGQASEIARQTAEESGITNSASSTLLSEYNVTNNSVALRTPRTPASQDRILQEAQNLMALTNVDTPLKGGLNTPLHESDFSGVTPQRQVVQTPNTVLSTPFRTPSNGAEGLTPRSGTTPKPVINSTPGRTPLRDKLNINPEDGMADYSDPSYVKQMERESREHLRLGLLGLPAPKNDFEIVLPENAEKELEEREIDDTYIEDAADVDARKQAIRDAERVKEMKRMHKAVQKDLPRPSEVNETILRPLNVEPPLTDLQKSEELIKKEMITMLHYDLLHHPYEPSGNKKGKTVGFGTNNSEHITYLEHNPYEKFSKEELKKAQDVLVQEMEVVKQGMSHGELSSEAYNQVWEECYSQVLYLPGQSRYTRANLASKKDRIESLEKRLEINRGHMTTEAKRAAKMEKKMKILLGGYQSRAMGLMKQLNDLWDQIEQAHLELRTFEELKKHEDSAIPRRLECLKEDVQRQQEREKELQHRYADLLLEKETLKSKF</t>
  </si>
  <si>
    <t>MPRIMIKGGVWRNTEDEILKAAVMKYGKNQWSRIASLLHRKSAKQCKARWYEWLDPSIKKTEWSREEEEKLLHLAKLMPTQWRTIAPIIGRTAAQCLEHYEFLLDKAAQRDNEEETTDDPRKLKPGEIDPNPETKPARPDPIDMDEDELEMLSEARARLANTQGKKAKRKAREKQLEEARRLAALQKRRELRAAGIEIQKKRKRKRGVDYNAEIPFEKKPALGFYDTSEENYQALDADFRKLRQQDLDGELRSEKEGRDRKKDKQHLKRKKESDLPSAILQTSGVSEFTKKRSKLVLPAPQISDAELQEVVKVGQASEIARQTAEESGITNSASSTLLSEYNVTNNSVALRTPRTPASQDRILQEAQNLMALTNVDTPLKGGLNTPLHESDFSGVTPQRQVVQTPNTVLSTPFRTPSNGAEGLTPRSGTTPKPVINSTPGRTPLRDKLNINPEDGMADYSDPSYVKQMERESREHLRLGLLGLPAPKNDFEIVLPENAEKELEEREIDDTYIEDAADVDARKQAIRDAERVKEMKRMHKAVQKDLPRPSEVNETILRPLNVEPPLTDLQKSEELIKKEMITMLHYDLLHHPYEPSGNKKGKTVGFGTNNSEHITYLEHNPYEKFSKEELKKAQDVLVQEMEVVKQGMSHGELSSEAYNQVWEECYSQVLYLPGQSRYTRANLASKKDRIESLEKRLEINRGHMTTEAKRAAKMEKKMKILLGGYQSRAMGLMKQLNDLWDQIEQAHLELRTFEELKKHEDSAIPRRLECLKEDVQRQQEREKELQHRYADLLLEKETLKSKF</t>
  </si>
  <si>
    <t>&gt;sp|Q6P1J9|CDC73_HUMAN Parafibromin OS=Homo sapiens OX=9606 GN=CDC73 PE=1 SV=1
MADVLSVLRQYNIQKKEIVVKGDEVIFGEFSWPKNVKTNYVVWGTGKEGQPREYYTLDSILFLLNNVHLSHPVYVRRAATENIPVVRRPDRKDLLGYLNGEASTSASIDRSAPLEIGLQRSTQVKRAADEVLAEAKKPRIEDEECVRLDKERLAARLEGHKEGIVQTEQIRSLSEAMSVEKIAAIKAKIMAKKRSTIKTDLDDDITALKQRSFVDAEVDVTRDIVSRERVWRTRTTILQSTGKNFSKNIFAILQSVKAREEGRAPEQRPAPNAAPVDPTLRTKQPIPAAYNRYDQERFKGKEETEGFKIDTMGTYHGMTLKSVTEGASARKTQTPAAQPVPRPVSQARPPPNQKKGSRTPIIIIPAATTSLITMLNAKDLLQDLKFVPSDEKKKQGCQRENETLIQRRKDQMQPGGTAISVTVPYRVVDQPLKLMPQDWDRVVAVFVQGPAWQFKGWPWLLPDGSPVDIFAKIKAFHLKYDEVRLDPNVQKWDVTVLELSYHKRHLDRPVFLRFWETLDRYMVKHKSHLRF</t>
  </si>
  <si>
    <t>MADVLSVLRQYNIQKKEIVVKGDEVIFGEFSWPKNVKTNYVVWGTGKEGQPREYYTLDSILFLLNNVHLSHPVYVRRAATENIPVVRRPDRKDLLGYLNGEASTSASIDRSAPLEIGLQRSTQVKRAADEVLAEAKKPRIEDEECVRLDKERLAARLEGHKEGIVQTEQIRSLSEAMSVEKIAAIKAKIMAKKRSTIKTDLDDDITALKQRSFVDAEVDVTRDIVSRERVWRTRTTILQSTGKNFSKNIFAILQSVKAREEGRAPEQRPAPNAAPVDPTLRTKQPIPAAYNRYDQERFKGKEETEGFKIDTMGTYHGMTLKSVTEGASARKTQTPAAQPVPRPVSQARPPPNQKKGSRTPIIIIPAATTSLITMLNAKDLLQDLKFVPSDEKKKQGCQRENETLIQRRKDQMQPGGTAISVTVPYRVVDQPLKLMPQDWDRVVAVFVQGPAWQFKGWPWLLPDGSPVDIFAKIKAFHLKYDEVRLDPNVQKWDVTVLELSYHKRHLDRPVFLRFWETLDRYMVKHKSHLRF</t>
  </si>
  <si>
    <t>&gt;sp|P06493|CDK1_HUMAN Cyclin-dependent kinase 1 OS=Homo sapiens OX=9606 GN=CDK1 PE=1 SV=3
MEDYTKIEKIGEGTYGVVYKGRHKTTGQVVAMKKIRLESEEEGVPSTAIREISLLKELRHPNIVSLQDVLMQDSRLYLIFEFLSMDLKKYLDSIPPGQYMDSSLVKSYLYQILQGIVFCHSRRVLHRDLKPQNLLIDDKGTIKLADFGLARAFGIPIRVYTHEVVTLWYRSPEVLLGSARYSTPVDIWSIGTIFAELATKKPLFHGDSEIDQLFRIFRALGTPNNEVWPEVESLQDYKNTFPKWKPGSLASHVKNLDENGLDLLSKMLIYDPAKRISGKMALNHPYFNDLDNQIKKM</t>
  </si>
  <si>
    <t>MEDYTKIEKIGEGTYGVVYKGRHKTTGQVVAMKKIRLESEEEGVPSTAIREISLLKELRHPNIVSLQDVLMQDSRLYLIFEFLSMDLKKYLDSIPPGQYMDSSLVKSYLYQILQGIVFCHSRRVLHRDLKPQNLLIDDKGTIKLADFGLARAFGIPIRVYTHEVVTLWYRSPEVLLGSARYSTPVDIWSIGTIFAELATKKPLFHGDSEIDQLFRIFRALGTPNNEVWPEVESLQDYKNTFPKWKPGSLASHVKNLDENGLDLLSKMLIYDPAKRISGKMALNHPYFNDLDNQIKKM</t>
  </si>
  <si>
    <t>&gt;sp|P24941|CDK2_HUMAN Cyclin-dependent kinase 2 OS=Homo sapiens OX=9606 GN=CDK2 PE=1 SV=2
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</si>
  <si>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</si>
  <si>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&gt;sp|Q9UKY7|CDV3_HUMAN Protein CDV3 homolog OS=Homo sapiens OX=9606 GN=CDV3 PE=1 SV=1
MAETEERSLDNFFAKRDKKKKKERSNRAASAAGAAGSAGGSSGAAGAAGGGAGAGTRPGDGGTASAGAAGPGAATKAVTKDEDEWKELEQKEVDYSGLRVQAMQISSEKEEDDNEKRQDPGDNWEEGGGGGGGMEKSSGPWNKTAPVQAPPAPVIVTETPEPAMTSGVYRPPGARLTTTRKTPQGPPEIYSDTQFPSLQSTAKHVESRKDKEMEKSFEVVRHKNRGRDEVSKNQALKLQLDNQYAVLENQKSSHSQYN</t>
  </si>
  <si>
    <t>MAETEERSLDNFFAKRDKKKKKERSNRAASAAGAAGSAGGSSGAAGAAGGGAGAGTRPGDGGTASAGAAGPGAATKAVTKDEDEWKELEQKEVDYSGLRVQAMQISSEKEEDDNEKRQDPGDNWEEGGGGGGGMEKSSGPWNKTAPVQAPPAPVIVTETPEPAMTSGVYRPPGARLTTTRKTPQGPPEIYSDTQFPSLQSTAKHVESRKDKEMEKSFEVVRHKNRGRDEVSKNQALKLQLDNQYAVLENQKSSHSQYN</t>
  </si>
  <si>
    <t>&gt;sp|Q92879|CELF1_HUMAN CUGBP Elav-like family member 1 OS=Homo sapiens OX=9606 GN=CELF1 PE=1 SV=2
MNGTLDHPDQPDLDAIKMFVGQVPRTWSEKDLRELFEQYGAVYEINVLRDRSQNPPQSKGCCFVTFYTRKAALEAQNALHNMKVLPGMHHPIQMKPADSEKNNAVEDRKLFIGMISKKCTENDIRVMFSSFGQIEECRILRGPDGLSRGCAFVTFTTRAMAQTAIKAMHQAQTMEGCSSPMVVKFADTQKDKEQKRMAQQLQQQMQQISAASVWGNLAGLNTLGPQYLALYLQLLQQTASSGNLNTLSSLHPMGGLNAMQLQNLAALAAAASAAQNTPSGTNALTTSSSPLSVLTSSGSSPSSSSSNSVNPIASLGALQTLAGATAGLNVGSLAGMAALNGGLGSSGLSNGTGSTMEALTQAYSGIQQYAAAALPTLYNQNLLTQQSIGAAGSQKEGPEGANLFIYHLPQEFGDQDLLQMFMPFGNVVSAKVFIDKQTNLSKCFGFVSYDNPVSAQAAIQSMNGFQIGMKRLKVQLKRSKNDSKPY</t>
  </si>
  <si>
    <t>MNGTLDHPDQPDLDAIKMFVGQVPRTWSEKDLRELFEQYGAVYEINVLRDRSQNPPQSKGCCFVTFYTRKAALEAQNALHNMKVLPGMHHPIQMKPADSEKNNAVEDRKLFIGMISKKCTENDIRVMFSSFGQIEECRILRGPDGLSRGCAFVTFTTRAMAQTAIKAMHQAQTMEGCSSPMVVKFADTQKDKEQKRMAQQLQQQMQQISAASVWGNLAGLNTLGPQYLALYLQLLQQTASSGNLNTLSSLHPMGGLNAMQLQNLAALAAAASAAQNTPSGTNALTTSSSPLSVLTSSGSSPSSSSSNSVNPIASLGALQTLAGATAGLNVGSLAGMAALNGGLGSSGLSNGTGSTMEALTQAYSGIQQYAAAALPTLYNQNLLTQQSIGAAGSQKEGPEGANLFIYHLPQEFGDQDLLQMFMPFGNVVSAKVFIDKQTNLSKCFGFVSYDNPVSAQAAIQSMNGFQIGMKRLKVQLKRSKNDSKPY</t>
  </si>
  <si>
    <t>&gt;sp|O95319|CELF2_HUMAN CUGBP Elav-like family member 2 OS=Homo sapiens OX=9606 GN=CELF2 PE=1 SV=1
MRCPKSAVTMRNEELLLSNGTANKMNGALDHSDQPDPDAIKMFVGQIPRSWSEKELKELFEPYGAVYQINVLRDRSQNPPQSKGCCFVTFYTRKAALEAQNALHNIKTLPGMHHPIQMKPADSEKSNAVEDRKLFIGMVSKKCNENDIRVMFSPFGQIEECRILRGPDGLSRGCAFVTFSTRAMAQNAIKAMHQSQTMEGCSSPIVVKFADTQKDKEQRRLQQQLAQQMQQLNTATWGNLTGLGGLTPQYLALLQQATSSSNLGAFSGIQQMAGMNALQLQNLATLAAAAAAAQTSATSTNANPLSTTSSALGALTSPVAASTPNSTAGAAMNSLTSLGTLQGLAGATVGLNNINALAGMAALNGGLGATGLTNGTAGTMDALTQAYSGIQQYAAAALPTLYSQSLLQQQSAAGSQKEGPEGANLFIYHLPQEFGDQDILQMFMPFGNVISAKVFIDKQTNLSKCFGFVSYDNPVSAQAAIQAMNGFQIGMKRLKVQLKRSKNDSKPY</t>
  </si>
  <si>
    <t>MRCPKSAVTMRNEELLLSNGTANKMNGALDHSDQPDPDAIKMFVGQIPRSWSEKELKELFEPYGAVYQINVLRDRSQNPPQSKGCCFVTFYTRKAALEAQNALHNIKTLPGMHHPIQMKPADSEKSNAVEDRKLFIGMVSKKCNENDIRVMFSPFGQIEECRILRGPDGLSRGCAFVTFSTRAMAQNAIKAMHQSQTMEGCSSPIVVKFADTQKDKEQRRLQQQLAQQMQQLNTATWGNLTGLGGLTPQYLALLQQATSSSNLGAFSGIQQMAGMNALQLQNLATLAAAAAAAQTSATSTNANPLSTTSSALGALTSPVAASTPNSTAGAAMNSLTSLGTLQGLAGATVGLNNINALAGMAALNGGLGATGLTNGTAGTMDALTQAYSGIQQYAAAALPTLYSQSLLQQQSAAGSQKEGPEGANLFIYHLPQEFGDQDILQMFMPFGNVISAKVFIDKQTNLSKCFGFVSYDNPVSAQAAIQAMNGFQIGMKRLKVQLKRSKNDSKPY</t>
  </si>
  <si>
    <t>&gt;sp|Q5SZQ8|CELF3_HUMAN CUGBP Elav-like family member 3 OS=Homo sapiens OX=9606 GN=CELF3 PE=1 SV=1
MKEPDAIKLFVGQIPRHLEEKDLKPIFEQFGRIFELTVIKDKYTGLHKGCAFLTYCARDSALKAQSALHEQKTLPGMNRPIQVKPADSESRGEDRKLFVGMLGKQQTDEDVRKMFEPFGTIDECTVLRGPDGTSKGCAFVKFQTHAEAQAAINTLHSSRTLPGASSSLVVKFADTEKERGLRRMQQVATQLGMFSPIALQFGAYSAYTQALMQQQAALVAAHSAYLSPMATMAAVQMQHMAAINANGLIATPITPSSGTSTPPAIAATPVSAIPAALGVNGYSPVPTQPTGQPAPDALYPNGVHPYPAQSPAAPVDPLQQAYAGMQHYTAAYPAAYSLVAPAFPQPPALVAQQPPPPPQQQQQQQQQQQQQQQREGPDGCNIFIYHLPQEFTDSEILQMFVPFGHVISAKVFVDRATNQSKCFGFVSFDNPASAQAAIQAMNGFQIGMKRLKVQLKRPKDANRPY</t>
  </si>
  <si>
    <t>MKEPDAIKLFVGQIPRHLEEKDLKPIFEQFGRIFELTVIKDKYTGLHKGCAFLTYCARDSALKAQSALHEQKTLPGMNRPIQVKPADSESRGEDRKLFVGMLGKQQTDEDVRKMFEPFGTIDECTVLRGPDGTSKGCAFVKFQTHAEAQAAINTLHSSRTLPGASSSLVVKFADTEKERGLRRMQQVATQLGMFSPIALQFGAYSAYTQALMQQQAALVAAHSAYLSPMATMAAVQMQHMAAINANGLIATPITPSSGTSTPPAIAATPVSAIPAALGVNGYSPVPTQPTGQPAPDALYPNGVHPYPAQSPAAPVDPLQQAYAGMQHYTAAYPAAYSLVAPAFPQPPALVAQQPPPPPQQQQQQQQQQQQQQQREGPDGCNIFIYHLPQEFTDSEILQMFVPFGHVISAKVFVDRATNQSKCFGFVSFDNPASAQAAIQAMNGFQIGMKRLKVQLKRPKDANRPY</t>
  </si>
  <si>
    <t>&gt;sp|P07199|CENPB_HUMAN Major centromere autoantigen B OS=Homo sapiens OX=9606 GN=CENPB PE=1 SV=2
MGPKRRQLTFREKSRIIQEVEENPDLRKGEIARRFNIPPSTLSTILKNKRAILASERKYGVASTCRKTNKLSPYDKLEGLLIAWFQQIRAAGLPVKGIILKEKALRIAEELGMDDFTASNGWLDRFRRRHGVVSCSGVARARARNAAPRTPAAPASPAAVPSEGSGGSTTGWRAREEQPPSVAEGYASQDVFSATETSLWYDFLPDQAAGLCGGDGRPRQATQRLSVLLCANADGSEKLPPLVAGKSAKPRAGQAGLPCDYTANSKGGVTTQALAKYLKALDTRMAAESRRVLLLAGRLAAQSLDTSGLRHVQLAFFPPGTVHPLERGVVQQVKGHYRQAMLLKAMAALEGQDPSGLQLGLTEALHFVAAAWQAVEPSDIAACFREAGFGGGPNATITTSLKSEGEEEEEEEEEEEEEEGEGEEEEEEGEEEEEEGGEGEELGEEEEVEEEGDVDSDEEEEEDEESSSEGLEAEDWAQGVVEAGGSFGAYGAQEEAQCPTLHFLEGGEDSDSDSEEEDDEEEDDEDEDDDDDEEDGDEVPVPSFGEAMAYFAMVKRYLTSFPIDDRVQSHILHLEHDLVHVTRKNHARQAGVRGLGHQS</t>
  </si>
  <si>
    <t>MGPKRRQLTFREKSRIIQEVEENPDLRKGEIARRFNIPPSTLSTILKNKRAILASERKYGVASTCRKTNKLSPYDKLEGLLIAWFQQIRAAGLPVKGIILKEKALRIAEELGMDDFTASNGWLDRFRRRHGVVSCSGVARARARNAAPRTPAAPASPAAVPSEGSGGSTTGWRAREEQPPSVAEGYASQDVFSATETSLWYDFLPDQAAGLCGGDGRPRQATQRLSVLLCANADGSEKLPPLVAGKSAKPRAGQAGLPCDYTANSKGGVTTQALAKYLKALDTRMAAESRRVLLLAGRLAAQSLDTSGLRHVQLAFFPPGTVHPLERGVVQQVKGHYRQAMLLKAMAALEGQDPSGLQLGLTEALHFVAAAWQAVEPSDIAACFREAGFGGGPNATITTSLKSEGEEEEEEEEEEEEEEGEGEEEEEEGEEEEEEGGEGEELGEEEEVEEEGDVDSDEEEEEDEESSSEGLEAEDWAQGVVEAGGSFGAYGAQEEAQCPTLHFLEGGEDSDSDSEEEDDEEEDDEDEDDDDDEEDGDEVPVPSFGEAMAYFAMVKRYLTSFPIDDRVQSHILHLEHDLVHVTRKNHARQAGVRGLGHQS</t>
  </si>
  <si>
    <t>&gt;sp|P49454|CENPF_HUMAN Centromere protein F OS=Homo sapiens OX=9606 GN=CENPF PE=1 SV=3
MSWALEEWKEGLPTRALQKIQELEGQLDKLKKEKQQRQFQLDSLEAALQKQKQKVENEKTEGTNLKRENQRLMEICESLEKTKQKISHELQVKESQVNFQEGQLNSGKKQIEKLEQELKRCKSELERSQQAAQSADVSLNPCNTPQKIFTTPLTPSQYYSGSKYEDLKEKYNKEVEERKRLEAEVKALQAKKASQTLPQATMNHRDIARHQASSSVFSWQQEKTPSHLSSNSQRTPIRRDFSASYFSGEQEVTPSRSTLQIGKRDANSSFFDNSSSPHLLDQLKAQNQELRNKINELELRLQGHEKEMKGQVNKFQELQLQLEKAKVELIEKEKVLNKCRDELVRTTAQYDQASTKYTALEQKLKKLTEDLSCQRQNAESARCSLEQKIKEKEKEFQEELSRQQRSFQTLDQECIQMKARLTQELQQAKNMHNVLQAELDKLTSVKQQLENNLEEFKQKLCRAEQAFQASQIKENELRRSMEEMKKENNLLKSHSEQKAREVCHLEAELKNIKQCLNQSQNFAEEMKAKNTSQETMLRDLQEKINQQENSLTLEKLKLAVADLEKQRDCSQDLLKKREHHIEQLNDKLSKTEKESKALLSALELKKKEYEELKEEKTLFSCWKSENEKLLTQMESEKENLQSKINHLETCLKTQQIKSHEYNERVRTLEMDRENLSVEIRNLHNVLDSKSVEVETQKLAYMELQQKAEFSDQKHQKEIENMCLKTSQLTGQVEDLEHKLQLLSNEIMDKDRCYQDLHAEYESLRDLLKSKDASLVTNEDHQRSLLAFDQQPAMHHSFANIIGEQGSMPSERSECRLEADQSPKNSAILQNRVDSLEFSLESQKQMNSDLQKQCEELVQIKGEIEENLMKAEQMHQSFVAETSQRISKLQEDTSAHQNVVAETLSALENKEKELQLLNDKVETEQAEIQELKKSNHLLEDSLKELQLLSETLSLEKKEMSSIISLNKREIEELTQENGTLKEINASLNQEKMNLIQKSESFANYIDEREKSISELSDQYKQEKLILLQRCEETGNAYEDLSQKYKAAQEKNSKLECLLNECTSLCENRKNELEQLKEAFAKEHQEFLTKLAFAEERNQNLMLELETVQQALRSEMTDNQNNSKSEAGGLKQEIMTLKEEQNKMQKEVNDLLQENEQLMKVMKTKHECQNLESEPIRNSVKERESERNQCNFKPQMDLEVKEISLDSYNAQLVQLEAMLRNKELKLQESEKEKECLQHELQTIRGDLETSNLQDMQSQEISGLKDCEIDAEEKYISGPHELSTSQNDNAHLQCSLQTTMNKLNELEKICEILQAEKYELVTELNDSRSECITATRKMAEEVGKLLNEVKILNDDSGLLHGELVEDIPGGEFGEQPNEQHPVSLAPLDESNSYEHLTLSDKEVQMHFAELQEKFLSLQSEHKILHDQHCQMSSKMSELQTYVDSLKAENLVLSTNLRNFQGDLVKEMQLGLEEGLVPSLSSSCVPDSSSLSSLGDSSFYRALLEQTGDMSLLSNLEGAVSANQCSVDEVFCSSLQEENLTRKETPSAPAKGVEELESLCEVYRQSLEKLEEKMESQGIMKNKEIQELEQLLSSERQELDCLRKQYLSENEQWQQKLTSVTLEMESKLAAEKKQTEQLSLELEVARLQLQGLDLSSRSLLGIDTEDAIQGRNESCDISKEHTSETTERTPKHDVHQICDKDAQQDLNLDIEKITETGAVKPTGECSGEQSPDTNYEPPGEDKTQGSSECISELSFSGPNALVPMDFLGNQEDIHNLQLRVKETSNENLRLLHVIEDRDRKVESLLNEMKELDSKLHLQEVQLMTKIEACIELEKIVGELKKENSDLSEKLEYFSCDHQELLQRVETSEGLNSDLEMHADKSSREDIGDNVAKVNDSWKERFLDVENELSRIRSEKASIEHEALYLEADLEVVQTEKLCLEKDNENKQKVIVCLEEELSVVTSERNQLRGELDTMSKKTTALDQLSEKMKEKTQELESHQSECLHCIQVAEAEVKEKTELLQTLSSDVSELLKDKTHLQEKLQSLEKDSQALSLTKCELENQIAQLNKEKELLVKESESLQARLSESDYEKLNVSKALEAALVEKGEFALRLSSTQEEVHQLRRGIEKLRVRIEADEKKQLHIAEKLKERERENDSLKDKVENLERELQMSEENQELVILDAENSKAEVETLKTQIEEMARSLKVFELDLVTLRSEKENLTKQIQEKQGQLSELDKLLSSFKSLLEEKEQAEIQIKEESKTAVEMLQNQLKELNEAVAALCGDQEIMKATEQSLDPPIEEEHQLRNSIEKLRARLEADEKKQLCVLQQLKESEHHADLLKGRVENLERELEIARTNQEHAALEAENSKGEVETLKAKIEGMTQSLRGLELDVVTIRSEKENLTNELQKEQERISELEIINSSFENILQEKEQEKVQMKEKSSTAMEMLQTQLKELNERVAALHNDQEACKAKEQNLSSQVECLELEKAQLLQGLDEAKNNYIVLQSSVNGLIQEVEDGKQKLEKKDEEISRLKNQIQDQEQLVSKLSQVEGEHQLWKEQNLELRNLTVELEQKIQVLQSKNASLQDTLEVLQSSYKNLENELELTKMDKMSFVEKVNKMTAKETELQREMHEMAQKTAELQEELSGEKNRLAGELQLLLEEIKSSKDQLKELTLENSELKKSLDCMHKDQVEKEGKVREEIAEYQLRLHEAEKKHQALLLDTNKQYEVEIQTYREKLTSKEECLSSQKLEIDLLKSSKEELNNSLKATTQILEELKKTKMDNLKYVNQLKKENERAQGKMKLLIKSCKQLEEEKEILQKELSQLQAAQEKQKTGTVMDTKVDELTTEIKELKETLEEKTKEADEYLDKYCSLLISHEKLEKAKEMLETQVAHLCSQQSKQDSRGSPLLGPVVPGPSPIPSVTEKRLSSGQNKASGKRQRSSGIWENGRGPTPATPESFSKKSKKAVMSGIHPAEDTEGTEFEPEGLPEVVKKGFADIPTGKTSPYILRRTTMATRTSPRLAAQKLALSPLSLGKENLAESSKPTAGGSRSQKVKVAQRSPVDSGTILREPTTKSVPVNNLPERSPTDSPREGLRVKRGRLVPSPKAGLESNGSENCKVQ</t>
  </si>
  <si>
    <t>MSWALEEWKEGLPTRALQKIQELEGQLDKLKKEKQQRQFQLDSLEAALQKQKQKVENEKTEGTNLKRENQRLMEICESLEKTKQKISHELQVKESQVNFQEGQLNSGKKQIEKLEQELKRCKSELERSQQAAQSADVSLNPCNTPQKIFTTPLTPSQYYSGSKYEDLKEKYNKEVEERKRLEAEVKALQAKKASQTLPQATMNHRDIARHQASSSVFSWQQEKTPSHLSSNSQRTPIRRDFSASYFSGEQEVTPSRSTLQIGKRDANSSFFDNSSSPHLLDQLKAQNQELRNKINELELRLQGHEKEMKGQVNKFQELQLQLEKAKVELIEKEKVLNKCRDELVRTTAQYDQASTKYTALEQKLKKLTEDLSCQRQNAESARCSLEQKIKEKEKEFQEELSRQQRSFQTLDQECIQMKARLTQELQQAKNMHNVLQAELDKLTSVKQQLENNLEEFKQKLCRAEQAFQASQIKENELRRSMEEMKKENNLLKSHSEQKAREVCHLEAELKNIKQCLNQSQNFAEEMKAKNTSQETMLRDLQEKINQQENSLTLEKLKLAVADLEKQRDCSQDLLKKREHHIEQLNDKLSKTEKESKALLSALELKKKEYEELKEEKTLFSCWKSENEKLLTQMESEKENLQSKINHLETCLKTQQIKSHEYNERVRTLEMDRENLSVEIRNLHNVLDSKSVEVETQKLAYMELQQKAEFSDQKHQKEIENMCLKTSQLTGQVEDLEHKLQLLSNEIMDKDRCYQDLHAEYESLRDLLKSKDASLVTNEDHQRSLLAFDQQPAMHHSFANIIGEQGSMPSERSECRLEADQSPKNSAILQNRVDSLEFSLESQKQMNSDLQKQCEELVQIKGEIEENLMKAEQMHQSFVAETSQRISKLQEDTSAHQNVVAETLSALENKEKELQLLNDKVETEQAEIQELKKSNHLLEDSLKELQLLSETLSLEKKEMSSIISLNKREIEELTQENGTLKEINASLNQEKMNLIQKSESFANYIDEREKSISELSDQYKQEKLILLQRCEETGNAYEDLSQKYKAAQEKNSKLECLLNECTSLCENRKNELEQLKEAFAKEHQEFLTKLAFAEERNQNLMLELETVQQALRSEMTDNQNNSKSEAGGLKQEIMTLKEEQNKMQKEVNDLLQENEQLMKVMKTKHECQNLESEPIRNSVKERESERNQCNFKPQMDLEVKEISLDSYNAQLVQLEAMLRNKELKLQESEKEKECLQHELQTIRGDLETSNLQDMQSQEISGLKDCEIDAEEKYISGPHELSTSQNDNAHLQCSLQTTMNKLNELEKICEILQAEKYELVTELNDSRSECITATRKMAEEVGKLLNEVKILNDDSGLLHGELVEDIPGGEFGEQPNEQHPVSLAPLDESNSYEHLTLSDKEVQMHFAELQEKFLSLQSEHKILHDQHCQMSSKMSELQTYVDSLKAENLVLSTNLRNFQGDLVKEMQLGLEEGLVPSLSSSCVPDSSSLSSLGDSSFYRALLEQTGDMSLLSNLEGAVSANQCSVDEVFCSSLQEENLTRKETPSAPAKGVEELESLCEVYRQSLEKLEEKMESQGIMKNKEIQELEQLLSSERQELDCLRKQYLSENEQWQQKLTSVTLEMESKLAAEKKQTEQLSLELEVARLQLQGLDLSSRSLLGIDTEDAIQGRNESCDISKEHTSETTERTPKHDVHQICDKDAQQDLNLDIEKITETGAVKPTGECSGEQSPDTNYEPPGEDKTQGSSECISELSFSGPNALVPMDFLGNQEDIHNLQLRVKETSNENLRLLHVIEDRDRKVESLLNEMKELDSKLHLQEVQLMTKIEACIELEKIVGELKKENSDLSEKLEYFSCDHQELLQRVETSEGLNSDLEMHADKSSREDIGDNVAKVNDSWKERFLDVENELSRIRSEKASIEHEALYLEADLEVVQTEKLCLEKDNENKQKVIVCLEEELSVVTSERNQLRGELDTMSKKTTALDQLSEKMKEKTQELESHQSECLHCIQVAEAEVKEKTELLQTLSSDVSELLKDKTHLQEKLQSLEKDSQALSLTKCELENQIAQLNKEKELLVKESESLQARLSESDYEKLNVSKALEAALVEKGEFALRLSSTQEEVHQLRRGIEKLRVRIEADEKKQLHIAEKLKERERENDSLKDKVENLERELQMSEENQELVILDAENSKAEVETLKTQIEEMARSLKVFELDLVTLRSEKENLTKQIQEKQGQLSELDKLLSSFKSLLEEKEQAEIQIKEESKTAVEMLQNQLKELNEAVAALCGDQEIMKATEQSLDPPIEEEHQLRNSIEKLRARLEADEKKQLCVLQQLKESEHHADLLKGRVENLERELEIARTNQEHAALEAENSKGEVETLKAKIEGMTQSLRGLELDVVTIRSEKENLTNELQKEQERISELEIINSSFENILQEKEQEKVQMKEKSSTAMEMLQTQLKELNERVAALHNDQEACKAKEQNLSSQVECLELEKAQLLQGLDEAKNNYIVLQSSVNGLIQEVEDGKQKLEKKDEEISRLKNQIQDQEQLVSKLSQVEGEHQLWKEQNLELRNLTVELEQKIQVLQSKNASLQDTLEVLQSSYKNLENELELTKMDKMSFVEKVNKMTAKETELQREMHEMAQKTAELQEELSGEKNRLAGELQLLLEEIKSSKDQLKELTLENSELKKSLDCMHKDQVEKEGKVREEIAEYQLRLHEAEKKHQALLLDTNKQYEVEIQTYREKLTSKEECLSSQKLEIDLLKSSKEELNNSLKATTQILEELKKTKMDNLKYVNQLKKENERAQGKMKLLIKSCKQLEEEKEILQKELSQLQAAQEKQKTGTVMDTKVDELTTEIKELKETLEEKTKEADEYLDKYCSLLISHEKLEKAKEMLETQVAHLCSQQSKQDSRGSPLLGPVVPGPSPIPSVTEKRLSSGQNKASGKRQRSSGIWENGRGPTPATPESFSKKSKKAVMSGIHPAEDTEGTEFEPEGLPEVVKKGFADIPTGKTSPYILRRTTMATRTSPRLAAQKLALSPLSLGKENLAESSKPTAGGSRSQKVKVAQRSPVDSGTILREPTTKSVPVNNLPERSPTDSPREGLRVKRGRLVPSPKAGLESNGSENCKVQ</t>
  </si>
  <si>
    <t>&gt;sp|Q5JTW2|CEP78_HUMAN Centrosomal protein of 78 kDa OS=Homo sapiens OX=9606 GN=CEP78 PE=1 SV=1
MIDSVKLRRDSAADFFSHYEYLCALQNSVPLPAVRACLREGVLDFNADRLRGVDWAPLLSTLKINKDLPLVSIKSFFQPWLGDTGSDMNKFCRSRVPAIRYKDVTFQLCKALKGCLSISSVLKNLELNGLILRERDLTILAKGLNKSASLVHLSLANCPIGDGGLEIICQGIKSSITLKTVNFTGCNLTWQGADHMAKILKYQTMRRHEETWAESLRYRRPDLDCMAGLRRITLNCNTLIGDLGACAFADSLSEDLWLRALDLQQCGLTNEGAKALLEALETNTTLVVLDIRKNPLIDHSMMKAVIKKVLQNGRSAKSEYQWITSPSVKEPSKTAKQKRRTIILGSGHKGKATIRIGLATKKPVSSGRKHSLGKEYYAPAPLPPGVSGFLPWRTAERAKRHRGFPLIKTRDICNQLQQPGFPVTVTVESPSSSEVEEVDDSSESVHEVPEKTSIEQEALQEKLEECLKQLKEERVIRLKVDKRVSELEHENAQLRNINFSLSEALHAQSLTNMILDDEGVLGSIENSFQKFHAFLDLLKDAGLGQLATMAGIDQSDFQLLGHPQMTSTVSNPPKEEKKALEDEKPEPKQNALGQMQNIQFQKITGDARIPLPLDSFPVPVSTPEGLGTSSNNLGVPATEQRQESFEGFIARMCSPSPDATSGTGSQRKEEELSRNSRSSSEKKTKTESH</t>
  </si>
  <si>
    <t>MIDSVKLRRDSAADFFSHYEYLCALQNSVPLPAVRACLREGVLDFNADRLRGVDWAPLLSTLKINKDLPLVSIKSFFQPWLGDTGSDMNKFCRSRVPAIRYKDVTFQLCKALKGCLSISSVLKNLELNGLILRERDLTILAKGLNKSASLVHLSLANCPIGDGGLEIICQGIKSSITLKTVNFTGCNLTWQGADHMAKILKYQTMRRHEETWAESLRYRRPDLDCMAGLRRITLNCNTLIGDLGACAFADSLSEDLWLRALDLQQCGLTNEGAKALLEALETNTTLVVLDIRKNPLIDHSMMKAVIKKVLQNGRSAKSEYQWITSPSVKEPSKTAKQKRRTIILGSGHKGKATIRIGLATKKPVSSGRKHSLGKEYYAPAPLPPGVSGFLPWRTAERAKRHRGFPLIKTRDICNQLQQPGFPVTVTVESPSSSEVEEVDDSSESVHEVPEKTSIEQEALQEKLEECLKQLKEERVIRLKVDKRVSELEHENAQLRNINFSLSEALHAQSLTNMILDDEGVLGSIENSFQKFHAFLDLLKDAGLGQLATMAGIDQSDFQLLGHPQMTSTVSNPPKEEKKALEDEKPEPKQNALGQMQNIQFQKITGDARIPLPLDSFPVPVSTPEGLGTSSNNLGVPATEQRQESFEGFIARMCSPSPDATSGTGSQRKEEELSRNSRSSSEKKTKTESH</t>
  </si>
  <si>
    <t>&gt;sp|Q6P2H3|CEP85_HUMAN Centrosomal protein of 85 kDa OS=Homo sapiens OX=9606 GN=CEP85 PE=1 SV=1
MAMQEKYPTEGISHVTSPSSDVIQKGSSLGTEWQTPVISEPFRSRFSRCSSVADSGDTAIGTSCSDIAEDFCSSSGSPPFQPIKSHVTIPTAHVMPSTLGTSPAKPNSTPVGPSSSKLPLSGLAESVGMTRNGDLGAMKHSPGLSRDLMYFSGATGENGIEQSWFPAVGHERQEEARKFDIPSMESTLNQSAMMETLYSDPHHRVRFHNPRTSTSKELYRVLPEAKKAPGSGAVFERNGPHSNSSGVLPLGLQPAPGLSKPLPSQVWQPSPDTWHPREQSCELSTCRQQLELIRLQMEQMQLQNGAICHHPAAFGPSLPILEPAQWISILNSNEHLLKEKELLIDKQRKHISQLEQKVRESELQVHSALLGRPAPFGDVCLLRLQELQRENTFLRAQFAQKTEALSREKIDLEKKLSASEVEVQLIRESLKVALQKHSEEVKKQEERVKGRDKHINNLKKKCQKESEQNREKQQRIETLERYLADLPTLEDHQKQSQQLKDSELKSTELQEKVTELESLLEETQAICREKEIQLESLRQREAEFSSAGHSLQDKQSVEETSGEGPEVEMESWQKRYDSLQKIVEKQQQKMDQLRSQVQSLEQEVAQEEGTSQALREEAQRRDSALQQLRTAVKELSVQNQDLIEKNLTLQEHLRQAQPGSPPSPDTAQLALELHQELASCLQDLQAVCSIVTQRAQGHDPNLSLLLGIHSAQHPETQLDLQKPDVIKRKLEEVQQLRRDIEDLRTTMSDRYAQDMGENCVTQ</t>
  </si>
  <si>
    <t>MAMQEKYPTEGISHVTSPSSDVIQKGSSLGTEWQTPVISEPFRSRFSRCSSVADSGDTAIGTSCSDIAEDFCSSSGSPPFQPIKSHVTIPTAHVMPSTLGTSPAKPNSTPVGPSSSKLPLSGLAESVGMTRNGDLGAMKHSPGLSRDLMYFSGATGENGIEQSWFPAVGHERQEEARKFDIPSMESTLNQSAMMETLYSDPHHRVRFHNPRTSTSKELYRVLPEAKKAPGSGAVFERNGPHSNSSGVLPLGLQPAPGLSKPLPSQVWQPSPDTWHPREQSCELSTCRQQLELIRLQMEQMQLQNGAICHHPAAFGPSLPILEPAQWISILNSNEHLLKEKELLIDKQRKHISQLEQKVRESELQVHSALLGRPAPFGDVCLLRLQELQRENTFLRAQFAQKTEALSREKIDLEKKLSASEVEVQLIRESLKVALQKHSEEVKKQEERVKGRDKHINNLKKKCQKESEQNREKQQRIETLERYLADLPTLEDHQKQSQQLKDSELKSTELQEKVTELESLLEETQAICREKEIQLESLRQREAEFSSAGHSLQDKQSVEETSGEGPEVEMESWQKRYDSLQKIVEKQQQKMDQLRSQVQSLEQEVAQEEGTSQALREEAQRRDSALQQLRTAVKELSVQNQDLIEKNLTLQEHLRQAQPGSPPSPDTAQLALELHQELASCLQDLQAVCSIVTQRAQGHDPNLSLLLGIHSAQHPETQLDLQKPDVIKRKLEEVQQLRRDIEDLRTTMSDRYAQDMGENCVTQ</t>
  </si>
  <si>
    <t>&gt;sp|Q49MI3|CERKL_HUMAN Ceramide kinase-like protein OS=Homo sapiens OX=9606 GN=CERKL PE=1 SV=1
MPWRRRRNRVSALEGGREEEAPPEAAAVPPALLTSPQQTEAAAERILLRGIFEIGRDSCDVVLSERALRWRPIQPERPAGDSKYDLLCKEEFIELKDIFSVKLKRRCSVKQQRSGTLLGITLFICLKKEQNKLKNSTLDLINLSEDHCDIWFRQFKKILAGFPNRPKSLKILLNPQSHKKEATQVYYEKVEPLLKLAGIKTDVTIMEYEGHALSLLKECELQGFDGGHRKPLFAIHWSVQRLFTGMQTLEPSVVCVGGDGSASEVAHALLLRAQKNAGMETDRILTPVRAQLPLGLIPAGSTNVLAHSLHGVPHVITATLHIIMGHVQLVDVCTFSTAGKLLRFGFSAMFGFGGRTLALAEKYRWMSPNQRRDFAVVKALAKLKAEDCEISFLPFNSSDDVQERRAQGSPKSDCNDQWQMIQGQFLNVSIMAIPCLCSVAPRGLAPNTRLNNGSMALIIARNTSRPEFIKHLKRYASVKNQFNFPFVETYTVEEVKVHPRNNTGGYNPEEEEDETASENCFPWNVDGDLMEVASEVHIRLHPRLISLYGGSMEEMIPK</t>
  </si>
  <si>
    <t>MPWRRRRNRVSALEGGREEEAPPEAAAVPPALLTSPQQTEAAAERILLRGIFEIGRDSCDVVLSERALRWRPIQPERPAGDSKYDLLCKEEFIELKDIFSVKLKRRCSVKQQRSGTLLGITLFICLKKEQNKLKNSTLDLINLSEDHCDIWFRQFKKILAGFPNRPKSLKILLNPQSHKKEATQVYYEKVEPLLKLAGIKTDVTIMEYEGHALSLLKECELQGFDGGHRKPLFAIHWSVQRLFTGMQTLEPSVVCVGGDGSASEVAHALLLRAQKNAGMETDRILTPVRAQLPLGLIPAGSTNVLAHSLHGVPHVITATLHIIMGHVQLVDVCTFSTAGKLLRFGFSAMFGFGGRTLALAEKYRWMSPNQRRDFAVVKALAKLKAEDCEISFLPFNSSDDVQERRAQGSPKSDCNDQWQMIQGQFLNVSIMAIPCLCSVAPRGLAPNTRLNNGSMALIIARNTSRPEFIKHLKRYASVKNQFNFPFVETYTVEEVKVHPRNNTGGYNPEEEEDETASENCFPWNVDGDLMEVASEVHIRLHPRLISLYGGSMEEMIPK</t>
  </si>
  <si>
    <t>&gt;sp|P23528|COF1_HUMAN Cofilin-1 OS=Homo sapiens OX=9606 GN=CFL1 PE=1 SV=3
MASGVAVSDGVIKVFNDMKVRKSSTPEEVKKRKKAVLFCLSEDKKNIILEEGKEILVGDVGQTVDDPYATFVKMLPDKDCRYALYDATYETKESKKEDLVFIFWAPESAPLKSKMIYASSKDAIKKKLTGIKHELQANCYEEVKDRCTLAEKLGGSAVISLEGKPL</t>
  </si>
  <si>
    <t>MASGVAVSDGVIKVFNDMKVRKSSTPEEVKKRKKAVLFCLSEDKKNIILEEGKEILVGDVGQTVDDPYATFVKMLPDKDCRYALYDATYETKESKKEDLVFIFWAPESAPLKSKMIYASSKDAIKKKLTGIKHELQANCYEEVKDRCTLAEKLGGSAVISLEGKPL</t>
  </si>
  <si>
    <t>&gt;sp|Q9NX63|MIC19_HUMAN MICOS complex subunit MIC19 OS=Homo sapiens OX=9606 GN=CHCHD3 PE=1 SV=1
MGGTTSTRRVTFEADENENITVVKGIRLSENVIDRMKESSPSGSKSQRYSGAYGASVSDEELKRRVAEELALEQAKKESEDQKRLKQAKELDRERAAANEQLTRAILRERICSEEERAKAKHLARQLEEKDRVLKKQDAFYKEQLARLEERSSEFYRVTTEQYQKAAEEVEAKFKRYESHPVCADLQAKILQCYRENTHQTLKCSALATQYMHCVNHAKQSMLEKGG</t>
  </si>
  <si>
    <t>MGGTTSTRRVTFEADENENITVVKGIRLSENVIDRMKESSPSGSKSQRYSGAYGASVSDEELKRRVAEELALEQAKKESEDQKRLKQAKELDRERAAANEQLTRAILRERICSEEERAKAKHLARQLEEKDRVLKKQDAFYKEQLARLEERSSEFYRVTTEQYQKAAEEVEAKFKRYESHPVCADLQAKILQCYRENTHQTLKCSALATQYMHCVNHAKQSMLEKGG</t>
  </si>
  <si>
    <t>&gt;sp|Q9UHD1|CHRD1_HUMAN Cysteine and histidine-rich domain-containing protein 1 OS=Homo sapiens OX=9606 GN=CHORDC1 PE=1 SV=2
MALLCYNRGCGQRFDPETNSDDACTYHPGVPVFHDALKGWSCCKRRTTDFSDFLSIVGCTKGRHNSEKPPEPVKPEVKTTEKKELCELKPKFQEHIIQAPKPVEAIKRPSPDEPMTNLELKISASLKQALDKLKLSSGNEENKKEEDNDEIKIGTSCKNGGCSKTYQGLESLEEVCVYHSGVPIFHEGMKYWSCCRRKTSDFNTFLAQEGCTKGKHMWTKKDAGKKVVPCRHDWHQTGGEVTISVYAKNSLPELSRVEANSTLLNVHIVFEGEKEFDQNVKLWGVIDVKRSYVTMTATKIEITMRKAEPMQWASLELPAAKKQEKQKDATTD</t>
  </si>
  <si>
    <t>MALLCYNRGCGQRFDPETNSDDACTYHPGVPVFHDALKGWSCCKRRTTDFSDFLSIVGCTKGRHNSEKPPEPVKPEVKTTEKKELCELKPKFQEHIIQAPKPVEAIKRPSPDEPMTNLELKISASLKQALDKLKLSSGNEENKKEEDNDEIKIGTSCKNGGCSKTYQGLESLEEVCVYHSGVPIFHEGMKYWSCCRRKTSDFNTFLAQEGCTKGKHMWTKKDAGKKVVPCRHDWHQTGGEVTISVYAKNSLPELSRVEANSTLLNVHIVFEGEKEFDQNVKLWGVIDVKRSYVTMTATKIEITMRKAEPMQWASLELPAAKKQEKQKDATTD</t>
  </si>
  <si>
    <t>&gt;sp|Q14011|CIRBP_HUMAN Cold-inducible RNA-binding protein OS=Homo sapiens OX=9606 GN=CIRBP PE=1 SV=1
MASDEGKLFVGGLSFDTNEQSLEQVFSKYGQISEVVVVKDRETQRSRGFGFVTFENIDDAKDAMMAMNGKSVDGRQIRVDQAGKSSDNRSRGYRGGSAGGRGFFRGGRGRGRGFSRGGGDRGYGGNRFESRSGGYGGSRDYYSSRSQSGGYSDRSSGGSYRDSYDSYATHNE</t>
  </si>
  <si>
    <t>MASDEGKLFVGGLSFDTNEQSLEQVFSKYGQISEVVVVKDRETQRSRGFGFVTFENIDDAKDAMMAMNGKSVDGRQIRVDQAGKSSDNRSRGYRGGSAGGRGFFRGGRGRGRGFSRGGGDRGYGGNRFESRSGGYGGSRDYYSSRSQSGGYSDRSSGGSYRDSYDSYATHNE</t>
  </si>
  <si>
    <t>&gt;sp|O14578|CTRO_HUMAN Citron Rho-interacting kinase OS=Homo sapiens OX=9606 GN=CIT PE=1 SV=2
MLKFKYGARNPLDAGAAEPIASRASRLNLFFQGKPPFMTQQQMSPLSREGILDALFVLFEECSQPALMKIKHVSNFVRKYSDTIAELQELQPSAKDFEVRSLVGCGHFAEVQVVREKATGDIYAMKVMKKKALLAQEQVSFFEEERNILSRSTSPWIPQLQYAFQDKNHLYLVMEYQPGGDLLSLLNRYEDQLDENLIQFYLAELILAVHSVHLMGYVHRDIKPENILVDRTGHIKLVDFGSAAKMNSNKMVNAKLPIGTPDYMAPEVLTVMNGDGKGTYGLDCDWWSVGVIAYEMIYGRSPFAEGTSARTFNNIMNFQRFLKFPDDPKVSSDFLDLIQSLLCGQKERLKFEGLCCHPFFSKIDWNNIRNSPPPFVPTLKSDDDTSNFDEPEKNSWVSSSPCQLSPSGFSGEELPFVGFSYSKALGILGRSESVVSGLDSPAKTSS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GLFSRRKEDPALPTQ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</si>
  <si>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MLKFKYGARNPLDAGAAEPIASRASRLNLFFQGKPPFMTQQQMSPLSREGILDALFVLFEECSQPALMKIKHVSNFVRKYSDTIAELQELQPSAKDFEVRSLVGCGHFAEVQVVREKATGDIYAMKVMKKKALLAQEQVSFFEEERNILSRSTSPWIPQLQYAFQDKNHLYLVMEYQPGGDLLSLLNRYEDQLDENLIQFYLAELILAVHSVHLMGYVHRDIKPENILVDRTGHIKLVDFGSAAKMNSNKMVNAKLPIGTPDYMAPEVLTVMNGDGKGTYGLDCDWWSVGVIAYEMIYGRSPFAEGTSARTFNNIMNFQRFLKFPDDPKVSSDFLDLIQSLLCGQKERLKFEGLCCHPFFSKIDWNNIRNSPPPFVPTLKSDDDTSNFDEPEKNSWVSSSPCQLSPSGFSGEELPFVGFSYSKALGILGRSESVVSGLDSPAKTSS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GLFSRRKEDPALPTQ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</si>
  <si>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&gt;sp|Q9Y696|CLIC4_HUMAN Chloride intracellular channel protein 4 OS=Homo sapiens OX=9606 GN=CLIC4 PE=1 SV=4
MALSMPLNGLKEEDKEPLIELFVKAGSDGESIGNCPFSQRLFMILWLKGVVFSVTTVDLKRKPADLQNLAPGTHPPFITFNSEVKTDVNKIEEFLEEVLCPPKYLKLSPKHPESNTAGMDIFAKFSAYIKNSRPEANEALERGLLKTLQKLDEYLNSPLPDEIDENSMEDIKFSTRKFLDGNEMTLADCNLLPKLHIVKVVAKKYRNFDIPKEMTGIWRYLTNAYSRDEFTNTCPSDKEVEIAYSDVAKRLTK</t>
  </si>
  <si>
    <t>MALSMPLNGLKEEDKEPLIELFVKAGSDGESIGNCPFSQRLFMILWLKGVVFSVTTVDLKRKPADLQNLAPGTHPPFITFNSEVKTDVNKIEEFLEEVLCPPKYLKLSPKHPESNTAGMDIFAKFSAYIKNSRPEANEALERGLLKTLQKLDEYLNSPLPDEIDENSMEDIKFSTRKFLDGNEMTLADCNLLPKLHIVKVVAKKYRNFDIPKEMTGIWRYLTNAYSRDEFTNTCPSDKEVEIAYSDVAKRLTK</t>
  </si>
  <si>
    <t>&gt;sp|P54105|ICLN_HUMAN Methylosome subunit pICln OS=Homo sapiens OX=9606 GN=CLNS1A PE=1 SV=1
MSFLKSFPPPGPAEGLLRQQPDTEAVLNGKGLGTGTLYIAESRLSWLDGSGLGFSLEYPTISLHALSRDRSDCLGEHLYVMVNAKFEEESKEPVADEEEEDSDDDVEPITEFRFVPSDKSALEAMFTAMCECQALHPDPEDEDSDDYDGEEYDVEAHEQGQGDIPTFYTYEEGLSHLTAEGQATLERLEGMLSQSVSSQYNMAGVRTEDSIRDYEDGMEVDTTPTVAGQFEDADVDH</t>
  </si>
  <si>
    <t>MSFLKSFPPPGPAEGLLRQQPDTEAVLNGKGLGTGTLYIAESRLSWLDGSGLGFSLEYPTISLHALSRDRSDCLGEHLYVMVNAKFEEESKEPVADEEEEDSDDDVEPITEFRFVPSDKSALEAMFTAMCECQALHPDPEDEDSDDYDGEEYDVEAHEQGQGDIPTFYTYEEGLSHLTAEGQATLERLEGMLSQSVSSQYNMAGVRTEDSIRDYEDGMEVDTTPTVAGQFEDADVDH</t>
  </si>
  <si>
    <t>&gt;sp|Q16740|CLPP_HUMAN ATP-dependent Clp protease proteolytic subunit, mitochondrial OS=Homo sapiens OX=9606 GN=CLPP PE=1 SV=1
MWPGILVGGARVASCRYPALGPRLAAHFPAQRPPQRTLQNGLALQRCLHATATRALPLIPIVVEQTGRGERAYDIYSRLLRERIVCVMGPIDDSVASLVIAQLLFLQSESNKKPIHMYINSPGGVVTAGLAIYDTMQYILNPICTWCVGQAASMGSLLLAAGTPGMRHSLPNSRIMIHQPSGGARGQATDIAIQAEEIMKLKKQLYNIYAKHTKQSLQVIESAMERDRYMSPMEAQEFGILDKVLVHPPQDGEDEPTLVQKEPVEAAPAAEPVPAST</t>
  </si>
  <si>
    <t>MWPGILVGGARVASCRYPALGPRLAAHFPAQRPPQRTLQNGLALQRCLHATATRALPLIPIVVEQTGRGERAYDIYSRLLRERIVCVMGPIDDSVASLVIAQLLFLQSESNKKPIHMYINSPGGVVTAGLAIYDTMQYILNPICTWCVGQAASMGSLLLAAGTPGMRHSLPNSRIMIHQPSGGARGQATDIAIQAEEIMKLKKQLYNIYAKHTKQSLQVIESAMERDRYMSPMEAQEFGILDKVLVHPPQDGEDEPTLVQKEPVEAAPAAEPVPAST</t>
  </si>
  <si>
    <t>&gt;sp|P62633|CNBP_HUMAN CCHC-type zinc finger nucleic acid binding protein OS=Homo sapiens OX=9606 GN=CNBP PE=1 SV=1
MSSNECFKCGRSGHWARECPTGGGRGRGMRSRGRGGFTSDRGFQFVSSSLPDICYRCGESGHLAKDCDLQEDACYNCGRGGHIAKDCKEPKREREQCCYNCGKPGHLARDCDHADEQKCYSCGEFGHIQKDCTKVKCYRCGETGHVAINCSKTSEVNCYRCGESGHLARECTIEATA</t>
  </si>
  <si>
    <t>MSSNECFKCGRSGHWARECPTGGGRGRGMRSRGRGGFTSDRGFQFVSSSLPDICYRCGESGHLAKDCDLQEDACYNCGRGGHIAKDCKEPKREREQCCYNCGKPGHLARDCDHADEQKCYSCGEFGHIQKDCTKVKCYRCGETGHVAINCSKTSEVNCYRCGESGHLARECTIEATA</t>
  </si>
  <si>
    <t>&gt;sp|Q15417|CNN3_HUMAN Calponin-3 OS=Homo sapiens OX=9606 GN=CNN3 PE=1 SV=1
MTHFNKGPSYGLSAEVKNKIASKYDHQAEEDLRNWIEEVTGMSIGPNFQLGLKDGIILCELINKLQPGSVKKVNESSLNWPQLENIGNFIKAIQAYGMKPHDIFEANDLFENGNMTQVQTTLVALAGLAKTKGFHTTIDIGVKYAEKQTRRFDEGKLKAGQSVIGLQMGTNKCASQAGMTAYGTRRHLYDPKMQTDKPFDQTTISLQMGTNKGASQAGMLAPGTRRDIYDQKLTLQPVDNSTISLQMGTNKVASQKGMSVYGLGRQVYDPKYCAAPTEPVIHNGSQGTGTNGSEISDSDYQAEYPDEYHGEYQDDYPRDYQYSDQGIDY</t>
  </si>
  <si>
    <t>MTHFNKGPSYGLSAEVKNKIASKYDHQAEEDLRNWIEEVTGMSIGPNFQLGLKDGIILCELINKLQPGSVKKVNESSLNWPQLENIGNFIKAIQAYGMKPHDIFEANDLFENGNMTQVQTTLVALAGLAKTKGFHTTIDIGVKYAEKQTRRFDEGKLKAGQSVIGLQMGTNKCASQAGMTAYGTRRHLYDPKMQTDKPFDQTTISLQMGTNKGASQAGMLAPGTRRDIYDQKLTLQPVDNSTISLQMGTNKVASQKGMSVYGLGRQVYDPKYCAAPTEPVIHNGSQGTGTNGSEISDSDYQAEYPDEYHGEYQDDYPRDYQYSDQGIDY</t>
  </si>
  <si>
    <t>&gt;sp|Q92600|CNOT9_HUMAN CCR4-NOT transcription complex subunit 9 OS=Homo sapiens OX=9606 GN=CNOT9 PE=1 SV=1
MHSLATAAPVPTTLAQVDREKIYQWINELSSPETRENALLELSKKRESVPDLAPMLWHSFGTIAALLQEIVNIYPSINPPTLTAHQSNRVCNALALLQCVASHPETRSAFLAAHIPLFLYPFLHTVSKTRPFEYLRLTSLGVIGALVKTDEQEVINFLLTTEIIPLCLRIMESGSELSKTVATFILQKILLDDTGLAYICQTYERFSHVAMILGKMVLQLSKEPSARLLKHVVRCYLRLSDNPRAREALRQCLPDQLKDTTFAQVLKDDTTTKRWLAQLVKNLQEGQVTDPRGIPLPPQ</t>
  </si>
  <si>
    <t>MHSLATAAPVPTTLAQVDREKIYQWINELSSPETRENALLELSKKRESVPDLAPMLWHSFGTIAALLQEIVNIYPSINPPTLTAHQSNRVCNALALLQCVASHPETRSAFLAAHIPLFLYPFLHTVSKTRPFEYLRLTSLGVIGALVKTDEQEVINFLLTTEIIPLCLRIMESGSELSKTVATFILQKILLDDTGLAYICQTYERFSHVAMILGKMVLQLSKEPSARLLKHVVRCYLRLSDNPRAREALRQCLPDQLKDTTFAQVLKDDTTTKRWLAQLVKNLQEGQVTDPRGIPLPPQ</t>
  </si>
  <si>
    <t>&gt;sp|Q9BR76|COR1B_HUMAN Coronin-1B OS=Homo sapiens OX=9606 GN=CORO1B PE=1 SV=1
MSFRKVVRQSKFRHVFGQPVKNDQCYEDIRVSRVTWDSTFCAVNPKFLAVIVEASGGGAFLVLPLSKTGRIDKAYPTVCGHTGPVLDIDWCPHNDEVIASGSEDCTVMVWQIPENGLTSPLTEPVVVLEGHTKRVGIIAWHPTARNVLLSAGCDNVVLIWNVGTAEELYRLDSLHPDLIYNVSWNHNGSLFCSACKDKSVRIIDPRRGTLVAEREKAHEGARPMRAIFLADGKVFTTGFSRMSERQLALWDPENLEEPMALQELDSSNGALLPFYDPDTSVVYVCGKGDSSIRYFEITEEPPYIHFLNTFTSKEPQRGMGSMPKRGLEVSKCEIARFYKLHERKCEPIVMTVPRKSDLFQDDLYPDTAGPEAALEAEEWVSGRDADPILISLREAYVPSKQRDLKISRRNVLSDSRPAMAPGSSHLGAPASTTTAADATPSGSLARAGEAGKLEEVMQELRALRALVKEQGDRICRLEEQLGRMENGDA</t>
  </si>
  <si>
    <t>MSFRKVVRQSKFRHVFGQPVKNDQCYEDIRVSRVTWDSTFCAVNPKFLAVIVEASGGGAFLVLPLSKTGRIDKAYPTVCGHTGPVLDIDWCPHNDEVIASGSEDCTVMVWQIPENGLTSPLTEPVVVLEGHTKRVGIIAWHPTARNVLLSAGCDNVVLIWNVGTAEELYRLDSLHPDLIYNVSWNHNGSLFCSACKDKSVRIIDPRRGTLVAEREKAHEGARPMRAIFLADGKVFTTGFSRMSERQLALWDPENLEEPMALQELDSSNGALLPFYDPDTSVVYVCGKGDSSIRYFEITEEPPYIHFLNTFTSKEPQRGMGSMPKRGLEVSKCEIARFYKLHERKCEPIVMTVPRKSDLFQDDLYPDTAGPEAALEAEEWVSGRDADPILISLREAYVPSKQRDLKISRRNVLSDSRPAMAPGSSHLGAPASTTTAADATPSGSLARAGEAGKLEEVMQELRALRALVKEQGDRICRLEEQLGRMENGDA</t>
  </si>
  <si>
    <t>&gt;sp|Q96IY4|CBPB2_HUMAN Carboxypeptidase B2 OS=Homo sapiens OX=9606 GN=CPB2 PE=1 SV=2
MKLCSLAVLVPIVLFCEQHVFAFQSGQVLAALPRTSRQVQVLQNLTTTYEIVLWQPVTADLIVKKKQVHFFVNASDVDNVKAHLNVSGIPCSVLLADVEDLIQQQISNDTVSPRASASYYEQYHSLNEIYSWIEFITERHPDMLTKIHIGSSFEKYPLYVLKVSGKEQAAKNAIWIDCGIHAREWISPAFCLWFIGHITQFYGIIGQYTNLLRLVDFYVMPVVNVDGYDYSWKKNRMWRKNRSFYANNHCIGTDLNRNFASKHWCEEGASSSSCSETYCGLYPESEPEVKAVASFLRRNINQIKAYISMHSYSQHIVFPYSYTRSKSKDHEELSLVASEAVRAIEKISKNTRYTHGHGSETLYLAPGGGDDWIYDLGIKYSFTIELRDTGTYGFLLPERYIKPTCREAFAAVSKIAWHVIRNV</t>
  </si>
  <si>
    <t>MKLCSLAVLVPIVLFCEQHVFAFQSGQVLAALPRTSRQVQVLQNLTTTYEIVLWQPVTADLIVKKKQVHFFVNASDVDNVKAHLNVSGIPCSVLLADVEDLIQQQISNDTVSPRASASYYEQYHSLNEIYSWIEFITERHPDMLTKIHIGSSFEKYPLYVLKVSGKEQAAKNAIWIDCGIHAREWISPAFCLWFIGHITQFYGIIGQYTNLLRLVDFYVMPVVNVDGYDYSWKKNRMWRKNRSFYANNHCIGTDLNRNFASKHWCEEGASSSSCSETYCGLYPESEPEVKAVASFLRRNINQIKAYISMHSYSQHIVFPYSYTRSKSKDHEELSLVASEAVRAIEKISKNTRYTHGHGSETLYLAPGGGDDWIYDLGIKYSFTIELRDTGTYGFLLPERYIKPTCREAFAAVSKIAWHVIRNV</t>
  </si>
  <si>
    <t>&gt;sp|Q9BZB8|CPEB1_HUMAN Cytoplasmic polyadenylation element-binding protein 1 OS=Homo sapiens OX=9606 GN=CPEB1 PE=1 SV=1
MALSLEEEAGRIKDCWDNQEAPALSTCSNANIFRRINAILDNSLDFSRVCTTPINRGIHDHLPDFQDSEETVTSRMLFPTSAQESSRGLPDANDLCLGLQSLSLTGWDRPWSTQDSDSSAQSSTHSVLSMLHNPLGNVLGKPPLSFLPLDPLGSDLVDKFPAPSVRGSRLDTRPILDSRSSSPSDSDTSGFSSGSDHLSDLISSLRISPPLPFLSLSGGGPRDPLKMGVGSRMDQEQAALAAVTPSPTSASKRWPGASVWPSWDLLEAPKDPFSIEREARLHRQAAAVNEATCTWSGQLPPRNYKNPIYSCKVFLGGVPWDITEAGLVNTFRVFGSLSVEWPGKDGKHPRCPPKGNMPKGYVYLVFELEKSVRSLLQACSHDPLSPDGLSEYYFKMSSRRMRCKEVQVIPWVLADSNFVRSPSQRLDPSRTVFVGALHGMLNAEALAAILNDLFGGVVYAGIDTDKHKYPIGSGRVTFNNQRSYLKAVSAAFVEIKTTKFTKKVQIDPYLEDSLCHICSSQPGPFFCRDQVCFKYFCRSCWHWRHSMEGLRHHSPLMRNQKNRDSS</t>
  </si>
  <si>
    <t>MALSLEEEAGRIKDCWDNQEAPALSTCSNANIFRRINAILDNSLDFSRVCTTPINRGIHDHLPDFQDSEETVTSRMLFPTSAQESSRGLPDANDLCLGLQSLSLTGWDRPWSTQDSDSSAQSSTHSVLSMLHNPLGNVLGKPPLSFLPLDPLGSDLVDKFPAPSVRGSRLDTRPILDSRSSSPSDSDTSGFSSGSDHLSDLISSLRISPPLPFLSLSGGGPRDPLKMGVGSRMDQEQAALAAVTPSPTSASKRWPGASVWPSWDLLEAPKDPFSIEREARLHRQAAAVNEATCTWSGQLPPRNYKNPIYSCKVFLGGVPWDITEAGLVNTFRVFGSLSVEWPGKDGKHPRCPPKGNMPKGYVYLVFELEKSVRSLLQACSHDPLSPDGLSEYYFKMSSRRMRCKEVQVIPWVLADSNFVRSPSQRLDPSRTVFVGALHGMLNAEALAAILNDLFGGVVYAGIDTDKHKYPIGSGRVTFNNQRSYLKAVSAAFVEIKTTKFTKKVQIDPYLEDSLCHICSSQPGPFFCRDQVCFKYFCRSCWHWRHSMEGLRHHSPLMRNQKNRDSS</t>
  </si>
  <si>
    <t>&gt;sp|Q9UKF6|CPSF3_HUMAN Cleavage and polyadenylation specificity factor subunit 3 OS=Homo sapiens OX=9606 GN=CPSF3 PE=1 SV=1
MSAIPAEESDQLLIRPLGAGQEVGRSCIILEFKGRKIMLDCGIHPGLEGMDALPYIDLIDPAEIDLLLISHFHLDHCGALPWFLQKTSFKGRTFMTHATKAIYRWLLSDYVKVSNISADDMLYTETDLEESMDKIETINFHEVKEVAGIKFWCYHAGHVLGAAMFMIEIAGVKLLYTGDFSRQEDRHLMAAEIPNIKPDILIIESTYGTHIHEKREEREARFCNTVHDIVNRGGRGLIPVFALGRAQELLLILDEYWQNHPELHDIPIYYASSLAKKCMAVYQTYVNAMNDKIRKQININNPFVFKHISNLKSMDHFDDIGPSVVMASPGMMQSGLSRELFESWCTDKRNGVIIAGYCVEGTLAKHIMSEPEEITTMSGQKLPLKMSVDYISFSAHTDYQQTSEFIRALKPPHVILVHGEQNEMARLKAALIREYEDNDEVHIEVHNPRNTEAVTLNFRGEKLAKVMGFLADKKPEQGQRVSGILVKRNFNYHILSPCDLSNYTDLAMSTVKQTQAIPYTGPFNLLCYQLQKLTGDVEELEIQEKPALKVFKNITVIQEPGMVVLEWLANPSNDMYADTVTTVILEVQSNPKIRKGAVQKVSKKLEMHVYSKRLEIMLQDIFGEDCVSVKDDSILSVTVDGKTANLNLETRTVECEEGSEDDESLREMVELAAQRLYEALTPVH</t>
  </si>
  <si>
    <t>MSAIPAEESDQLLIRPLGAGQEVGRSCIILEFKGRKIMLDCGIHPGLEGMDALPYIDLIDPAEIDLLLISHFHLDHCGALPWFLQKTSFKGRTFMTHATKAIYRWLLSDYVKVSNISADDMLYTETDLEESMDKIETINFHEVKEVAGIKFWCYHAGHVLGAAMFMIEIAGVKLLYTGDFSRQEDRHLMAAEIPNIKPDILIIESTYGTHIHEKREEREARFCNTVHDIVNRGGRGLIPVFALGRAQELLLILDEYWQNHPELHDIPIYYASSLAKKCMAVYQTYVNAMNDKIRKQININNPFVFKHISNLKSMDHFDDIGPSVVMASPGMMQSGLSRELFESWCTDKRNGVIIAGYCVEGTLAKHIMSEPEEITTMSGQKLPLKMSVDYISFSAHTDYQQTSEFIRALKPPHVILVHGEQNEMARLKAALIREYEDNDEVHIEVHNPRNTEAVTLNFRGEKLAKVMGFLADKKPEQGQRVSGILVKRNFNYHILSPCDLSNYTDLAMSTVKQTQAIPYTGPFNLLCYQLQKLTGDVEELEIQEKPALKVFKNITVIQEPGMVVLEWLANPSNDMYADTVTTVILEVQSNPKIRKGAVQKVSKKLEMHVYSKRLEIMLQDIFGEDCVSVKDDSILSVTVDGKTANLNLETRTVECEEGSEDDESLREMVELAAQRLYEALTPVH</t>
  </si>
  <si>
    <t>&gt;sp|Q16630|CPSF6_HUMAN Cleavage and polyadenylation specificity factor subunit 6 OS=Homo sapiens OX=9606 GN=CPSF6 PE=1 SV=2
MADGVDHIDIYADVGEEFNQEAEYGGHDQIDLYDDVISPSANNGDAPEDRDYMDTLPPTVGDDVGKGAAPNVVYTYTGKRIALYIGNLTWWTTDEDLTEAVHSLGVNDILEIKFFENRANGQSKGFALVGVGSEASSKKLMDLLPKRELHGQNPVVTPCNKQFLSQFEMQSRKTTQSGQMSGEGKAGPPGGSSRAAFPQGGRGRGRFPGAVPGGDRFPGPAGPGGPPPPFPAGQTPPRPPLGPPGPPGPPGPPPPGQVLPPPLAGPPNRGDRPPPPVLFPGQPFGQPPLGPLPPGPPPPVPGYGPPPGPPPPQQGPPPPPGPFPPRPPGPLGPPLTLAPPPHLPGPPPGAPPPAPHVNPAFFPPPTNSGMPTSDSRGPPPTDPYGRPPPYDRGDYGPPGREMDTARTPLSEAEFEEIMNRNRAISSSAISRAVSDASAGDYGSAIETLVTAISLIKQSKVSADDRCKVLISSLQDCLHGIESKSYGSGSRRERSRERDHSRSREKSRRHKSRSRDRHDDYYRERSRERERHRDRDRDRDRERDREREYRHR</t>
  </si>
  <si>
    <t>MADGVDHIDIYADVGEEFNQEAEYGGHDQIDLYDDVISPSANNGDAPEDRDYMDTLPPTVGDDVGKGAAPNVVYTYTGKRIALYIGNLTWWTTDEDLTEAVHSLGVNDILEIKFFENRANGQSKGFALVGVGSEASSKKLMDLLPKRELHGQNPVVTPCNKQFLSQFEMQSRKTTQSGQMSGEGKAGPPGGSSRAAFPQGGRGRGRFPGAVPGGDRFPGPAGPGGPPPPFPAGQTPPRPPLGPPGPPGPPGPPPPGQVLPPPLAGPPNRGDRPPPPVLFPGQPFGQPPLGPLPPGPPPPVPGYGPPPGPPPPQQGPPPPPGPFPPRPPGPLGPPLTLAPPPHLPGPPPGAPPPAPHVNPAFFPPPTNSGMPTSDSRGPPPTDPYGRPPPYDRGDYGPPGREMDTARTPLSEAEFEEIMNRNRAISSSAISRAVSDASAGDYGSAIETLVTAISLIKQSKVSADDRCKVLISSLQDCLHGIESKSYGSGSRRERSRERDHSRSREKSRRHKSRSRDRHDDYYRERSRERERHRDRDRDRDRERDREREYRHR</t>
  </si>
  <si>
    <t>&gt;sp|Q8N684|CPSF7_HUMAN Cleavage and polyadenylation specificity factor subunit 7 OS=Homo sapiens OX=9606 GN=CPSF7 PE=1 SV=1
MSEGVDLIDIYADEEFNQDPEFNNTDQIDLYDDVLTATSQPSDDRSSSTEPPPPVRQEPSPKPNNKTPAILYTYSGLRNRRAAVYVGSFSWWTTDQQLIQVIRSIGVYDVVELKFAENRANGQSKGYAEVVVASENSVHKLLELLPGKVLNGEKVDVRPATRQNLSQFEAQARKRECVRVPRGGIPPRAHSRDSSDSADGRATPSENLVPSSARVDKPPSVLPYFNRPPSALPLMGLPPPPIPPPPPLSSSFGVPPPPPGIHYQHLMPPPPRLPPHLAVPPPGAIPPALHLNPAFFPPPNATVGPPPDTYMKASAPYNHHGSRDSGPPPSTVSEAEFEDIMKRNRAISSSAISKAVSGASAGDYSDAIETLLTAIAVIKQSRVANDERCRVLISSLKDCLHGIEAKSYSVGASGSSSRKRHRSRERSPSRSRESSRRHRDLLHNEDRHDDYFQERNREHERHRDRERDRHH</t>
  </si>
  <si>
    <t>MSEGVDLIDIYADEEFNQDPEFNNTDQIDLYDDVLTATSQPSDDRSSSTEPPPPVRQEPSPKPNNKTPAILYTYSGLRNRRAAVYVGSFSWWTTDQQLIQVIRSIGVYDVVELKFAENRANGQSKGYAEVVVASENSVHKLLELLPGKVLNGEKVDVRPATRQNLSQFEAQARKRECVRVPRGGIPPRAHSRDSSDSADGRATPSENLVPSSARVDKPPSVLPYFNRPPSALPLMGLPPPPIPPPPPLSSSFGVPPPPPGIHYQHLMPPPPRLPPHLAVPPPGAIPPALHLNPAFFPPPNATVGPPPDTYMKASAPYNHHGSRDSGPPPSTVSEAEFEDIMKRNRAISSSAISKAVSGASAGDYSDAIETLLTAIAVIKQSRVANDERCRVLISSLKDCLHGIEAKSYSVGASGSSSRKRHRSRERSPSRSRESSRRHRDLLHNEDRHDDYFQERNREHERHRDRERDRHH</t>
  </si>
  <si>
    <t>&gt;sp|P46109|CRKL_HUMAN Crk-like protein OS=Homo sapiens OX=9606 GN=CRKL PE=1 SV=1
MSSARFDSSDRSAWYMGPVSRQEAQTRLQGQRHGMFLVRDSSTCPGDYVLSVSENSRVSHYIINSLPNRRFKIGDQEFDHLPALLEFYKIHYLDTTTLIEPAPRYPSPPMGSVSAPNLPTAEDNLEYVRTLYDFPGNDAEDLPFKKGEILVIIEKPEEQWWSARNKDGRVGMIPVPYVEKLVRSSPHGKHGNRNSNSYGIPEPAHAYAQPQTTTPLPAVSGSPGAAITPLPSTQNGPVFAKAIQKRVPCAYDKTALALEVGDIVKVTRMNINGQWEGEVNGRKGLFPFTHVKIFDPQNPDENE</t>
  </si>
  <si>
    <t>MSSARFDSSDRSAWYMGPVSRQEAQTRLQGQRHGMFLVRDSSTCPGDYVLSVSENSRVSHYIINSLPNRRFKIGDQEFDHLPALLEFYKIHYLDTTTLIEPAPRYPSPPMGSVSAPNLPTAEDNLEYVRTLYDFPGNDAEDLPFKKGEILVIIEKPEEQWWSARNKDGRVGMIPVPYVEKLVRSSPHGKHGNRNSNSYGIPEPAHAYAQPQTTTPLPAVSGSPGAAITPLPSTQNGPVFAKAIQKRVPCAYDKTALALEVGDIVKVTRMNINGQWEGEVNGRKGLFPFTHVKIFDPQNPDENE</t>
  </si>
  <si>
    <t>&gt;sp|Q5TZA2|CROCC_HUMAN Rootletin OS=Homo sapiens OX=9606 GN=CROCC PE=1 SV=2
MSLGLAGAQEVELTLETVIQTLESSVLCQEKGLGARDLAQDAQITSLPALIREIVTRNLSQPESPVLLPATEMASLLSLQEENQLLQQELSRVEDLLAQSRAERDELAIKYNAVSERLEQALRLEPGELETQEPRGLVRQSVELRRQLQEEQASYRRKLQAYQEGQQRQAQLVQRLQGKILQYKKRCSELEQQLLERSGELEQQRLRDTEHSQDLESALIRLEEEQQRSASLAQVNAMLREQLDQAGSANQALSEDIRKVTNDWTRCRKELEHREAAWRREEESFNAYFSNEHSRLLLLWRQVVGFRRLVSEVKMFTERDLLQLGGELARTSRAVQEAGLGLSTGLRLAESRAEAALEKQALLQAQLEEQLRDKVLREKDLAQQQMQSDLDKADLSARVTELGLAVKRLEKQNLEKDQVNKDLTEKLEALESLRLQEQAALETEDGEGLQQTLRDLAQAVLSDSESGVQLSGSERTADASNGSLRGLSGQRTPSPPRRSSPGRGRSPRRGPSPACSDSSTLALIHSALHKRQLQVQDMRGRYEASQDLLGTLRKQLSDSESERRALEEQLQRLRDKTDGAMQAHEDAQREVQRLRSANELLSREKSNLAHSLQVAQQQAEELRQEREKLQAAQEELRRQRDRLEEEQEDAVQDGARVRRELERSHRQLEQLEGKRSVLAKELVEVREALSRATLQRDMLQAEKAEVAEALTKAEAGRVELELSMTKLRAEEASLQDSLSKLSALNESLAQDKLDLNRLVAQLEEEKSALQGRQRQAEQEATVAREEQERLEELRLEQEVARQGLEGSLRVAEQAQEALEQQLPTLRHERSQLQEQLAQLSRQLSGREQELEQARREAQRQVEALERAAREKEALAKEHAGLAVQLVAAEREGRTLSEEATRLRLEKEALEGSLFEVQRQLAQLEARREQLEAEGQALLLAKETLTGELAGLRQQIIATQEKASLDKELMAQKLVQAEREAQASLREQRAAHEEDLQRLQREKEAAWRELEAERAQLQSQLQREQEELLARLEAEKEELSEEIAALQQERDEGLLLAESEKQQALSLKESEKTALSEKLMGTRHSLATISLEMERQKRDAQSRQEQDRSTVNALTSELRDLRAQREEAAAAHAQEVRRLQEQARDLGKQRDSCLREAEELRTQLRLLEDARDGLRRELLEAQRKLRESQEGREVQRQEAGELRRSLGEGAKEREALRRSNEELRSAVKKAESERISLKLANEDKEQKLALLEEARTAVGKEAGELRTGLQEVERSRLEARRELQELRRQMKMLDSENTRLGRELAELQGRLALGERAEKESRRETLGLRQRLLKGEASLEVMRQELQVAQRKLQEQEGEFRTRERRLLGSLEEARGTEKQQLDHARGLELKLEAARAEAAELGLRLSAAEGRAQGLEAELARVEVQRRAAEAQLGGLRSALRRGLGLGRAPSPAPRPVPGSPARDAPAEGSGEGLNSPSTLECSPGSQPPSPGPATSPASPDLDPEAVRGALREFLQELRSAQRERDELRTQTSALNRQLAEMEAERDSATSRARQLQKAVAESEEARRSVDGRLSGVQAELALQEESVRRSERERRATLDQVATLERSLQATESELRASQEKISKMKANETKLEGDKRRLKEVLDASESRTVKLELQRRSLEGELQRSRLGLSDREAQAQALQDRVDSLQRQVADSEVKAGTLQLTVERLNGALAKVEESEGALRDKVRGLTEALAQSSASLNSTRDKNLHLQKALTACEHDRQVLQERLDAARQALSEARKQSSSLGEQVQTLRGEVADLELQRVEAEGQLQQLREVLRQRQEGEAAALNTVQKLQDERRLLQERLGSLQRALAQLEAEKREVERSALRLEKDRVALRRTLDKVEREKLRSHEDTVRLSAEKGRLDRTLTGAELELAEAQRQIQQLEAQVVVLEQSHSPAQLEVDAQQQQLELQQEVERLRSAQAQTERTLEARERAHRQRVRGLEEQVSTLKGQLQQELRRSSAPFSPPSGPPEK</t>
  </si>
  <si>
    <t>MSLGLAGAQEVELTLETVIQTLESSVLCQEKGLGARDLAQDAQITSLPALIREIVTRNLSQPESPVLLPATEMASLLSLQEENQLLQQELSRVEDLLAQSRAERDELAIKYNAVSERLEQALRLEPGELETQEPRGLVRQSVELRRQLQEEQASYRRKLQAYQEGQQRQAQLVQRLQGKILQYKKRCSELEQQLLERSGELEQQRLRDTEHSQDLESALIRLEEEQQRSASLAQVNAMLREQLDQAGSANQALSEDIRKVTNDWTRCRKELEHREAAWRREEESFNAYFSNEHSRLLLLWRQVVGFRRLVSEVKMFTERDLLQLGGELARTSRAVQEAGLGLSTGLRLAESRAEAALEKQALLQAQLEEQLRDKVLREKDLAQQQMQSDLDKADLSARVTELGLAVKRLEKQNLEKDQVNKDLTEKLEALESLRLQEQAALETEDGEGLQQTLRDLAQAVLSDSESGVQLSGSERTADASNGSLRGLSGQRTPSPPRRSSPGRGRSPRRGPSPACSDSSTLALIHSALHKRQLQVQDMRGRYEASQDLLGTLRKQLSDSESERRALEEQLQRLRDKTDGAMQAHEDAQREVQRLRSANELLSREKSNLAHSLQVAQQQAEELRQEREKLQAAQEELRRQRDRLEEEQEDAVQDGARVRRELERSHRQLEQLEGKRSVLAKELVEVREALSRATLQRDMLQAEKAEVAEALTKAEAGRVELELSMTKLRAEEASLQDSLSKLSALNESLAQDKLDLNRLVAQLEEEKSALQGRQRQAEQEATVAREEQERLEELRLEQEVARQGLEGSLRVAEQAQEALEQQLPTLRHERSQLQEQLAQLSRQLSGREQELEQARREAQRQVEALERAAREKEALAKEHAGLAVQLVAAEREGRTLSEEATRLRLEKEALEGSLFEVQRQLAQLEARREQLEAEGQALLLAKETLTGELAGLRQQIIATQEKASLDKELMAQKLVQAEREAQASLREQRAAHEEDLQRLQREKEAAWRELEAERAQLQSQLQREQEELLARLEAEKEELSEEIAALQQERDEGLLLAESEKQQALSLKESEKTALSEKLMGTRHSLATISLEMERQKRDAQSRQEQDRSTVNALTSELRDLRAQREEAAAAHAQEVRRLQEQARDLGKQRDSCLREAEELRTQLRLLEDARDGLRRELLEAQRKLRESQEGREVQRQEAGELRRSLGEGAKEREALRRSNEELRSAVKKAESERISLKLANEDKEQKLALLEEARTAVGKEAGELRTGLQEVERSRLEARRELQELRRQMKMLDSENTRLGRELAELQGRLALGERAEKESRRETLGLRQRLLKGEASLEVMRQELQVAQRKLQEQEGEFRTRERRLLGSLEEARGTEKQQLDHARGLELKLEAARAEAAELGLRLSAAEGRAQGLEAELARVEVQRRAAEAQLGGLRSALRRGLGLGRAPSPAPRPVPGSPARDAPAEGSGEGLNSPSTLECSPGSQPPSPGPATSPASPDLDPEAVRGALREFLQELRSAQRERDELRTQTSALNRQLAEMEAERDSATSRARQLQKAVAESEEARRSVDGRLSGVQAELALQEESVRRSERERRATLDQVATLERSLQATESELRASQEKISKMKANETKLEGDKRRLKEVLDASESRTVKLELQRRSLEGELQRSRLGLSDREAQAQALQDRVDSLQRQVADSEVKAGTLQLTVERLNGALAKVEESEGALRDKVRGLTEALAQSSASLNSTRDKNLHLQKALTACEHDRQVLQERLDAARQALSEARKQSSSLGEQVQTLRGEVADLELQRVEAEGQLQQLREVLRQRQEGEAAALNTVQKLQDERRLLQERLGSLQRALAQLEAEKREVERSALRLEKDRVALRRTLDKVEREKLRSHEDTVRLSAEKGRLDRTLTGAELELAEAQRQIQQLEAQVVVLEQSHSPAQLEVDAQQQQLELQQEVERLRSAQAQTERTLEARERAHRQRVRGLEEQVSTLKGQLQQELRRSSAPFSPPSGPPEK</t>
  </si>
  <si>
    <t>&gt;sp|P02511|CRYAB_HUMAN Alpha-crystallin B chain OS=Homo sapiens OX=9606 GN=CRYAB PE=1 SV=2
MDIAIHHPWIRRPFFPFHSPSRLFDQFFGEHLLESDLFPTSTSLSPFYLRPPSFLRAPSWFDTGLSEMRLEKDRFSVNLDVKHFSPEELKVKVLGDVIEVHGKHEERQDEHGFISREFHRKYRIPADVDPLTITSSLSSDGVLTVNGPRKQVSGPERTIPITREEKPAVTAAPKK</t>
  </si>
  <si>
    <t>MDIAIHHPWIRRPFFPFHSPSRLFDQFFGEHLLESDLFPTSTSLSPFYLRPPSFLRAPSWFDTGLSEMRLEKDRFSVNLDVKHFSPEELKVKVLGDVIEVHGKHEERQDEHGFISREFHRKYRIPADVDPLTITSSLSSDGVLTVNGPRKQVSGPERTIPITREEKPAVTAAPKK</t>
  </si>
  <si>
    <t>&gt;sp|Q9Y4K1|CRBG1_HUMAN Beta/gamma crystallin domain-containing protein 1 OS=Homo sapiens OX=9606 GN=CRYBG1 PE=1 SV=3
MEKRSSGRRSGRRRGSQKSTDSPGADAELPESAARDDAVFDDEVAPNAASDNASAEKKVKSPRAALDGGVASAASPESKPSPGTKGQLRGESDRSKQPPPASSPTKRKGRSRALEAVPAPPASGPRAPAKESPPKRVPDPSPVTKGTAAESGEEAARAIPRELPVKSSSLLPEIKPEHKRGPLPNHFNGRAEGGRSRELGRAAGAPGASDADGLKPRNHFGVGRSTVTTKVTLPAKPKHVELNLKTPKNLDSLGNEHNPFSQPVHKGNTATKISLFENKRTNSSPRHTDIRGQRNTPASSKTFVGRAKLNLAKKAKEMEQPEKKVMPNSPQNGVLVKETAIETKVTVSEEEILPATRGMNGDSSENQALGPQPNQDDKADVQTDAGCLSEPVASALIPVKDHKLLEKEDSEAADSKSLVLENVTDTAQDIPTTVDTKDLPPTAMPKPQHTFSDSQSPAESSPGPSLSLSAPAPGDVPKDTCVQSPISSFPCTDLKVSENHKGCVLPVSRQNNEKMPLLELGGETTPPLSTERSPEAVGSECPSRVLVQVRSFVLPVESTQDVSSQVIPESSEVREVQLPTCHSNEPEVVSVASCAPPQEEVLGNEHSHCTAELAAKSGPQVIPPASEKTLPIQAQSQGSRTPLMAESSPTNSPSSGNHLATPQRPDQTVTNGQDSPASLLNISAGSDDSVFDSSSDMEKFTEIIKQMDSAVCMPMKRKKARMPNSPAPHFAMPPIHEDHLEKVFDPKVFTFGLGKKKESQPEMSPALHLMQNLDTKSKLRPKRASAEQSVLFKSLHTNTNGNSEPLVMPEINDKENRDVTNGGIKRSRLEKSALFSSLLSSLPQDKIFSPSVTSVNTMTTAFSTSQNGSLSQSSVSQPTTEGAPPCGLNKEQSNLLPDNSLKVFNFNSSSTSHSSLKSPSHMEKYPQKEKTKEDLDSRSNLHLPETKFSELSKLKNDDMEKANHIESVIKSNLPNCANSDTDFMGLFKSSRYDPSISFSGMSLSDTMTLRGSVQNKLNPRPGKVVIYSEPDVSEKCIEVFSDIQDCSSWSLSPVILIKVVRGCWILYEQPNFEGHSIPLEEGELELSGLWGIEDILERHEEAESDKPVVIGSIRHVVQDYRVSHIDLFTEPEGLGILSSYFDDTEEMQGFGVMQKTCSMKVHWGTWLIYEEPGFQGVPFILEPGEYPDLSFWDTEEAYIGSMRPLKMGGRKVEFPTDPKVVVYEKPFFEGKCVELETGMCSFVMEGGETEEATGDDHLPFTSVGSMKVLRGIWVAYEKPGFTGHQYLLEEGEYRDWKAWGGYNGELQSLRPILGDFSNAHMIMYSEKNFGSKGSSIDVLGIVANLKETGYGVKTQSINVLSGVWVAYENPDFTGEQYILDKGFYTSFEDWGGKNCKISSVQPICLDSFTGPRRRNQIHLFSEPQFQGHSQSFEETTSQIDDSFSTKSCRVSGGSWVVYDGENFTGNQYVLEEGHYPCLSAMGCPPGATFKSLRFIDVEFSEPTIILFEREDFKGKKIELNAETVNLRSLGFNTQIRSVQVIGGIWVTYEYGSYRGRQFLLSPAEVPNWYEFSGCRQIGSLRPFVQKRIYFRLRNKATGLFMSTNGNLEDLKLLRIQVMEDVGADDQIWIYQEGCIKCRIAEDCCLTIVGSLVTSGSKLGLALDQNADSQFWSLKSDGRIYSKLKPNLVLDIKGGTQYDQNHIILNTVSKEKFTQVWEAMVLYT</t>
  </si>
  <si>
    <t>MEKRSSGRRSGRRRGSQKSTDSPGADAELPESAARDDAVFDDEVAPNAASDNASAEKKVKSPRAALDGGVASAASPESKPSPGTKGQLRGESDRSKQPPPASSPTKRKGRSRALEAVPAPPASGPRAPAKESPPKRVPDPSPVTKGTAAESGEEAARAIPRELPVKSSSLLPEIKPEHKRGPLPNHFNGRAEGGRSRELGRAAGAPGASDADGLKPRNHFGVGRSTVTTKVTLPAKPKHVELNLKTPKNLDSLGNEHNPFSQPVHKGNTATKISLFENKRTNSSPRHTDIRGQRNTPASSKTFVGRAKLNLAKKAKEMEQPEKKVMPNSPQNGVLVKETAIETKVTVSEEEILPATRGMNGDSSENQALGPQPNQDDKADVQTDAGCLSEPVASALIPVKDHKLLEKEDSEAADSKSLVLENVTDTAQDIPTTVDTKDLPPTAMPKPQHTFSDSQSPAESSPGPSLSLSAPAPGDVPKDTCVQSPISSFPCTDLKVSENHKGCVLPVSRQNNEKMPLLELGGETTPPLSTERSPEAVGSECPSRVLVQVRSFVLPVESTQDVSSQVIPESSEVREVQLPTCHSNEPEVVSVASCAPPQEEVLGNEHSHCTAELAAKSGPQVIPPASEKTLPIQAQSQGSRTPLMAESSPTNSPSSGNHLATPQRPDQTVTNGQDSPASLLNISAGSDDSVFDSSSDMEKFTEIIKQMDSAVCMPMKRKKARMPNSPAPHFAMPPIHEDHLEKVFDPKVFTFGLGKKKESQPEMSPALHLMQNLDTKSKLRPKRASAEQSVLFKSLHTNTNGNSEPLVMPEINDKENRDVTNGGIKRSRLEKSALFSSLLSSLPQDKIFSPSVTSVNTMTTAFSTSQNGSLSQSSVSQPTTEGAPPCGLNKEQSNLLPDNSLKVFNFNSSSTSHSSLKSPSHMEKYPQKEKTKEDLDSRSNLHLPETKFSELSKLKNDDMEKANHIESVIKSNLPNCANSDTDFMGLFKSSRYDPSISFSGMSLSDTMTLRGSVQNKLNPRPGKVVIYSEPDVSEKCIEVFSDIQDCSSWSLSPVILIKVVRGCWILYEQPNFEGHSIPLEEGELELSGLWGIEDILERHEEAESDKPVVIGSIRHVVQDYRVSHIDLFTEPEGLGILSSYFDDTEEMQGFGVMQKTCSMKVHWGTWLIYEEPGFQGVPFILEPGEYPDLSFWDTEEAYIGSMRPLKMGGRKVEFPTDPKVVVYEKPFFEGKCVELETGMCSFVMEGGETEEATGDDHLPFTSVGSMKVLRGIWVAYEKPGFTGHQYLLEEGEYRDWKAWGGYNGELQSLRPILGDFSNAHMIMYSEKNFGSKGSSIDVLGIVANLKETGYGVKTQSINVLSGVWVAYENPDFTGEQYILDKGFYTSFEDWGGKNCKISSVQPICLDSFTGPRRRNQIHLFSEPQFQGHSQSFEETTSQIDDSFSTKSCRVSGGSWVVYDGENFTGNQYVLEEGHYPCLSAMGCPPGATFKSLRFIDVEFSEPTIILFEREDFKGKKIELNAETVNLRSLGFNTQIRSVQVIGGIWVTYEYGSYRGRQFLLSPAEVPNWYEFSGCRQIGSLRPFVQKRIYFRLRNKATGLFMSTNGNLEDLKLLRIQVMEDVGADDQIWIYQEGCIKCRIAEDCCLTIVGSLVTSGSKLGLALDQNADSQFWSLKSDGRIYSKLKPNLVLDIKGGTQYDQNHIILNTVSKEKFTQVWEAMVLYT</t>
  </si>
  <si>
    <t>&gt;sp|O75534|CSDE1_HUMAN Cold shock domain-containing protein E1 OS=Homo sapiens OX=9606 GN=CSDE1 PE=1 SV=2
MSFDPNLLHNNGHNGYPNGTSAALRETGVIEKLLTSYGFIQCSERQARLFFHCSQYNGNLQDLKVGDDVEFEVSSDRRTGKPIAVKLVKIKQEILPEERMNGQVVCAVPHNLESKSPAAPGQSPTGSVCYERNGEVFYLTYTPEDVEGNVQLETGDKINFVIDNNKHTGAVSARNIMLLKKKQARCQGVVCAMKEAFGFIERGDVVKEIFFHYSEFKGDLETLQPGDDVEFTIKDRNGKEVATDVRLLPQGTVIFEDISIEHFEGTVTKVIPKVPSKNQNDPLPGRIKVDFVIPKELPFGDKDTKSKVTLLEGDHVRFNISTDRRDKLERATNIEVLSNTFQFTNEAREMGVIAAMRDGFGFIKCVDRDVRMFFHFSEILDGNQLHIADEVEFTVVPDMLSAQRNHAIRIKKLPKGTVSFHSHSDHRFLGTVEKEATFSNPKTTSPNKGKEKEAEDGIIAYDDCGVKLTIAFQAKDVEGSTSPQIGDKVEFSISDKQRPGQQVATCVRLLGRNSNSKRLLGYVATLKDNFGFIETANHDKEIFFHYSEFSGDVDSLELGDMVEYSLSKGKGNKVSAEKVNKTHSVNGITEEADPTIYSGKVIRPLRSVDPTQTEYQGMIEIVEEGDMKGEVYPFGIVGMANKGDCLQKGESVKFQLCVLGQNAQTMAYNITPLRRATVECVKDQFGFINYEVGDSKKLFFHVKEVQDGIELQAGDEVEFSVILNQRTGKCSACNVWRVCEGPKAVAAPRPDRLVNRLKNITLDDASAPRLMVLRQPRGPDNSMGFGAERKIRQAGVID</t>
  </si>
  <si>
    <t>MSFDPNLLHNNGHNGYPNGTSAALRETGVIEKLLTSYGFIQCSERQARLFFHCSQYNGNLQDLKVGDDVEFEVSSDRRTGKPIAVKLVKIKQEILPEERMNGQVVCAVPHNLESKSPAAPGQSPTGSVCYERNGEVFYLTYTPEDVEGNVQLETGDKINFVIDNNKHTGAVSARNIMLLKKKQARCQGVVCAMKEAFGFIERGDVVKEIFFHYSEFKGDLETLQPGDDVEFTIKDRNGKEVATDVRLLPQGTVIFEDISIEHFEGTVTKVIPKVPSKNQNDPLPGRIKVDFVIPKELPFGDKDTKSKVTLLEGDHVRFNISTDRRDKLERATNIEVLSNTFQFTNEAREMGVIAAMRDGFGFIKCVDRDVRMFFHFSEILDGNQLHIADEVEFTVVPDMLSAQRNHAIRIKKLPKGTVSFHSHSDHRFLGTVEKEATFSNPKTTSPNKGKEKEAEDGIIAYDDCGVKLTIAFQAKDVEGSTSPQIGDKVEFSISDKQRPGQQVATCVRLLGRNSNSKRLLGYVATLKDNFGFIETANHDKEIFFHYSEFSGDVDSLELGDMVEYSLSKGKGNKVSAEKVNKTHSVNGITEEADPTIYSGKVIRPLRSVDPTQTEYQGMIEIVEEGDMKGEVYPFGIVGMANKGDCLQKGESVKFQLCVLGQNAQTMAYNITPLRRATVECVKDQFGFINYEVGDSKKLFFHVKEVQDGIELQAGDEVEFSVILNQRTGKCSACNVWRVCEGPKAVAAPRPDRLVNRLKNITLDDASAPRLMVLRQPRGPDNSMGFGAERKIRQAGVID</t>
  </si>
  <si>
    <t>&gt;sp|P55060|XPO2_HUMAN Exportin-2 OS=Homo sapiens OX=9606 GN=CSE1L PE=1 SV=3
MELSDANLQTLTEYLKKTLDPDPAIRRPAEKFLESVEGNQNYPLLLLTLLEKSQDNVIKVCASVTFKNYIKRNWRIVEDEPNKICEADRVAIKANIVHLMLSSPEQIQKQLSDAISIIGREDFPQKWPDLLTEMVNRFQSGDFHVINGVLRTAHSLFKRYRHEFKSNELWTEIKLVLDAFALPLTNLFKATIELCSTHANDASALRILFSSLILISKLFYSLNFQDLPEFFEDNMETWMNNFHTLLTLDNKLLQTDDEEEAGLLELLKSQICDNAALYAQKYDEEFQRYLPRFVTAIWNLLVTTGQEVKYDLLVSNAIQFLASVCERPHYKNLFEDQNTLTSICEKVIVPNMEFRAADEEAFEDNSEEYIRRDLEGSDIDTRRRAACDLVRGLCKFFEGPVTGIFSGYVNSMLQEYAKNPSVNWKHKDAAIYLVTSLASKAQTQKHGITQANELVNLTEFFVNHILPDLKSANVNEFPVLKADGIKYIMIFRNQVPKEHLLVSIPLLINHLQAESIVVHTYAAHALERLFTMRGPNNATLFTAAEIAPFVEILLTNLFKALTLPGSSENEYIMKAIMRSFSLLQEAIIPYIPTLITQLTQKLLAVSKNPSKPHFNHYMFEAICLSIRITCKANPAAVVNFEEALFLVFTEILQNDVQEFIPYVFQVMSLLLETHKNDIPSSYMALFPHLLQPVLWERTGNIPALVRLLQAFLERGSNTIASAAADKIPGLLGVFQKLIASKANDHQGFYLLNSIIEHMPPESVDQYRKQIFILLFQRLQNSKTTKFIKSFLVFINLYCIKYGALALQEIFDGIQPKMFGMVLEKIIIPEIQKVSGNVEKKICAVGITKLLTECPPMMDTEYTKLWTPLLQSLIGLFELPEDDTIPDEEHFIDIEDTPGYQTAFSQLAFAGKKEHDPVGQMVNNPKIHLAQSLHKLSTACPGRVPSMVSTSLNAEALQYLQGYLQAASVTLL</t>
  </si>
  <si>
    <t>MELSDANLQTLTEYLKKTLDPDPAIRRPAEKFLESVEGNQNYPLLLLTLLEKSQDNVIKVCASVTFKNYIKRNWRIVEDEPNKICEADRVAIKANIVHLMLSSPEQIQKQLSDAISIIGREDFPQKWPDLLTEMVNRFQSGDFHVINGVLRTAHSLFKRYRHEFKSNELWTEIKLVLDAFALPLTNLFKATIELCSTHANDASALRILFSSLILISKLFYSLNFQDLPEFFEDNMETWMNNFHTLLTLDNKLLQTDDEEEAGLLELLKSQICDNAALYAQKYDEEFQRYLPRFVTAIWNLLVTTGQEVKYDLLVSNAIQFLASVCERPHYKNLFEDQNTLTSICEKVIVPNMEFRAADEEAFEDNSEEYIRRDLEGSDIDTRRRAACDLVRGLCKFFEGPVTGIFSGYVNSMLQEYAKNPSVNWKHKDAAIYLVTSLASKAQTQKHGITQANELVNLTEFFVNHILPDLKSANVNEFPVLKADGIKYIMIFRNQVPKEHLLVSIPLLINHLQAESIVVHTYAAHALERLFTMRGPNNATLFTAAEIAPFVEILLTNLFKALTLPGSSENEYIMKAIMRSFSLLQEAIIPYIPTLITQLTQKLLAVSKNPSKPHFNHYMFEAICLSIRITCKANPAAVVNFEEALFLVFTEILQNDVQEFIPYVFQVMSLLLETHKNDIPSSYMALFPHLLQPVLWERTGNIPALVRLLQAFLERGSNTIASAAADKIPGLLGVFQKLIASKANDHQGFYLLNSIIEHMPPESVDQYRKQIFILLFQRLQNSKTTKFIKSFLVFINLYCIKYGALALQEIFDGIQPKMFGMVLEKIIIPEIQKVSGNVEKKICAVGITKLLTECPPMMDTEYTKLWTPLLQSLIGLFELPEDDTIPDEEHFIDIEDTPGYQTAFSQLAFAGKKEHDPVGQMVNNPKIHLAQSLHKLSTACPGRVPSMVSTSLNAEALQYLQGYLQAASVTLL</t>
  </si>
  <si>
    <t>&gt;sp|P68400|CSK21_HUMAN Casein kinase II subunit alpha OS=Homo sapiens OX=9606 GN=CSNK2A1 PE=1 SV=1
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GISSVPTPSPLGPLAGSPVIAAANPLGMPVPAAAGAQQ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</si>
  <si>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GISSVPTPSPLGPLAGSPVIAAANPLGMPVPAAAGAQQ</t>
  </si>
  <si>
    <t>&gt;sp|P04080|CYTB_HUMAN Cystatin-B OS=Homo sapiens OX=9606 GN=CSTB PE=1 SV=2
MMCGAPSATQPATAETQHIADQVRSQLEEKENKKFPVFKAVSFKSQVVAGTNYFIKVHVGDEDFVHLRVFQSLPHENKPLTLSNYQTNKAKHDELTYF</t>
  </si>
  <si>
    <t>MMCGAPSATQPATAETQHIADQVRSQLEEKENKKFPVFKAVSFKSQVVAGTNYFIKVHVGDEDFVHLRVFQSLPHENKPLTLSNYQTNKAKHDELTYF</t>
  </si>
  <si>
    <t>&gt;sp|Q05048|CSTF1_HUMAN Cleavage stimulation factor subunit 1 OS=Homo sapiens OX=9606 GN=CSTF1 PE=1 SV=1
MYRTKVGLKDRQQLYKLIISQLLYDGYISIANGLINEIKPQSVCAPSEQLLHLIKLGMENDDTAVQYAIGRSDTVAPGTGIDLEFDADVQTMSPEASEYETCYVTSHKGPCRVATYSRDGQLIATGSADASIKILDTERMLAKSAMPIEVMMNETAQQNMENHPVIRTLYDHVDEVTCLAFHPTEQILASGSRDYTLKLFDYSKPSAKRAFKYIQEAEMLRSISFHPSGDFILVGTQHPTLRLYDINTFQCFVSCNPQDQHTDAICSVNYNSSANMYVTGSKDGCIKLWDGVSNRCITTFEKAHDGAEVCSAIFSKNSKYILSSGKDSVAKLWEISTGRTLVRYTGAGLSGRQVHRTQAVFNHTEDYVLLPDERTISLCCWDSRTAERRNLLSLGHNNIVRCIVHSPTNPGFMTCSDDFRARFWYRRSTTD</t>
  </si>
  <si>
    <t>MYRTKVGLKDRQQLYKLIISQLLYDGYISIANGLINEIKPQSVCAPSEQLLHLIKLGMENDDTAVQYAIGRSDTVAPGTGIDLEFDADVQTMSPEASEYETCYVTSHKGPCRVATYSRDGQLIATGSADASIKILDTERMLAKSAMPIEVMMNETAQQNMENHPVIRTLYDHVDEVTCLAFHPTEQILASGSRDYTLKLFDYSKPSAKRAFKYIQEAEMLRSISFHPSGDFILVGTQHPTLRLYDINTFQCFVSCNPQDQHTDAICSVNYNSSANMYVTGSKDGCIKLWDGVSNRCITTFEKAHDGAEVCSAIFSKNSKYILSSGKDSVAKLWEISTGRTLVRYTGAGLSGRQVHRTQAVFNHTEDYVLLPDERTISLCCWDSRTAERRNLLSLGHNNIVRCIVHSPTNPGFMTCSDDFRARFWYRRSTTD</t>
  </si>
  <si>
    <t>&gt;sp|P26232|CTNA2_HUMAN Catenin alpha-2 OS=Homo sapiens OX=9606 GN=CTNNA2 PE=1 SV=5
MTSATSPIILKWDPKSLEIRTLTVERLLEPLVTQVTTLVNTSNKGPSGKKKGRSKKAHVLAASVEQATQNFLEKGEQIAKESQDLKEELVAAVEDVRKQGETMRIASSEFADDPCSSVKRGTMVRAARALLSAVTRLLILADMADVMRLLSHLKIVEEALEAVKNATNEQDLANRFKEFGKEMVKLNYVAARRQQELKDPHCRDEMAAARGALKKNATMLYTASQAFLRHPDVAATRANRDYVFKQVQEAIAGISNAAQATSPTDEAKGHTGIGELAAALNEFDNKIILDPMTFSEARFRPSLEERLESIISGAALMADSSCTRDDRRERIVAECNAVRQALQDLLSEYMNNTGRKEKGDPLNIAIDKMTKKTRDLRRQLRKAVMDHISDSFLETNVPLLVLIEAAKSGNEKEVKEYAQVFREHANKLVEVANLACSISNNEEGVKLVRMAATQIDSLCPQVINAALTLAARPQSKVAQDNMDVFKDQWEKQVRVLTEAVDDITSVDDFLSVSENHILEDVNKCVIALQEGDVDTLDRTAGAIRGRAARVIHIINAEMENYEAGVYTEKVLEATKLLSETVMPRFAEQVEVAIEALSANVPQPFEENEFIDASRLVYDGVRDIRKAVLMIRTPEELEDDSDFEQEDYDVRSRTSVQTEDDQLIAGQSARAIMAQLPQEEKAKIAEQVEIFHQEKSKLDAEVAKWDDSGNDIIVLAKQMCMIMMEMTDFTRGKGPLKNTSDVINAAKKIAEAGSRMDKLARAVADQCPDSACKQDLLAYLQRIALYCHQLNICSKVKAEVQNLGGELIVSGTGVQSTFTTFYEVDCDVIDGGRASQLSTHLPTCAEGAPIGSGSSDSSMLDSATSLIQAAKNLMNAVVLTVKASYVASTKYQKVYGTAAVNSPVVSWKMKAPEKKPLVKREKPEEFQTRVRRGSQKKHISPVQALSEFKAMDSF</t>
  </si>
  <si>
    <t>MTSATSPIILKWDPKSLEIRTLTVERLLEPLVTQVTTLVNTSNKGPSGKKKGRSKKAHVLAASVEQATQNFLEKGEQIAKESQDLKEELVAAVEDVRKQGETMRIASSEFADDPCSSVKRGTMVRAARALLSAVTRLLILADMADVMRLLSHLKIVEEALEAVKNATNEQDLANRFKEFGKEMVKLNYVAARRQQELKDPHCRDEMAAARGALKKNATMLYTASQAFLRHPDVAATRANRDYVFKQVQEAIAGISNAAQATSPTDEAKGHTGIGELAAALNEFDNKIILDPMTFSEARFRPSLEERLESIISGAALMADSSCTRDDRRERIVAECNAVRQALQDLLSEYMNNTGRKEKGDPLNIAIDKMTKKTRDLRRQLRKAVMDHISDSFLETNVPLLVLIEAAKSGNEKEVKEYAQVFREHANKLVEVANLACSISNNEEGVKLVRMAATQIDSLCPQVINAALTLAARPQSKVAQDNMDVFKDQWEKQVRVLTEAVDDITSVDDFLSVSENHILEDVNKCVIALQEGDVDTLDRTAGAIRGRAARVIHIINAEMENYEAGVYTEKVLEATKLLSETVMPRFAEQVEVAIEALSANVPQPFEENEFIDASRLVYDGVRDIRKAVLMIRTPEELEDDSDFEQEDYDVRSRTSVQTEDDQLIAGQSARAIMAQLPQEEKAKIAEQVEIFHQEKSKLDAEVAKWDDSGNDIIVLAKQMCMIMMEMTDFTRGKGPLKNTSDVINAAKKIAEAGSRMDKLARAVADQCPDSACKQDLLAYLQRIALYCHQLNICSKVKAEVQNLGGELIVSGTGVQSTFTTFYEVDCDVIDGGRASQLSTHLPTCAEGAPIGSGSSDSSMLDSATSLIQAAKNLMNAVVLTVKASYVASTKYQKVYGTAAVNSPVVSWKMKAPEKKPLVKREKPEEFQTRVRRGSQKKHISPVQALSEFKAMDSF</t>
  </si>
  <si>
    <t>&gt;sp|O60716|CTND1_HUMAN Catenin delta-1 OS=Homo sapiens OX=9606 GN=CTNND1 PE=1 SV=1
MDDSEVESTASILASVKEQEAQFEKLTRALEEERRHVSAQLERVRVSPQDANPLMANGTLTRRHQNGRFVGDADLERQKFSDLKLNGPQDHSHLLYSTIPRMQ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DEWFSR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QDEGQESLEEELDVLVLDDEGGQVSYPSMQKI</t>
  </si>
  <si>
    <t>MDDSEVESTASILASVKEQEAQFEKLTRALEEERRHVSAQLERVRVSPQDANPLMANGTLTRRHQNGRFVGDADLERQKFSDLKLNGPQDHSHLLYSTIPRMQ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DEWFSR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QDEGQESLEEELDVLVLDDEGGQVSYPSMQKI</t>
  </si>
  <si>
    <t>&gt;sp|Q9P2B4|CT2NL_HUMAN CTTNBP2 N-terminal-like protein OS=Homo sapiens OX=9606 GN=CTTNBP2NL PE=1 SV=2
MNLEKLSKPELLTLFSILEGELEARDLVIEALKAQHRDTFIEERYGKYNISDPLMALQRDFETLKEKNDGEKQPVCTNPLSILKVVMKQCKNMQERMLSQLAAAESRHRKVILDLEEERQRHAQDTAEGDDVTYMLEKERERLTQQLEFEKSQVKKFEKEQKKLSSQLEEERSRHKQLSSMLVLECKKATNKAAEEGQKAGELSLKLEKEKSRVSKLEEELAAERKRGLQTEAQVEKQLSEFDIEREQLRAKLNREENRTKTLKEEMESLKKIVKDLEASHQHSSPNEQLKKPVTVSKGTATEPLMLMSVFCQTESFPAERTHGSNIAKMTNTGLPGPATPAYSYAKTNGHCDPEIQTTRELTAGNNVENQVPPREKSVALAQEKPVENGGCPVGIETPVPMPSPLSSSGSSLSPSSTASSSLTSSPCSSPVLTKRLLGSSASSPGYQSSYQVGINQRFHAARHKFQSQADQDQQASGLQSPPSRDLSPTLIDNSAAKQLARNTVTQVLSRFTSQQGPIKPVSPNSSPFGTDYRNLANTANPRGDTSHSPTPGKVSSPLSPLSPGIKSPTIPRAERGNPPPIPPKKPGLTPSPSATTPLTKTHSQAASLTTAEDLASSCSSNTVVANGKDVELLLPTSS</t>
  </si>
  <si>
    <t>MNLEKLSKPELLTLFSILEGELEARDLVIEALKAQHRDTFIEERYGKYNISDPLMALQRDFETLKEKNDGEKQPVCTNPLSILKVVMKQCKNMQERMLSQLAAAESRHRKVILDLEEERQRHAQDTAEGDDVTYMLEKERERLTQQLEFEKSQVKKFEKEQKKLSSQLEEERSRHKQLSSMLVLECKKATNKAAEEGQKAGELSLKLEKEKSRVSKLEEELAAERKRGLQTEAQVEKQLSEFDIEREQLRAKLNREENRTKTLKEEMESLKKIVKDLEASHQHSSPNEQLKKPVTVSKGTATEPLMLMSVFCQTESFPAERTHGSNIAKMTNTGLPGPATPAYSYAKTNGHCDPEIQTTRELTAGNNVENQVPPREKSVALAQEKPVENGGCPVGIETPVPMPSPLSSSGSSLSPSSTASSSLTSSPCSSPVLTKRLLGSSASSPGYQSSYQVGINQRFHAARHKFQSQADQDQQASGLQSPPSRDLSPTLIDNSAAKQLARNTVTQVLSRFTSQQGPIKPVSPNSSPFGTDYRNLANTANPRGDTSHSPTPGKVSSPLSPLSPGIKSPTIPRAERGNPPPIPPKKPGLTPSPSATTPLTKTHSQAASLTTAEDLASSCSSNTVVANGKDVELLLPTSS</t>
  </si>
  <si>
    <t>&gt;sp|Q9HCG8|CWC22_HUMAN Pre-mRNA-splicing factor CWC22 homolog OS=Homo sapiens OX=9606 GN=CWC22 PE=1 SV=3
MKSSVAQIKPSSGHDRRENLNSYQRNSSPEDRYEEQERSPRDRDYFDYSRSDYEHSRRGRSYDSSMESRNRDREKRRERERDTDRKRSRKSPSPGRRNPETSVTQSSSAQDEPATKKKKDELDPLLTRTGGAYIPPAKLRMMQEQITDKNSLAYQRMSWEALKKSINGLINKVNISNISIIIQELLQENIVRGRGLLSRSVLQAQSASPIFTHVYAALVAIINSKFPQIGELILKRLILNFRKGYRRNDKQLCLTASKFVAHLINQNVAHEVLCLEMLTLLLERPTDDSVEVAIGFLKECGLKLTQVSPRGINAIFERLRNILHESEIDKRVQYMIEVMFAVRKDGFKDHPIILEGLDLVEEDDQFTHMLPLEDDYNPEDVLNVFKMDPNFMENEEKYKAIKKEILDEGDTDSNTDQDAGSSEEDEEEEEEEGEEDEEGQKVTIHDKTEINLVSFRRTIYLAIQSSLDFEECAHKLLKMEFPESQTKELCNMILDCCAQQRTYEKFFGLLAGRFCMLKKEYMESFEGIFKEQYDTIHRLETNKLRNVAKMFAHLLYTDSLPWSVLECIKLSEETTTSSSRIFVKIFFQELCEYMGLPKLNARLKDETLQPFFEGLLPRDNPRNTRFAINFFTSIGLGGLTDELREHLKNTPKVIVAQKPDVEQNKSSPSSSSSASSSSESDSSDSDSDSSDSSSESSSEESDSSSISSHSSASANDVRKKGHGKTRSKEVDKLIRNQQTNDRKQKERRQEHGHQETRTERERRSEKHRDQNSSGSNWRDPITKYTSDKDVPSERNNYSRVANDRDQEMHIDLENKHGDPKKKRGERRNSFSENEKHTHRIKDSENFRRKDRSKSKEMNRKHSGSRSDEDRYQNGAERRWEKSSRYSEQSRESKKNQDRRREKSPAKQK</t>
  </si>
  <si>
    <t>MKSSVAQIKPSSGHDRRENLNSYQRNSSPEDRYEEQERSPRDRDYFDYSRSDYEHSRRGRSYDSSMESRNRDREKRRERERDTDRKRSRKSPSPGRRNPETSVTQSSSAQDEPATKKKKDELDPLLTRTGGAYIPPAKLRMMQEQITDKNSLAYQRMSWEALKKSINGLINKVNISNISIIIQELLQENIVRGRGLLSRSVLQAQSASPIFTHVYAALVAIINSKFPQIGELILKRLILNFRKGYRRNDKQLCLTASKFVAHLINQNVAHEVLCLEMLTLLLERPTDDSVEVAIGFLKECGLKLTQVSPRGINAIFERLRNILHESEIDKRVQYMIEVMFAVRKDGFKDHPIILEGLDLVEEDDQFTHMLPLEDDYNPEDVLNVFKMDPNFMENEEKYKAIKKEILDEGDTDSNTDQDAGSSEEDEEEEEEEGEEDEEGQKVTIHDKTEINLVSFRRTIYLAIQSSLDFEECAHKLLKMEFPESQTKELCNMILDCCAQQRTYEKFFGLLAGRFCMLKKEYMESFEGIFKEQYDTIHRLETNKLRNVAKMFAHLLYTDSLPWSVLECIKLSEETTTSSSRIFVKIFFQELCEYMGLPKLNARLKDETLQPFFEGLLPRDNPRNTRFAINFFTSIGLGGLTDELREHLKNTPKVIVAQKPDVEQNKSSPSSSSSASSSSESDSSDSDSDSSDSSSESSSEESDSSSISSHSSASANDVRKKGHGKTRSKEVDKLIRNQQTNDRKQKERRQEHGHQETRTERERRSEKHRDQNSSGSNWRDPITKYTSDKDVPSERNNYSRVANDRDQEMHIDLENKHGDPKKKRGERRNSFSENEKHTHRIKDSENFRRKDRSKSKEMNRKHSGSRSDEDRYQNGAERRWEKSSRYSEQSRESKKNQDRRREKSPAKQK</t>
  </si>
  <si>
    <t>&gt;sp|Q96EP5|DAZP1_HUMAN DAZ-associated protein 1 OS=Homo sapiens OX=9606 GN=DAZAP1 PE=1 SV=1
MNNSGADEIGKLFVGGLDWSTTQETLRSYFSQYGEVVDCVIMKDKTTNQSRGFGFVKFKDPNCVGTVLASRPHTLDGRNIDPKPCTPRGMQPERTRPKEGWQKGPRSDNSKSNKIFVGGIPHNCGETELREYFKKFGVVTEVVMIYDAEKQRPRGFGFITFEDEQSVDQAVNMHFHDIMGKKVEVKRAEPRDSKSQAPGQPGASQWGSRVVPNAANGWAGQPPPTWQQGYGPQGMWVPAGQAIGGYGPPPAGRGAPPPPPPFTSYIVSTPPGGFPPPQGFPQGYGAPPQFSFGYGPPPPPPDQFAPPGVPPPPATPGAAPLAFPPPPSQAAPDMSKPPTAQPDFPYGQYAGYGQDLSGFGQGFSDPSQQPPSYGGPSVPGSGGPPAGGSGFGRGQNHNVQGFHPYRR</t>
  </si>
  <si>
    <t>MNNSGADEIGKLFVGGLDWSTTQETLRSYFSQYGEVVDCVIMKDKTTNQSRGFGFVKFKDPNCVGTVLASRPHTLDGRNIDPKPCTPRGMQPERTRPKEGWQKGPRSDNSKSNKIFVGGIPHNCGETELREYFKKFGVVTEVVMIYDAEKQRPRGFGFITFEDEQSVDQAVNMHFHDIMGKKVEVKRAEPRDSKSQAPGQPGASQWGSRVVPNAANGWAGQPPPTWQQGYGPQGMWVPAGQAIGGYGPPPAGRGAPPPPPPFTSYIVSTPPGGFPPPQGFPQGYGAPPQFSFGYGPPPPPPDQFAPPGVPPPPATPGAAPLAFPPPPSQAAPDMSKPPTAQPDFPYGQYAGYGQDLSGFGQGFSDPSQQPPSYGGPSVPGSGGPPAGGSGFGRGQNHNVQGFHPYRR</t>
  </si>
  <si>
    <t>&gt;sp|Q15038|DAZP2_HUMAN DAZ-associated protein 2 OS=Homo sapiens OX=9606 GN=DAZAP2 PE=1 SV=1
MNSKGQYPTQPTYPVQPPGNPVYPQTLHLPQAPPYTDAPPAYSELYRPSFVHPGAATVPTMSAAFPGASLYLPMAQSVAVGPLGSTIPMAYYPVGPIYPPGSTVLVEGGYDAGARFGAGATAGNIPPPPPGCPPNAAQLAVMQGANVLVTQRKGNFFMGGSDGGYTIW</t>
  </si>
  <si>
    <t>MNSKGQYPTQPTYPVQPPGNPVYPQTLHLPQAPPYTDAPPAYSELYRPSFVHPGAATVPTMSAAFPGASLYLPMAQSVAVGPLGSTIPMAYYPVGPIYPPGSTVLVEGGYDAGARFGAGATAGNIPPPPPGCPPNAAQLAVMQGANVLVTQRKGNFFMGGSDGGYTIW</t>
  </si>
  <si>
    <t>&gt;sp|Q92904|DAZL_HUMAN Deleted in azoospermia-like OS=Homo sapiens OX=9606 GN=DAZL PE=1 SV=1
MSTANPETPNSTISREASTQSSSAATSQGYILPEGKIMPNTVFVGGIDVRMDETEIRSFFARYGSVKEVKIITDRTGVSKGYGFVSFFNDVDVQKIVESQINFHGKKLKLGPAIRKQNLCAYHVQPRPLVFNHPPPPQFQNVWTNPNTETYMQPTTTMNPITQYVQAYPTYPNSPVQVITGYQLPVYNYQMPPQWPVGEQRSYVVPPAYSAVNYHCNEVDPGAEVVPNECSVHEATPPSGNGPQKKSVDRSIQTVVSCLFNPENRLRNSVVTQDDYFKDKRVHHFRRSRAMLKSV</t>
  </si>
  <si>
    <t>MSTANPETPNSTISREASTQSSSAATSQGYILPEGKIMPNTVFVGGIDVRMDETEIRSFFARYGSVKEVKIITDRTGVSKGYGFVSFFNDVDVQKIVESQINFHGKKLKLGPAIRKQNLCAYHVQPRPLVFNHPPPPQFQNVWTNPNTETYMQPTTTMNPITQYVQAYPTYPNSPVQVITGYQLPVYNYQMPPQWPVGEQRSYVVPPAYSAVNYHCNEVDPGAEVVPNECSVHEATPPSGNGPQKKSVDRSIQTVVSCLFNPENRLRNSVVTQDDYFKDKRVHHFRRSRAMLKSV</t>
  </si>
  <si>
    <t>&gt;sp|P81605|DCD_HUMAN Dermcidin OS=Homo sapiens OX=9606 GN=DCD PE=1 SV=2
MRFMTLLFLTALAGALVCAYDPEAASAPGSGNPCHEASAAQKENAGEDPGLARQAPKPRKQRSSLLEKGLDGAKKAVGGLGKLGKDAVEDLESVGKGAVHDVKDVLDSVL</t>
  </si>
  <si>
    <t>MRFMTLLFLTALAGALVCAYDPEAASAPGSGNPCHEASAAQKENAGEDPGLARQAPKPRKQRSSLLEKGLDGAKKAVGGLGKLGKDAVEDLESVGKGAVHDVKDVLDSVL</t>
  </si>
  <si>
    <t>&gt;sp|Q8IU60|DCP2_HUMAN m7GpppN-mRNA hydrolase OS=Homo sapiens OX=9606 GN=DCP2 PE=1 SV=3
METKRVEIPGSVLDDLCSRFILHIPSEERDNAIRVCFQIELAHWFYLDFYMQNTPGLPQCGIRDFAKAVFSHCPFLLPQGEDVEKVLDEWKEYKMGVPTYGAIILDETLENVLLVQGYLAKSGWGFPKGKVNKEEAPHDCAAREVFEETGFDIKDYICKDDYIELRINDQLARLYIIPGIPKDTKFNPKTRREIRNIEWFSIEKLPCHRNDMTPKSKLGLAPNKFFMAIPFIRPLRDWLSRRFGDSSDSDNGFSSTGSTPAKPTVEKLSRTKFRHSQQLFPDGSPGDQWVKHRQPLQQKPYNNHSEMSDLLKGKNQSMRGNGRKQYQDSPNQKKRTNGLQPAKQQNSLMKCEKKLHPRKLQDNFETDAVYDLPSSSEDQLLEHAEGQPVACNGHCKFPFSSRAFLSFKFDHNAIMKILDL</t>
  </si>
  <si>
    <t>METKRVEIPGSVLDDLCSRFILHIPSEERDNAIRVCFQIELAHWFYLDFYMQNTPGLPQCGIRDFAKAVFSHCPFLLPQGEDVEKVLDEWKEYKMGVPTYGAIILDETLENVLLVQGYLAKSGWGFPKGKVNKEEAPHDCAAREVFEETGFDIKDYICKDDYIELRINDQLARLYIIPGIPKDTKFNPKTRREIRNIEWFSIEKLPCHRNDMTPKSKLGLAPNKFFMAIPFIRPLRDWLSRRFGDSSDSDNGFSSTGSTPAKPTVEKLSRTKFRHSQQLFPDGSPGDQWVKHRQPLQQKPYNNHSEMSDLLKGKNQSMRGNGRKQYQDSPNQKKRTNGLQPAKQQNSLMKCEKKLHPRKLQDNFETDAVYDLPSSSEDQLLEHAEGQPVACNGHCKFPFSSRAFLSFKFDHNAIMKILDL</t>
  </si>
  <si>
    <t>&gt;sp|Q14203|DCTN1_HUMAN Dynactin subunit 1 OS=Homo sapiens OX=9606 GN=DCTN1 PE=1 SV=3
MAQSKRHVYSRTPSGSRMSAEASARPLRVGSRVEVIGKGHRGTVAYVGATLFATGKWVGVILDEAKGKNDGTVQGRKYFTCDEGHGIFVRQSQIQVFEDGADTTSPETPDSSASKVLKREGTDTTAKTSKLRGLKPKKAPTARKTTTRRPKPTRPASTGVAGASSSLGPSGSASAGELSSSEPSTPAQTPLAAPIIPTPVLTSPGAVPPLPSPSKEEEGLRAQVRDLEEKLETLRLKRAEDKAKLKELEKHKIQLEQVQEWKSKMQEQQADLQRRLKEARKEAKEALEAKERYMEEMADTADAIEMATLDKEMAEERAESLQQEVEALKERVDELTTDLEILKAEIEEKGSDGAASSYQLKQLEEQNARLKDALVRMRDLSSSEKQEHVKLQKLMEKKNQELEVVRQQRERLQEELSQAESTIDELKEQVDAALGAEEMVEMLTDRNLNLEEKVRELRETVGDLEAMNEMNDELQENARETELELREQLDMAGARVREAQKRVEAAQETVADYQQTIKKYRQLTAHLQDVNRELTNQQEASVERQQQPPPETFDFKIKFAETKAHAKAIEMELRQMEVAQANRHMSLLTAFMPDSFLRPGGDHDCVLVLLLMPRLICKAELIRKQAQEKFELSENCSERPGLRGAAGEQLSFAAGLVYSLSLLQATLHRYEHALSQCSVDVYKKVGSLYPEMSAHERSLDFLIELLHKDQLDETVNVEPLTKAIKYYQHLYSIHLAEQPEDCTMQLADHIKFTQSALDCMSVEVGRLRAFLQGGQEATDIALLLRDLETSCSDIRQFCKKIRRRMPGTDAPGIPAALAFGPQVSDTLLDCRKHLTWVVAVLQEVAAAAAQLIAPLAENEGLLVAALEELAFKASEQIYGTPSSSPYECLRQSCNILISTMNKLATAMQEGEYDAERPPSKPPPVELRAAALRAEITDAEGLGLKLEDRETVIKELKKSLKIKGEELSEANVRLSLLEKKLDSAAKDADERIEKVQTRLEETQALLRKKEKEFEETMDALQADIDQLEAEKAELKQRLNSQSKRTIEGLRGPPPSGIATLVSGIAGEEQQRGAIPGQAPGSVPGPGLVKDSPLLLQQISAMRLHISQLQHENSILKGAQMKASLASLPPLHVAKLSHEGPGSELPAGALYRKTSQLLETLNQLSTHTHVVDITRTSPAAKSPSAQLMEQVAQLKSLSDTVEKLKDEVLKETVSQRPGATVPTDFATFPSSAFLRAKEEQQDDTVYMGKVTFSCAAGFGQRHRLVLTQEQLHQLHSRLIS</t>
  </si>
  <si>
    <t>MAQSKRHVYSRTPSGSRMSAEASARPLRVGSRVEVIGKGHRGTVAYVGATLFATGKWVGVILDEAKGKNDGTVQGRKYFTCDEGHGIFVRQSQIQVFEDGADTTSPETPDSSASKVLKREGTDTTAKTSKLRGLKPKKAPTARKTTTRRPKPTRPASTGVAGASSSLGPSGSASAGELSSSEPSTPAQTPLAAPIIPTPVLTSPGAVPPLPSPSKEEEGLRAQVRDLEEKLETLRLKRAEDKAKLKELEKHKIQLEQVQEWKSKMQEQQADLQRRLKEARKEAKEALEAKERYMEEMADTADAIEMATLDKEMAEERAESLQQEVEALKERVDELTTDLEILKAEIEEKGSDGAASSYQLKQLEEQNARLKDALVRMRDLSSSEKQEHVKLQKLMEKKNQELEVVRQQRERLQEELSQAESTIDELKEQVDAALGAEEMVEMLTDRNLNLEEKVRELRETVGDLEAMNEMNDELQENARETELELREQLDMAGARVREAQKRVEAAQETVADYQQTIKKYRQLTAHLQDVNRELTNQQEASVERQQQPPPETFDFKIKFAETKAHAKAIEMELRQMEVAQANRHMSLLTAFMPDSFLRPGGDHDCVLVLLLMPRLICKAELIRKQAQEKFELSENCSERPGLRGAAGEQLSFAAGLVYSLSLLQATLHRYEHALSQCSVDVYKKVGSLYPEMSAHERSLDFLIELLHKDQLDETVNVEPLTKAIKYYQHLYSIHLAEQPEDCTMQLADHIKFTQSALDCMSVEVGRLRAFLQGGQEATDIALLLRDLETSCSDIRQFCKKIRRRMPGTDAPGIPAALAFGPQVSDTLLDCRKHLTWVVAVLQEVAAAAAQLIAPLAENEGLLVAALEELAFKASEQIYGTPSSSPYECLRQSCNILISTMNKLATAMQEGEYDAERPPSKPPPVELRAAALRAEITDAEGLGLKLEDRETVIKELKKSLKIKGEELSEANVRLSLLEKKLDSAAKDADERIEKVQTRLEETQALLRKKEKEFEETMDALQADIDQLEAEKAELKQRLNSQSKRTIEGLRGPPPSGIATLVSGIAGEEQQRGAIPGQAPGSVPGPGLVKDSPLLLQQISAMRLHISQLQHENSILKGAQMKASLASLPPLHVAKLSHEGPGSELPAGALYRKTSQLLETLNQLSTHTHVVDITRTSPAAKSPSAQLMEQVAQLKSLSDTVEKLKDEVLKETVSQRPGATVPTDFATFPSSAFLRAKEEQQDDTVYMGKVTFSCAAGFGQRHRLVLTQEQLHQLHSRLIS</t>
  </si>
  <si>
    <t>&gt;sp|Q92499|DDX1_HUMAN ATP-dependent RNA helicase DDX1 OS=Homo sapiens OX=9606 GN=DDX1 PE=1 SV=2
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</si>
  <si>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</si>
  <si>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&gt;sp|Q96FC9|DDX11_HUMAN ATP-dependent DNA helicase DDX11 OS=Homo sapiens OX=9606 GN=DDX11 PE=1 SV=1
MANETQKVGAIHFPFPFTPYSIQEDFMAELYRVLEAGKIGIFESPTGTGKSLSLICGALSWLRDFEQKKREEEARLLETGTGPLHDEKDESLCLSSSCEGAAGTPRPAGEPAWVTQFVQKKEERDLVDRLKAEQARRKQREERLQQLQHRVQLKYAAKRLRQEEEERENLLRLSREMLETGPEAERLEQLESGEEELVLAEYESDEEKKVASRVDEDEDDLEEEHITKIYYCSRTHSQLAQFVHEVKKSPFGKDVRLVSLGSRQNLCVNEDVKSLGSVQLINDRCVDMQRSRHEKKKGAEEEKPKRRRQEKQAACPFYNHEQMGLLRDEALAEVKDMEQLLALGKEARACPYYGSRLAIPAAQLVVLPYQMLLHAATRQAAGIRLQDQVVIIDEAHNLIDTITGMHSVEVSGSQLCQAHSQLLQYVERYGKRLKAKNLMYLKQILYLLEKFVAVLGGNIKQNPNTQSLSQTGTELKTINDFLFQSQIDNINLFKVQRYCEKSMISRKLFGFTERYGAVFSSREQPKLAGFQQFLQSLQPRTTEALAAPADESQASTLRPASPLMHIQGFLAALTTANQDGRVILSRQGSLSQSTLKFLLLNPAVHFAQVVKECRAVVIAGGTMQPVSDFRQQLLACAGVEAERVVEFSCGHVIPPDNILPLVICSGISNQPLEFTFQKRELPQMMDEVGRILCNLCGVVPGGVVCFFPSYEYLRQVHAHWEKGGLLGRLAARKKIFQEPKSAHQVEQVLLAYSRCIQACGQERGQVTGALLLSVVGGKMSEGINFSDNLGRCVVMVGMPFPNIRSAELQEKMAYLDQTLSPRPGTPREGSGGEPVHEGRQPVHRQGHQAPEGFCQRSAPGPAICPAPCPGQAAGLDPSPCGGQSYLWPRHCCCAEVSPGEVGLFLMGNHTTAWRRALPLSCPLETVFVVGVVCGDPVTKVKPRRRVWSPECCQDPGTGVSSRRRKWGNPE</t>
  </si>
  <si>
    <t>MANETQKVGAIHFPFPFTPYSIQEDFMAELYRVLEAGKIGIFESPTGTGKSLSLICGALSWLRDFEQKKREEEARLLETGTGPLHDEKDESLCLSSSCEGAAGTPRPAGEPAWVTQFVQKKEERDLVDRLKAEQARRKQREERLQQLQHRVQLKYAAKRLRQEEEERENLLRLSREMLETGPEAERLEQLESGEEELVLAEYESDEEKKVASRVDEDEDDLEEEHITKIYYCSRTHSQLAQFVHEVKKSPFGKDVRLVSLGSRQNLCVNEDVKSLGSVQLINDRCVDMQRSRHEKKKGAEEEKPKRRRQEKQAACPFYNHEQMGLLRDEALAEVKDMEQLLALGKEARACPYYGSRLAIPAAQLVVLPYQMLLHAATRQAAGIRLQDQVVIIDEAHNLIDTITGMHSVEVSGSQLCQAHSQLLQYVERYGKRLKAKNLMYLKQILYLLEKFVAVLGGNIKQNPNTQSLSQTGTELKTINDFLFQSQIDNINLFKVQRYCEKSMISRKLFGFTERYGAVFSSREQPKLAGFQQFLQSLQPRTTEALAAPADESQASTLRPASPLMHIQGFLAALTTANQDGRVILSRQGSLSQSTLKFLLLNPAVHFAQVVKECRAVVIAGGTMQPVSDFRQQLLACAGVEAERVVEFSCGHVIPPDNILPLVICSGISNQPLEFTFQKRELPQMMDEVGRILCNLCGVVPGGVVCFFPSYEYLRQVHAHWEKGGLLGRLAARKKIFQEPKSAHQVEQVLLAYSRCIQACGQERGQVTGALLLSVVGGKMSEGINFSDNLGRCVVMVGMPFPNIRSAELQEKMAYLDQTLSPRPGTPREGSGGEPVHEGRQPVHRQGHQAPEGFCQRSAPGPAICPAPCPGQAAGLDPSPCGGQSYLWPRHCCCAEVSPGEVGLFLMGNHTTAWRRALPLSCPLETVFVVGVVCGDPVTKVKPRRRVWSPECCQDPGTGVSSRRRKWGNPE</t>
  </si>
  <si>
    <t>&gt;sp|Q9NUU7|DD19A_HUMAN ATP-dependent RNA helicase DDX19A OS=Homo sapiens OX=9606 GN=DDX19A PE=1 SV=1
MATDSWALAVDEQEAAVKSMTNLQIKEEKVKADTNGIIKTSTTAEKTDEEEKEDRAAQSLLNKLIRSNLVDNTNQVEVLQRDPNSPLYSVKSFEELRLKPQLLQGVYAMGFNRPSKIQENALPMMLAEPPQNLIAQSQSGTGKTAAFVLAMLSRVEPSDRYPQCLCLSPTYELALQTGKVIEQMGKFYPELKLAYAVRGNKLERGQKISEQIVIGTPGTVLDWCSKLKFIDPKKIKVFVLDEADVMIATQGHQDQSIRIQRMLPRNCQMLLFSATFEDSVWKFAQKVVPDPNVIKLKREEETLDTIKQYYVLCSSRDEKFQALCNLYGAITIAQAMIFCHTRKTASWLAAELSKEGHQVALLSGEMMVEQRAAVIERFREGKEKVLVTTNVCARGIDVEQVSVVINFDLPVDKDGNPDNETYLHRIGRTGRFGKRGLAVNMVDSKHSMNILNRIQEHFNKKIERLDTDDLDEIEKIAN</t>
  </si>
  <si>
    <t>MATDSWALAVDEQEAAVKSMTNLQIKEEKVKADTNGIIKTSTTAEKTDEEEKEDRAAQSLLNKLIRSNLVDNTNQVEVLQRDPNSPLYSVKSFEELRLKPQLLQGVYAMGFNRPSKIQENALPMMLAEPPQNLIAQSQSGTGKTAAFVLAMLSRVEPSDRYPQCLCLSPTYELALQTGKVIEQMGKFYPELKLAYAVRGNKLERGQKISEQIVIGTPGTVLDWCSKLKFIDPKKIKVFVLDEADVMIATQGHQDQSIRIQRMLPRNCQMLLFSATFEDSVWKFAQKVVPDPNVIKLKREEETLDTIKQYYVLCSSRDEKFQALCNLYGAITIAQAMIFCHTRKTASWLAAELSKEGHQVALLSGEMMVEQRAAVIERFREGKEKVLVTTNVCARGIDVEQVSVVINFDLPVDKDGNPDNETYLHRIGRTGRFGKRGLAVNMVDSKHSMNILNRIQEHFNKKIERLDTDDLDEIEKIAN</t>
  </si>
  <si>
    <t>&gt;sp|O00571|DDX3X_HUMAN ATP-dependent RNA helicase DDX3X OS=Homo sapiens OX=9606 GN=DDX3X PE=1 SV=3
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</si>
  <si>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</si>
  <si>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&gt;sp|O15523|DDX3Y_HUMAN ATP-dependent RNA helicase DDX3Y OS=Homo sapiens OX=9606 GN=DDX3Y PE=1 SV=2
MSHVVVKNDPELDQQLANLDLNSEKQSGGASTASKGRYIPPHLRNREASKGFHDKDSSGWSCSKDKDAYSSFGSRDSRGKPGYFSERGSGSRGRFDDRGRSDYDGIGNRERPGFGRFERSGHSRWCDKSVEDDWSKPLPPSERLEQELFSGGNTGINFEKYDDIPVEATGSNCPPHIENFSDIDMGEIIMGNIELTRYTRPTPVQKHAIPIIKGKRDLMACAQTGSGKTAAFLLPILSQIYTDGPGEALKAVKENGRYGRRKQYPISLVLAPTRELAVQIYEEARKFSYRSRVRPCVVYGGADIGQQIRDLERGCHLLVATPGRLVDMMERGKIGLDFCKYLVLDEADRMLDMGFEPQIRRIVEQDTMPPKGVRHTMMFSATFPKEIQMLARDFLDEYIFLAVGRVGSTSENITQKVVWVEDLDKRSFLLDILGATGSDSLTLVFVETKKGADSLEDFLYHEGYACTSIHGDRSQRDREEALHQFRSGKSPILVATAVAARGLDISNVRHVINFDLPSDIEEYVHRIGRTGRVGNLGLATSFFNEKNMNITKDLLDLLVEAKQEVPSWLENMAYEHHYKGGSRGRSKSNRFSGGFGARDYRQSSGSSSSGFGASRGSSSRSGGGGYGNSRGFGGGGYGGFYNSDGYGGNYNSQGVDWWGN</t>
  </si>
  <si>
    <t>MSHVVVKNDPELDQQLANLDLNSEKQSGGASTASKGRYIPPHLRNREASKGFHDKDSSGWSCSKDKDAYSSFGSRDSRGKPGYFSERGSGSRGRFDDRGRSDYDGIGNRERPGFGRFERSGHSRWCDKSVEDDWSKPLPPSERLEQELFSGGNTGINFEKYDDIPVEATGSNCPPHIENFSDIDMGEIIMGNIELTRYTRPTPVQKHAIPIIKGKRDLMACAQTGSGKTAAFLLPILSQIYTDGPGEALKAVKENGRYGRRKQYPISLVLAPTRELAVQIYEEARKFSYRSRVRPCVVYGGADIGQQIRDLERGCHLLVATPGRLVDMMERGKIGLDFCKYLVLDEADRMLDMGFEPQIRRIVEQDTMPPKGVRHTMMFSATFPKEIQMLARDFLDEYIFLAVGRVGSTSENITQKVVWVEDLDKRSFLLDILGATGSDSLTLVFVETKKGADSLEDFLYHEGYACTSIHGDRSQRDREEALHQFRSGKSPILVATAVAARGLDISNVRHVINFDLPSDIEEYVHRIGRTGRVGNLGLATSFFNEKNMNITKDLLDLLVEAKQEVPSWLENMAYEHHYKGGSRGRSKSNRFSGGFGARDYRQSSGSSSSGFGASRGSSSRSGGGGYGNSRGFGGGGYGGFYNSDGYGGNYNSQGVDWWGN</t>
  </si>
  <si>
    <t>&gt;sp|Q9H8H2|DDX31_HUMAN Probable ATP-dependent RNA helicase DDX31 OS=Homo sapiens OX=9606 GN=DDX31 PE=1 SV=2
MAPDLASQRHSESFPSVNSRPNVILPGREGRREGLPPGGGTRGSLVPTRPVPPSPAPLGTSPYSWSRSGPGRGGGAGSSRVPRGVPGPAVCAPGSLLHHASPTQTMAAADGSLFDNPRTFSRRPPAQASRQAKATKRKYQASSEAPPAKRRNETSFLPAKKTSVKETQRTFKGNAQKMFSPKKHSVSTSDRNQEERQCIKTSSLFKNNPDIPELHRPVVKQVQEKVFTSAAFHELGLHPHLISTINTVLKMSSMTSVQKQSIPVLLEGRDALVRSQTGSGKTLAYCIPVVQSLQAMESKIQRSDGPYALVLVPTRELALQSFDTVQKLLKPFTWIVPGVLMGGEKRKSEKARLRKGINILISTPGRLVDHIKSTKNIHFSRLRWLVFDEADRILDLGFEKDITVILNAVNAECQKRQNVLLSATLTEGVTRLADISLHDPVSISVLDKSHDQLNPKDKAVQEVCPPPAGDKLDSFAIPESLKQHVTVVPSKLRLVCLAAFILQKCKFEEDQKMVVFFSSCELVEFHYSLFLQTLLSSSGAPASGQLPSASMRLKFLRLHGGMEQEERTAVFQEFSHSRRGVLLCTDVAARGLDLPQVTWIVQYNAPSSPAEYIHRIGRTARIGCHGSSLLILAPSEAEYVNSLASHKINVSEIKMEDILCVLTRDDCFKGKRWGAQKSHAVGPQEIRERATVLQTVFEDYVHSSERRVSWAKKALQSFIQAYATYPRELKHIFHVRSLHLGHVAKSFGLRDAPRNLSALTRKKRKAHVKRPDLHKKTQSKHSLAEILRSEYSSGMEADIAKVKKQNAPGEPGGRPLQHSLQPTPCFGRGKTLKWRKTQKGVQRDSKTSQKV</t>
  </si>
  <si>
    <t>MAPDLASQRHSESFPSVNSRPNVILPGREGRREGLPPGGGTRGSLVPTRPVPPSPAPLGTSPYSWSRSGPGRGGGAGSSRVPRGVPGPAVCAPGSLLHHASPTQTMAAADGSLFDNPRTFSRRPPAQASRQAKATKRKYQASSEAPPAKRRNETSFLPAKKTSVKETQRTFKGNAQKMFSPKKHSVSTSDRNQEERQCIKTSSLFKNNPDIPELHRPVVKQVQEKVFTSAAFHELGLHPHLISTINTVLKMSSMTSVQKQSIPVLLEGRDALVRSQTGSGKTLAYCIPVVQSLQAMESKIQRSDGPYALVLVPTRELALQSFDTVQKLLKPFTWIVPGVLMGGEKRKSEKARLRKGINILISTPGRLVDHIKSTKNIHFSRLRWLVFDEADRILDLGFEKDITVILNAVNAECQKRQNVLLSATLTEGVTRLADISLHDPVSISVLDKSHDQLNPKDKAVQEVCPPPAGDKLDSFAIPESLKQHVTVVPSKLRLVCLAAFILQKCKFEEDQKMVVFFSSCELVEFHYSLFLQTLLSSSGAPASGQLPSASMRLKFLRLHGGMEQEERTAVFQEFSHSRRGVLLCTDVAARGLDLPQVTWIVQYNAPSSPAEYIHRIGRTARIGCHGSSLLILAPSEAEYVNSLASHKINVSEIKMEDILCVLTRDDCFKGKRWGAQKSHAVGPQEIRERATVLQTVFEDYVHSSERRVSWAKKALQSFIQAYATYPRELKHIFHVRSLHLGHVAKSFGLRDAPRNLSALTRKKRKAHVKRPDLHKKTQSKHSLAEILRSEYSSGMEADIAKVKKQNAPGEPGGRPLQHSLQPTPCFGRGKTLKWRKTQKGVQRDSKTSQKV</t>
  </si>
  <si>
    <t>&gt;sp|Q9H0S4|DDX47_HUMAN Probable ATP-dependent RNA helicase DDX47 OS=Homo sapiens OX=9606 GN=DDX47 PE=1 SV=1
MAAPEEHDSPTEASQPIVEEEETKTFKDLGVTDVLCEACDQLGWTKPTKIQIEAIPLALQGRDIIGLAETGSGKTGAFALPILNALLETPQRLFALVLTPTRELAFQISEQFEALGSSIGVQSAVIVGGIDSMSQSLALAKKPHIIIATPGRLIDHLENTKGFNLRALKYLVMDEADRILNMDFETEVDKILKVIPRDRKTFLFSATMTKKVQKLQRAALKNPVKCAVSSKYQTVEKLQQYYIFIPSKFKDTYLVYILNELAGNSFMIFCSTCNNTQRTALLLRNLGFTAIPLHGQMSQSKRLGSLNKFKAKARSILLATDVASRGLDIPHVDVVVNFDIPTHSKDYIHRVGRTARAGRSGKAITFVTQYDVELFQRIEHLIGKKLPGFPTQDDEVMMLTERVAEAQRFARMELREHGEKKKRSREDAGDNDDTEGAIGVRNKVAGGKMKKRKGR</t>
  </si>
  <si>
    <t>MAAPEEHDSPTEASQPIVEEEETKTFKDLGVTDVLCEACDQLGWTKPTKIQIEAIPLALQGRDIIGLAETGSGKTGAFALPILNALLETPQRLFALVLTPTRELAFQISEQFEALGSSIGVQSAVIVGGIDSMSQSLALAKKPHIIIATPGRLIDHLENTKGFNLRALKYLVMDEADRILNMDFETEVDKILKVIPRDRKTFLFSATMTKKVQKLQRAALKNPVKCAVSSKYQTVEKLQQYYIFIPSKFKDTYLVYILNELAGNSFMIFCSTCNNTQRTALLLRNLGFTAIPLHGQMSQSKRLGSLNKFKAKARSILLATDVASRGLDIPHVDVVVNFDIPTHSKDYIHRVGRTARAGRSGKAITFVTQYDVELFQRIEHLIGKKLPGFPTQDDEVMMLTERVAEAQRFARMELREHGEKKKRSREDAGDNDDTEGAIGVRNKVAGGKMKKRKGR</t>
  </si>
  <si>
    <t>&gt;sp|Q0P5N6|ARL16_HUMAN ADP-ribosylation factor-like protein 16 OS=Homo sapiens OX=9606 GN=ARL16 PE=1 SV=1
MRVAGGRALSRGAELRVPGGAKHGMCLLLGATGVGKTLLVKRLQEVSSRDGKGDLGEPPPTRPTVGTNLTDIVAQRKITIRELGGCMGPIWSSYYGNCRSLLFVMDASDPTQLSASCVQLLGLLSAEQLAEASVLILFNKIDLPCYMSTEEMKSLIRLPDIIACAKQNITTAEISAREGTGLAGVLAWLQATHRAND</t>
  </si>
  <si>
    <t>MRVAGGRALSRGAELRVPGGAKHGMCLLLGATGVGKTLLVKRLQEVSSRDGKGDLGEPPPTRPTVGTNLTDIVAQRKITIRELGGCMGPIWSSYYGNCRSLLFVMDASDPTQLSASCVQLLGLLSAEQLAEASVLILFNKIDLPCYMSTEEMKSLIRLPDIIACAKQNITTAEISAREGTGLAGVLAWLQATHRAND</t>
  </si>
  <si>
    <t>&gt;sp|Q9Y315|DEOC_HUMAN Deoxyribose-phosphate aldolase OS=Homo sapiens OX=9606 GN=DERA PE=1 SV=2
MSAHNRGTELDLSWISKIQVNHPAVLRRAEQIQARRTVKKEWQAAWLLKAVTFIDLTTLSGDDTSSNIQRLCYKAKYPIREDLLKALNMHDKGITTAAVCVYPARVCDAVKALKAAGCNIPVASVAAGFPAGQTHLKTRLEEIRLAVEDGATEIDVVINRSLVLTGQWEALYDEIRQFRKACGEAHLKTILATGELGTLTNVYKASMIAMMAGSDFIKTSTGKETVNATFPVAIVMLRAIRDFFWKTGNKIGFKPAGGIRSAKDSLAWLSLVKEELGDEWLKPELFRIGASTLLSDIERQIYHHVTGRYAAYHDLPMS</t>
  </si>
  <si>
    <t>MSAHNRGTELDLSWISKIQVNHPAVLRRAEQIQARRTVKKEWQAAWLLKAVTFIDLTTLSGDDTSSNIQRLCYKAKYPIREDLLKALNMHDKGITTAAVCVYPARVCDAVKALKAAGCNIPVASVAAGFPAGQTHLKTRLEEIRLAVEDGATEIDVVINRSLVLTGQWEALYDEIRQFRKACGEAHLKTILATGELGTLTNVYKASMIAMMAGSDFIKTSTGKETVNATFPVAIVMLRAIRDFFWKTGNKIGFKPAGGIRSAKDSLAWLSLVKEELGDEWLKPELFRIGASTLLSDIERQIYHHVTGRYAAYHDLPMS</t>
  </si>
  <si>
    <t>&gt;sp|Q8WYQ5|DGCR8_HUMAN Microprocessor complex subunit DGCR8 OS=Homo sapiens OX=9606 GN=DGCR8 PE=1 SV=1
METDESPSPLPCGPAGEAVMESRARPFQALPREQSPPPPLQTSSGAEVMDVGSGGDGQSELPAEDPFNFYGASLLSKGSFSKGRLLIDPNCSGHSPRTARHAPAVRKFSPDLKLLKDVKISVSFTESCRSKDRKVLYTGAERDVRAECGLLLSPVSGDVHACPFGGSVGDGVGIGGESADKKDEENELDQEKRVEYAVLDELEDFTDNLELDEEGAGGFTAKAIVQRDRVDEEALNFPYEDDFDNDVDALLEEGLCAPKKRRTEEKYGGDSDHPSDGETSVQPMMTKIKTVLKSRGRPPTEPLPDGWIMTFHNSGVPVYLHRESRVVTWSRPYFLGTGSIRKHDPPLSSIPCLHYKKMKDNEEREQSSDLTPSGDVSPVKPLSRSAELEFPLDEPDSMGADPGPPDEKDPLGAEAAPGALGQVKAKVEVCKDESVDLEEFRSYLEKRFDFEQVTVKKFRTWAERRQFNREMKRKQAESERPILPANQKLITLSVQDAPTKKEFVINPNGKSEVCILHEYMQRVLKVRPVYNFFECENPSEPFGASVTIDGVTYGSGTASSKKLAKNKAARATLEILIPDFVKQTSEEKPKDSEELEYFNHISIEDSRVYELTSKAGLLSPYQILHECLKRNHGMGDTSIKFEVVPGKNQKSEYVMACGKHTVRGWCKNKRVGKQLASQKILQLLHPHVKNWGSLLRMYGRESSKMVKQETSDKSVIELQQYAKKNKPNLHILSKLQEEMKRLAEEREETRKKPKMSIVASAQPGGEPLCTVDV</t>
  </si>
  <si>
    <t>METDESPSPLPCGPAGEAVMESRARPFQALPREQSPPPPLQTSSGAEVMDVGSGGDGQSELPAEDPFNFYGASLLSKGSFSKGRLLIDPNCSGHSPRTARHAPAVRKFSPDLKLLKDVKISVSFTESCRSKDRKVLYTGAERDVRAECGLLLSPVSGDVHACPFGGSVGDGVGIGGESADKKDEENELDQEKRVEYAVLDELEDFTDNLELDEEGAGGFTAKAIVQRDRVDEEALNFPYEDDFDNDVDALLEEGLCAPKKRRTEEKYGGDSDHPSDGETSVQPMMTKIKTVLKSRGRPPTEPLPDGWIMTFHNSGVPVYLHRESRVVTWSRPYFLGTGSIRKHDPPLSSIPCLHYKKMKDNEEREQSSDLTPSGDVSPVKPLSRSAELEFPLDEPDSMGADPGPPDEKDPLGAEAAPGALGQVKAKVEVCKDESVDLEEFRSYLEKRFDFEQVTVKKFRTWAERRQFNREMKRKQAESERPILPANQKLITLSVQDAPTKKEFVINPNGKSEVCILHEYMQRVLKVRPVYNFFECENPSEPFGASVTIDGVTYGSGTASSKKLAKNKAARATLEILIPDFVKQTSEEKPKDSEELEYFNHISIEDSRVYELTSKAGLLSPYQILHECLKRNHGMGDTSIKFEVVPGKNQKSEYVMACGKHTVRGWCKNKRVGKQLASQKILQLLHPHVKNWGSLLRMYGRESSKMVKQETSDKSVIELQQYAKKNKPNLHILSKLQEEMKRLAEEREETRKKPKMSIVASAQPGGEPLCTVDV</t>
  </si>
  <si>
    <t>&gt;sp|Q9H6R0|DHX33_HUMAN ATP-dependent RNA helicase DHX33 OS=Homo sapiens OX=9606 GN=DHX33 PE=1 SV=2
MPEEAGFPPAKRFRPGSGPPSRAGSFPPGRQVVMLLTAGSGGRGGGGGRRQQPPLAQPSASPYPEAVELQRRSLPIFQARGQLLAQLRNLDNAVLIGETGSGKTTQIPQYLYEGGISRQGIIAVTQPRRVAAISLATRVSDEKRTELGKLVGYTVRFDDVTSEDTRIKFLTDGMLLREAISDSLLRKYSCVILDEAHERTIHTDVLFGVVKAAQKRRKELGKLPLKVIVMSATMDVDLFSQYFNGAPVLYLEGRQHPIQVFYTKQPQNDYLHAALVSVFQIHQEAPSSQDILVFLTGQEEIEAMSKTCRDIAKHLPDGCPAMLVLPLYASLPYAQQLRVFQGAPKGYRKVIISTNIAETSITITGIKYVVDTGMVKAKKYNPDSGLEVLAVQRVSKTQAWQRTGRAGREDSGICYRLYTEDEFEKFDKMTVPEIQRCNLASVMLQLLAMKVPNVLTFDFMSKPSPDHIQAAIAQLDLLGALEHKDDQLTLTPMGRKMAAFPLEPKFAKTILMSPKFHCTEEILTIVSLLSVDSVLHNPPSRREEVQGVRKKFISSEGDHMTLLNIYRTFKNLGGNKDWCKENFVNSKNMTLVAEVRAQLRDICLKMSMPIASSRGDVESVRRCLAHSLFMSTAELQPDGTYATTDTHQPVAIHPSSVLFHCKPACVVYTELLYTNKCYMRDLCVIDAQWLYEAAPEYFRRKLRTARN</t>
  </si>
  <si>
    <t>MPEEAGFPPAKRFRPGSGPPSRAGSFPPGRQVVMLLTAGSGGRGGGGGRRQQPPLAQPSASPYPEAVELQRRSLPIFQARGQLLAQLRNLDNAVLIGETGSGKTTQIPQYLYEGGISRQGIIAVTQPRRVAAISLATRVSDEKRTELGKLVGYTVRFDDVTSEDTRIKFLTDGMLLREAISDSLLRKYSCVILDEAHERTIHTDVLFGVVKAAQKRRKELGKLPLKVIVMSATMDVDLFSQYFNGAPVLYLEGRQHPIQVFYTKQPQNDYLHAALVSVFQIHQEAPSSQDILVFLTGQEEIEAMSKTCRDIAKHLPDGCPAMLVLPLYASLPYAQQLRVFQGAPKGYRKVIISTNIAETSITITGIKYVVDTGMVKAKKYNPDSGLEVLAVQRVSKTQAWQRTGRAGREDSGICYRLYTEDEFEKFDKMTVPEIQRCNLASVMLQLLAMKVPNVLTFDFMSKPSPDHIQAAIAQLDLLGALEHKDDQLTLTPMGRKMAAFPLEPKFAKTILMSPKFHCTEEILTIVSLLSVDSVLHNPPSRREEVQGVRKKFISSEGDHMTLLNIYRTFKNLGGNKDWCKENFVNSKNMTLVAEVRAQLRDICLKMSMPIASSRGDVESVRRCLAHSLFMSTAELQPDGTYATTDTHQPVAIHPSSVLFHCKPACVVYTELLYTNKCYMRDLCVIDAQWLYEAAPEYFRRKLRTARN</t>
  </si>
  <si>
    <t>&gt;sp|Q9H2U1|DHX36_HUMAN ATP-dependent DNA/RNA helicase DHX36 OS=Homo sapiens OX=9606 GN=DHX36 PE=1 SV=2
MSYDYHQNWGRDGGPRSSGGGYGGGPAGGHGGNRGSGGGGGGGGGGRGGRGRHPGHLKGREIGMWYAKKQGQKNKEAERQERAVVHMDERREEQIVQLLNSVQAKNDKESEAQISWFAPEDHGYGTEVSTKNTPCSENKLDIQEKKLINQEKKMFRIRNRSYIDRDSEYLLQENEPDGTLDQKLLEDLQKKKNDLRYIEMQHFREKLPSYGMQKELVNLIDNHQVTVISGETGCGKTTQVTQFILDNYIERGKGSACRIVCTQPRRISAISVAERVAAERAESCGSGNSTGYQIRLQSRLPRKQGSILYCTTGIILQWLQSDPYLSSVSHIVLDEIHERNLQSDVLMTVVKDLLNFRSDLKVILMSATLNAEKFSEYFGNCPMIHIPGFTFPVVEYLLEDVIEKIRYVPEQKEHRSQFKRGFMQGHVNRQEKEEKEAIYKERWPDYVRELRRRYSASTVDVIEMMEDDKVDLNLIVALIRYIVLEEEDGAILVFLPGWDNISTLHDLLMSQVMFKSDKFLIIPLHSLMPTVNQTQVFKRTPPGVRKIVIATNIAETSITIDDVVYVIDGGKIKETHFDTQNNISTMSAEWVSKANAKQRKGRAGRVQPGHCYHLYNGLRASLLDDYQLPEILRTPLEELCLQIKILRLGGIAYFLSRLMDPPSNEAVLLSIRHLMELNALDKQEELTPLGVHLARLPVEPHIGKMILFGALFCCLDPVLTIAASLSFKDPFVIPLGKEKIADARRKELAKDTRSDHLTVVNAFEGWEEARRRGFRYEKDYCWEYFLSSNTLQMLHNMKGQFAEHLLGAGFVSSRNPKDPESNINSDNEKIIKAVICAGLYPKVAKIRLNLGKKRKMVKVYTKTDGLVAVHPKSVNVEQTDFHYNWLIYHLKMRTSSIYLYDCTEVSPYCLLFFGGDISIQKDNDQETIAVDEWIVFQSPARIAHLVKELRKELDILLQEKIESPHPVDWNDTKSRDCAVLSAIIDLIKTQEKATPRNFPPRFQDGYYS</t>
  </si>
  <si>
    <t>MSYDYHQNWGRDGGPRSSGGGYGGGPAGGHGGNRGSGGGGGGGGGGRGGRGRHPGHLKGREIGMWYAKKQGQKNKEAERQERAVVHMDERREEQIVQLLNSVQAKNDKESEAQISWFAPEDHGYGTEVSTKNTPCSENKLDIQEKKLINQEKKMFRIRNRSYIDRDSEYLLQENEPDGTLDQKLLEDLQKKKNDLRYIEMQHFREKLPSYGMQKELVNLIDNHQVTVISGETGCGKTTQVTQFILDNYIERGKGSACRIVCTQPRRISAISVAERVAAERAESCGSGNSTGYQIRLQSRLPRKQGSILYCTTGIILQWLQSDPYLSSVSHIVLDEIHERNLQSDVLMTVVKDLLNFRSDLKVILMSATLNAEKFSEYFGNCPMIHIPGFTFPVVEYLLEDVIEKIRYVPEQKEHRSQFKRGFMQGHVNRQEKEEKEAIYKERWPDYVRELRRRYSASTVDVIEMMEDDKVDLNLIVALIRYIVLEEEDGAILVFLPGWDNISTLHDLLMSQVMFKSDKFLIIPLHSLMPTVNQTQVFKRTPPGVRKIVIATNIAETSITIDDVVYVIDGGKIKETHFDTQNNISTMSAEWVSKANAKQRKGRAGRVQPGHCYHLYNGLRASLLDDYQLPEILRTPLEELCLQIKILRLGGIAYFLSRLMDPPSNEAVLLSIRHLMELNALDKQEELTPLGVHLARLPVEPHIGKMILFGALFCCLDPVLTIAASLSFKDPFVIPLGKEKIADARRKELAKDTRSDHLTVVNAFEGWEEARRRGFRYEKDYCWEYFLSSNTLQMLHNMKGQFAEHLLGAGFVSSRNPKDPESNINSDNEKIIKAVICAGLYPKVAKIRLNLGKKRKMVKVYTKTDGLVAVHPKSVNVEQTDFHYNWLIYHLKMRTSSIYLYDCTEVSPYCLLFFGGDISIQKDNDQETIAVDEWIVFQSPARIAHLVKELRKELDILLQEKIESPHPVDWNDTKSRDCAVLSAIIDLIKTQEKATPRNFPPRFQDGYYS</t>
  </si>
  <si>
    <t>&gt;sp|Q6P158|DHX57_HUMAN Putative ATP-dependent RNA helicase DHX57 OS=Homo sapiens OX=9606 GN=DHX57 PE=1 SV=2
MSSSVRRKGKPGKGGGKGSSRGGRGGRSHASKSHGSGGGGGGGGGGGGGNRKASSRIWDDGDDFCIFSESRRPSRPSNSNISKGESRPKWKPKAKVPLQTLHMTSENQEKVKALLRDLQEQDADAGSERGLSGEEEDDEPDCCNDERYWPAGQEPSLVPDLDPLEYAGLASVEPYVPEFTVSPFAVQKLSRYGFNTERCQAVLRMCDGDVGASLEHLLTQCFSETFGERMKISEAVNQISLDECMEQRQEEAFALKSICGEKFIERIQNRVWTIGLELEYLTSRFRKSKPKESTKNVQENSLEICKFYLKGNCKFGSKCRFKHEVPPNQIVGRIERSVDDSHLNAIEDASFLYELEIRFSKDHKYPYQAPLVAFYSTNENLPLACRLHISEFLYDKALTFAETSEPVVYSLITLLEEESEIVKLLTNTHHKYSDPPVNFLPVPSRTRINNPACHKTVIPNNSFVSNQIPEVEKASESEESDEDDGPAPVIVENESYVNLKKKISKRYDWQAKSVHAENGKICKQFRMKQASRQFQSILQERQSLPAWEERETILNLLRKHQVVVISGMTGCGKTTQIPQFILDDSLNGPPEKVANIICTQPRRISAISVAERVAKERAERVGLTVGYQIRLESVKSSATRLLYCTTGVLLRRLEGDTALQGVSHIIVDEVHERTEESDFLLLVLKDIVSQRPGLQVILMSATLNAELFSDYFNSCPVITIPGRTFPVDQFFLEDAIAVTRYVLQDGSPYMRSMKQISKEKLKARRNRTAFEEVEEDLRLSLHLQDQDSVKDAVPDQQLDFKQLLARYKGVSKSVIKTMSIMDFEKVNLELIEALLEWIVDGKHSYPPGAILVFLPGLAEIKMLYEQLQSNSLFNNRRSNRCVIHPLHSSLSSEEQQAVFVKPPAGVTKIIISTNIAETSITIDDVVYVIDSGKMKEKRYDASKGMESLEDTFVSQANALQRKGRAGRVASGVCFHLFTSHHYNHQLLKQQLPEIQRVPLEQLCLRIKILEMFSAHNLQSVFSRLIEPPHTDSLRASKIRLRDLGALTPDERLTPLGYHLASLPVDVRIGKLMLFGSIFRCLDPALTIAASLAFKSPFVSPWDKKEEANQKKLEFAFANSDYLALLQAYKGWQLSTKEGVRASYNYCRQNFLSGRVLQEMASLKRQFTELLSDIGFAREGLRAREIEKRAQGGDGVLDATGEEANSNAENPKLISAMLCAALYPNVVQVKSPEGKFQKTSTGAVRMQPKSAELKFVTKNDGYVHIHPSSVNYQVRHFDSPYLLYHEKIKTSRVFIRDCSMVSVYPLVLFGGGQVNVQLQRGEFVVSLDDGWIRFVAASHQVAELVKELRCELDQLLQDKIKNPSIDLCTCPRGSRIISTIVKLVTTQ</t>
  </si>
  <si>
    <t>MSSSVRRKGKPGKGGGKGSSRGGRGGRSHASKSHGSGGGGGGGGGGGGGNRKASSRIWDDGDDFCIFSESRRPSRPSNSNISKGESRPKWKPKAKVPLQTLHMTSENQEKVKALLRDLQEQDADAGSERGLSGEEEDDEPDCCNDERYWPAGQEPSLVPDLDPLEYAGLASVEPYVPEFTVSPFAVQKLSRYGFNTERCQAVLRMCDGDVGASLEHLLTQCFSETFGERMKISEAVNQISLDECMEQRQEEAFALKSICGEKFIERIQNRVWTIGLELEYLTSRFRKSKPKESTKNVQENSLEICKFYLKGNCKFGSKCRFKHEVPPNQIVGRIERSVDDSHLNAIEDASFLYELEIRFSKDHKYPYQAPLVAFYSTNENLPLACRLHISEFLYDKALTFAETSEPVVYSLITLLEEESEIVKLLTNTHHKYSDPPVNFLPVPSRTRINNPACHKTVIPNNSFVSNQIPEVEKASESEESDEDDGPAPVIVENESYVNLKKKISKRYDWQAKSVHAENGKICKQFRMKQASRQFQSILQERQSLPAWEERETILNLLRKHQVVVISGMTGCGKTTQIPQFILDDSLNGPPEKVANIICTQPRRISAISVAERVAKERAERVGLTVGYQIRLESVKSSATRLLYCTTGVLLRRLEGDTALQGVSHIIVDEVHERTEESDFLLLVLKDIVSQRPGLQVILMSATLNAELFSDYFNSCPVITIPGRTFPVDQFFLEDAIAVTRYVLQDGSPYMRSMKQISKEKLKARRNRTAFEEVEEDLRLSLHLQDQDSVKDAVPDQQLDFKQLLARYKGVSKSVIKTMSIMDFEKVNLELIEALLEWIVDGKHSYPPGAILVFLPGLAEIKMLYEQLQSNSLFNNRRSNRCVIHPLHSSLSSEEQQAVFVKPPAGVTKIIISTNIAETSITIDDVVYVIDSGKMKEKRYDASKGMESLEDTFVSQANALQRKGRAGRVASGVCFHLFTSHHYNHQLLKQQLPEIQRVPLEQLCLRIKILEMFSAHNLQSVFSRLIEPPHTDSLRASKIRLRDLGALTPDERLTPLGYHLASLPVDVRIGKLMLFGSIFRCLDPALTIAASLAFKSPFVSPWDKKEEANQKKLEFAFANSDYLALLQAYKGWQLSTKEGVRASYNYCRQNFLSGRVLQEMASLKRQFTELLSDIGFAREGLRAREIEKRAQGGDGVLDATGEEANSNAENPKLISAMLCAALYPNVVQVKSPEGKFQKTSTGAVRMQPKSAELKFVTKNDGYVHIHPSSVNYQVRHFDSPYLLYHEKIKTSRVFIRDCSMVSVYPLVLFGGGQVNVQLQRGEFVVSLDDGWIRFVAASHQVAELVKELRCELDQLLQDKIKNPSIDLCTCPRGSRIISTIVKLVTTQ</t>
  </si>
  <si>
    <t>&gt;sp|Q96C10|DHX58_HUMAN ATP-dependent RNA helicase DHX58 OS=Homo sapiens OX=9606 GN=DHX58 PE=1 SV=1
MELRSYQWEVIMPALEGKNIIIWLPTGAGKTRAAAYVAKRHLETVDGAKVVVLVNRVHLVTQHGEEFRRMLDGRWTVTTLSGDMGPRAGFGHLARCHDLLICTAELLQMALTSPEEEEHVELTVFSLIVVDECHHTHKDTVYNVIMSQYLELKLQRAQPLPQVLGLTASPGTGGASKLDGAINHVLQLCANLDTWCIMSPQNCCPQLQEHSQQPCKQYNLCHRRSQDPFGDLLKKLMDQIHDHLEMPELSRKFGTQMYEQQVVKLSEAAALAGLQEQRVYALHLRRYNDALLIHDTVRAVDALAALQDFYHREHVTKTQILCAERRLLALFDDRKNELAHLATHGPENPKLEMLEKILQRQFSSSNSPRGIIFTRTRQSAHSLLLWLQQQQGLQTVDIRAQLLIGAGNSSQSTHMTQRDQQEVIQKFQDGTLNLLVATSVAEEGLDIPHCNVVVRYGLLTNEISMVQARGRARADQSVYAFVATEGSRELKRELINEALETLMEQAVAAVQKMDQAEYQAKIRDLQQAALTKRAAQAAQRENQRQQFPVEHVQLLCINCMVAVGHGSDLRKVEGTHHVNVNPNFSNYYNVSRDPVVINKVFKDWKPGGVISCRNCGEVWGLQMIYKSVKLPVLKVRSMLLETPQGRIQAKKWSRVPFSVPDFDFLQHCAENLSDLSLD</t>
  </si>
  <si>
    <t>MELRSYQWEVIMPALEGKNIIIWLPTGAGKTRAAAYVAKRHLETVDGAKVVVLVNRVHLVTQHGEEFRRMLDGRWTVTTLSGDMGPRAGFGHLARCHDLLICTAELLQMALTSPEEEEHVELTVFSLIVVDECHHTHKDTVYNVIMSQYLELKLQRAQPLPQVLGLTASPGTGGASKLDGAINHVLQLCANLDTWCIMSPQNCCPQLQEHSQQPCKQYNLCHRRSQDPFGDLLKKLMDQIHDHLEMPELSRKFGTQMYEQQVVKLSEAAALAGLQEQRVYALHLRRYNDALLIHDTVRAVDALAALQDFYHREHVTKTQILCAERRLLALFDDRKNELAHLATHGPENPKLEMLEKILQRQFSSSNSPRGIIFTRTRQSAHSLLLWLQQQQGLQTVDIRAQLLIGAGNSSQSTHMTQRDQQEVIQKFQDGTLNLLVATSVAEEGLDIPHCNVVVRYGLLTNEISMVQARGRARADQSVYAFVATEGSRELKRELINEALETLMEQAVAAVQKMDQAEYQAKIRDLQQAALTKRAAQAAQRENQRQQFPVEHVQLLCINCMVAVGHGSDLRKVEGTHHVNVNPNFSNYYNVSRDPVVINKVFKDWKPGGVISCRNCGEVWGLQMIYKSVKLPVLKVRSMLLETPQGRIQAKKWSRVPFSVPDFDFLQHCAENLSDLSLD</t>
  </si>
  <si>
    <t>&gt;sp|Q9BTC0|DIDO1_HUMAN Death-inducer obliterator 1 OS=Homo sapiens OX=9606 GN=DIDO1 PE=1 SV=5
MDDKGDPSNEEAPKAIKPTSKEFRKTWGFRRTTIAKREGAGDAEADPLEPPPPQQQLGLSLRRSGRQPKRTERVEQFLTIARRRGRRSMPVSLEDSGEPTSCPATDAETASEGSVESASETRSGPQSASTAVKERPASSEKVKGGDDHDDTSDSDSDGLTLKELQNRLRRKREQEPTERPLKGIQSRLRKKRREEGPAETVGSEASDTVEGVLPSKQEPENDQGVVSQAGKDDRESKLEGKAAQDIKDEEPGDLGRPKPECEGYDPNALYCICRQPHNNRFMICCDRCEEWFHGDCVGISEARGRLLERNGEDYICPNCTILQVQDETHSETADQQEAKWRPGDADGTDCTSIGTIEQKSSEDQGIKGRIEKAANPSGKKKLKIFQPVIEAPGASKCIGPGCCHVAQPDSVYCSNDCILKHAAATMKFLSSGKEQKPKPKEKMKMKPEKPSLPKCGAQAGIKISSVHKRPAPEKKETTVKKAVVVPARSEALGKEAACESSTPSWASDHNYNAVKPEKTAAPSPSLLYKSTKEDRRSEEKAAAMAASKKTAPPGSAVGKQPAPRNLVPKKSSFANVAAATPAIKKPPSGFKGTIPKRPWLSATPSSGASAARQAGPAPAAATAASKKFPGSAALVGAVRKPVVPSVPMASPAPGRLGAMSAAPSQPNSQIRQNIRRSLKEILWKRVNDSDDLIMTENEVGKIALHIEKEMFNLFQVTDNRYKSKYRSIMFNLKDPKNQGLFHRVLREEISLAKLVRLKPEELVSKELSTWKERPARSVMESRTKLHNESKKTAPRQEAIPDLEDSPPVSDSEEQQESARAVPEKSTAPLLDVFSSMLKDTTSQHRAHLFDLNCKICTGQVPSAEDEPAPKKQKLSASVKKEDLKSKHDSSAPDPAPDSADEVMPEAVPEVASEPGLESASHPNVDRTYFPGPPGDGHPEPSPLEDLSPCPASCGSGVVTTVTVSGRDPRTAPSSSCTAVASAASRPDSTHMVEARQDVPKPVLTSVMVPKSILAKPSSSPDPRYLSVPPSPNISTSESRSPPEGDTTLFLSRLSTIWKGFINMQSVAKFVTKAYPVSGCFDYLSEDLPDTIHIGGRIAPKTVWDYVGKLKSSVSKELCLIRFHPATEEEEVAYISLYSYFSSRGRFGVVANNNRHVKDLYLIPLSAQDPVPSKLLPFEGPGLESPRPNIILGLVICQKIKRPANSGELDKMDEKRTRLQPEEADVPAYPKVATVPQSEKKPSKYPLCSADAAVSTTPPGSPPPPPPLPEPPVLKVLSSLKPAAPSPATAATTAAAASTAASSTASSASKTASPLEHILQTLFGKKKSFDPSAREPPGSTAGLPQEPKTTAEDGVPAPPLLDPIVQQFGQFSKDKALEEEEDDRPYDPEEEYDPERAFDTQLVERGRRHEVERAPEAAAAEREEVAYDPEDETILEEAKVTVDDLPNRMCADVRRNSVERPAEPVAGAATPSLVEQQKMLEELNKQIEEQKRQLEEQEEALRQQRAAVGVSMAHFSVSDALMSPPPKSSLPKAELFQQEQQSADKPASLPPASQASNHRDPRQARRLATETGEGEGEPLSRLSARGAQGALPERDASRGGLVGQAPMPVPEEKEPASSPWASGEKPPAGSEQDGWKAEPGEGTRPATVGDSSARPARRVLLPTPPCGALQPGFPLQHDGERDPFTCPGFASQDKALGSAQYEDPRNLHSAGRSSSPAGETEGDREPQARPGEGTAPLPPPGQKVGGSQPPFQGQREPGPHALGMSGLHGPNFPGPRGPAPPFPEENIASNDGPRGPPPARFGAQKGPIPSLFSGQHGPPPYGDSRGPSPSYLGGPRGVAPSQFEERKDPHGEKREFQDAPYNEVTGAPAQFEGTEQAPFLGSRGGAPFQFGGQRRPLLSQLKGPRGGPPPSQFGGQRGPPPGHFVGPRGPHPSQFETARGPHPNQFEGPRGQAPNFMPGPRGIQPQQFEDQRVHSPPRFTNQRAPAPLQFGGLRGSAPFSEKNEQTPSRFHFQGQAPQVMKPGPRPLLELPSHPPQHRKDRWEEAGPPSALSSSAPGQGPEADGQWASADFREGKGHEYRNQTFEGRQRERFDVGPKEKPLEEPDAQGRASEDRRRERERGRNWSRERDWDRPREWDRHRDKDSSRDWDRNRERSANRDREREADRGKEWDRSRERSRNRERERDRRRDRDRSRSRERDRDKARDRERGRDRKDRSKSKESARDPKPEASRASDAGTASQA</t>
  </si>
  <si>
    <t>MDDKGDPSNEEAPKAIKPTSKEFRKTWGFRRTTIAKREGAGDAEADPLEPPPPQQQLGLSLRRSGRQPKRTERVEQFLTIARRRGRRSMPVSLEDSGEPTSCPATDAETASEGSVESASETRSGPQSASTAVKERPASSEKVKGGDDHDDTSDSDSDGLTLKELQNRLRRKREQEPTERPLKGIQSRLRKKRREEGPAETVGSEASDTVEGVLPSKQEPENDQGVVSQAGKDDRESKLEGKAAQDIKDEEPGDLGRPKPECEGYDPNALYCICRQPHNNRFMICCDRCEEWFHGDCVGISEARGRLLERNGEDYICPNCTILQVQDETHSETADQQEAKWRPGDADGTDCTSIGTIEQKSSEDQGIKGRIEKAANPSGKKKLKIFQPVIEAPGASKCIGPGCCHVAQPDSVYCSNDCILKHAAATMKFLSSGKEQKPKPKEKMKMKPEKPSLPKCGAQAGIKISSVHKRPAPEKKETTVKKAVVVPARSEALGKEAACESSTPSWASDHNYNAVKPEKTAAPSPSLLYKSTKEDRRSEEKAAAMAASKKTAPPGSAVGKQPAPRNLVPKKSSFANVAAATPAIKKPPSGFKGTIPKRPWLSATPSSGASAARQAGPAPAAATAASKKFPGSAALVGAVRKPVVPSVPMASPAPGRLGAMSAAPSQPNSQIRQNIRRSLKEILWKRVNDSDDLIMTENEVGKIALHIEKEMFNLFQVTDNRYKSKYRSIMFNLKDPKNQGLFHRVLREEISLAKLVRLKPEELVSKELSTWKERPARSVMESRTKLHNESKKTAPRQEAIPDLEDSPPVSDSEEQQESARAVPEKSTAPLLDVFSSMLKDTTSQHRAHLFDLNCKICTGQVPSAEDEPAPKKQKLSASVKKEDLKSKHDSSAPDPAPDSADEVMPEAVPEVASEPGLESASHPNVDRTYFPGPPGDGHPEPSPLEDLSPCPASCGSGVVTTVTVSGRDPRTAPSSSCTAVASAASRPDSTHMVEARQDVPKPVLTSVMVPKSILAKPSSSPDPRYLSVPPSPNISTSESRSPPEGDTTLFLSRLSTIWKGFINMQSVAKFVTKAYPVSGCFDYLSEDLPDTIHIGGRIAPKTVWDYVGKLKSSVSKELCLIRFHPATEEEEVAYISLYSYFSSRGRFGVVANNNRHVKDLYLIPLSAQDPVPSKLLPFEGPGLESPRPNIILGLVICQKIKRPANSGELDKMDEKRTRLQPEEADVPAYPKVATVPQSEKKPSKYPLCSADAAVSTTPPGSPPPPPPLPEPPVLKVLSSLKPAAPSPATAATTAAAASTAASSTASSASKTASPLEHILQTLFGKKKSFDPSAREPPGSTAGLPQEPKTTAEDGVPAPPLLDPIVQQFGQFSKDKALEEEEDDRPYDPEEEYDPERAFDTQLVERGRRHEVERAPEAAAAEREEVAYDPEDETILEEAKVTVDDLPNRMCADVRRNSVERPAEPVAGAATPSLVEQQKMLEELNKQIEEQKRQLEEQEEALRQQRAAVGVSMAHFSVSDALMSPPPKSSLPKAELFQQEQQSADKPASLPPASQASNHRDPRQARRLATETGEGEGEPLSRLSARGAQGALPERDASRGGLVGQAPMPVPEEKEPASSPWASGEKPPAGSEQDGWKAEPGEGTRPATVGDSSARPARRVLLPTPPCGALQPGFPLQHDGERDPFTCPGFASQDKALGSAQYEDPRNLHSAGRSSSPAGETEGDREPQARPGEGTAPLPPPGQKVGGSQPPFQGQREPGPHALGMSGLHGPNFPGPRGPAPPFPEENIASNDGPRGPPPARFGAQKGPIPSLFSGQHGPPPYGDSRGPSPSYLGGPRGVAPSQFEERKDPHGEKREFQDAPYNEVTGAPAQFEGTEQAPFLGSRGGAPFQFGGQRRPLLSQLKGPRGGPPPSQFGGQRGPPPGHFVGPRGPHPSQFETARGPHPNQFEGPRGQAPNFMPGPRGIQPQQFEDQRVHSPPRFTNQRAPAPLQFGGLRGSAPFSEKNEQTPSRFHFQGQAPQVMKPGPRPLLELPSHPPQHRKDRWEEAGPPSALSSSAPGQGPEADGQWASADFREGKGHEYRNQTFEGRQRERFDVGPKEKPLEEPDAQGRASEDRRRERERGRNWSRERDWDRPREWDRHRDKDSSRDWDRNRERSANRDREREADRGKEWDRSRERSRNRERERDRRRDRDRSRSRERDRDKARDRERGRDRKDRSKSKESARDPKPEASRASDAGTASQA</t>
  </si>
  <si>
    <t>&gt;sp|Q8IYB7|DI3L2_HUMAN DIS3-like exonuclease 2 OS=Homo sapiens OX=9606 GN=DIS3L2 PE=1 SV=4
MSHPDYRMNLRPLGTPRGVSAVAGPHDIGASPGDKKSKNRSTRGKKKSIFETYMSKEDVSEGLKRGTLIQGVLRINPKKFHEAFIPSPDGDRDIFIDGVVARNRALNGDLVVVKLLPEEHWKVVKPESNDKETEAAYESDIPEELCGHHLPQQSLKSYNDSPDVIVEAQFDGSDSEDGHGITQNVLVDGVKKLSVCVSEKGREDGDAPVTKDETTCISQDTRALSEKSLQRSAKVVYILEKKHSRAATGFLKLLADKNSELFRKYALFSPSDHRVPRIYVPLKDCPQDFVARPKDYANTLFICRIVDWKEDCNFALGQLAKSLGQAGEIEPETEGILTEYGVDFSDFSSEVLECLPQGLPWTIPPEEFSKRRDLRKDCIFTIDPSTARDLDDALSCKPLADGNFKVGVHIADVSYFVPEGSDLDKVAAERATSVYLVQKVVPMLPRLLCEELCSLNPMSDKLTFSVIWTLTPEGKILDEWFGRTIIRSCTKLSYEHAQSMIESPTEKIPAKELPPISPEHSSEEVHQAVLNLHGIAKQLRQQRFVDGALRLDQLKLAFTLDHETGLPQGCHIYEYRESNKLVEEFMLLANMAVAHKIHRAFPEQALLRRHPPPQTRMLSDLVEFCDQMGLPVDFSSAGALNKSLTQTFGDDKYSLARKEVLTNMCSRPMQMALYFCSGLLQDPAQFRHYALNVPLYTHFTSPIRRFADVLVHRLLAAALGYRERLDMAPDTLQKQADHCNDRRMASKRVQELSTSLFFAVLVKESGPLESEAMVMGILKQAFDVLVLRYGVQKRIYCNALALRSHHFQKVGKKPELTLVWEPEDMEQEPAQQVITIFSLVEVVLQAESTALKYSAILKRPGTQGHLGPEKEEEESDGEPEDSSTS</t>
  </si>
  <si>
    <t>MSHPDYRMNLRPLGTPRGVSAVAGPHDIGASPGDKKSKNRSTRGKKKSIFETYMSKEDVSEGLKRGTLIQGVLRINPKKFHEAFIPSPDGDRDIFIDGVVARNRALNGDLVVVKLLPEEHWKVVKPESNDKETEAAYESDIPEELCGHHLPQQSLKSYNDSPDVIVEAQFDGSDSEDGHGITQNVLVDGVKKLSVCVSEKGREDGDAPVTKDETTCISQDTRALSEKSLQRSAKVVYILEKKHSRAATGFLKLLADKNSELFRKYALFSPSDHRVPRIYVPLKDCPQDFVARPKDYANTLFICRIVDWKEDCNFALGQLAKSLGQAGEIEPETEGILTEYGVDFSDFSSEVLECLPQGLPWTIPPEEFSKRRDLRKDCIFTIDPSTARDLDDALSCKPLADGNFKVGVHIADVSYFVPEGSDLDKVAAERATSVYLVQKVVPMLPRLLCEELCSLNPMSDKLTFSVIWTLTPEGKILDEWFGRTIIRSCTKLSYEHAQSMIESPTEKIPAKELPPISPEHSSEEVHQAVLNLHGIAKQLRQQRFVDGALRLDQLKLAFTLDHETGLPQGCHIYEYRESNKLVEEFMLLANMAVAHKIHRAFPEQALLRRHPPPQTRMLSDLVEFCDQMGLPVDFSSAGALNKSLTQTFGDDKYSLARKEVLTNMCSRPMQMALYFCSGLLQDPAQFRHYALNVPLYTHFTSPIRRFADVLVHRLLAAALGYRERLDMAPDTLQKQADHCNDRRMASKRVQELSTSLFFAVLVKESGPLESEAMVMGILKQAFDVLVLRYGVQKRIYCNALALRSHHFQKVGKKPELTLVWEPEDMEQEPAQQVITIFSLVEVVLQAESTALKYSAILKRPGTQGHLGPEKEEEESDGEPEDSSTS</t>
  </si>
  <si>
    <t>&gt;sp|Q9NRI5|DISC1_HUMAN Disrupted in schizophrenia 1 protein OS=Homo sapiens OX=9606 GN=DISC1 PE=1 SV=3
MPGGGPQGAPAAAGGGGVSHRAGSRDCLPPAACFRRRRLARRPGYMRSSTGPGIGFLSPAVGTLFRFPGGVSGEESHHSESRARQCGLDSRGLLVRSPVSKSAAAPTVTSVRGTSAHFGIQLRGGTRLPDRLSWPCGPGSAGWQQEFAAMDSSETLDASWEAACSDGARRVRAAGSLPSAELSSNSCSPGCGPEVPPTPPGSHSAFTSSFSFIRLSLGSAGERGEAEGCPPSREAESHCQSPQEMGAKAASLDGPHEDPRCLSRPFSLLATRVSADLAQAARNSSRPERDMHSLPDMDPGSSSSLDPSLAGCGGDGSSGSGDAHSWDTLLRKWEPVLRDCLLRNRRQMEVISLRLKLQKLQEDAVENDDYDKAETLQQRLEDLEQEKISLHFQLPSRQPALSSFLGHLAAQVQAALRRGATQQASGDDTHTPLRMEPRLLEPTAQDSLHVSITRRDWLLQEKQQLQKEIEALQARMFVLEAKDQQLRREIEEQEQQLQWQGCDLTPLVGQLSLGQLQEVSKALQDTLASAGQIPFHAEPPETIRSLQERIKSLNLSLKEITTKVCMSEKFCSTLRKKVNDIETQLPALLEAKMHAISGNHFWTAKDLTEEIRSLTSEREGLEGLLSKLLVLSSRNVKKLGSVKEDYNRLRREVEHQETAYETSVKENTMKYMETLKNKLCSCKCPLLGKVWEADLEACRLLIQSLQLQEARGSLSVEDERQMDDLEGAAPPIPPRLHSEDKRKTPLKVLEEWKTHLIPSLHCAGGEQKEESYILSAELGEKCEDIGKKLLYLEDQLHTAIHSHDEDLIQSLRRELQMVKETLQAMILQLQPAKEAGEREAAASCMTAGVHEAQA</t>
  </si>
  <si>
    <t>MPGGGPQGAPAAAGGGGVSHRAGSRDCLPPAACFRRRRLARRPGYMRSSTGPGIGFLSPAVGTLFRFPGGVSGEESHHSESRARQCGLDSRGLLVRSPVSKSAAAPTVTSVRGTSAHFGIQLRGGTRLPDRLSWPCGPGSAGWQQEFAAMDSSETLDASWEAACSDGARRVRAAGSLPSAELSSNSCSPGCGPEVPPTPPGSHSAFTSSFSFIRLSLGSAGERGEAEGCPPSREAESHCQSPQEMGAKAASLDGPHEDPRCLSRPFSLLATRVSADLAQAARNSSRPERDMHSLPDMDPGSSSSLDPSLAGCGGDGSSGSGDAHSWDTLLRKWEPVLRDCLLRNRRQMEVISLRLKLQKLQEDAVENDDYDKAETLQQRLEDLEQEKISLHFQLPSRQPALSSFLGHLAAQVQAALRRGATQQASGDDTHTPLRMEPRLLEPTAQDSLHVSITRRDWLLQEKQQLQKEIEALQARMFVLEAKDQQLRREIEEQEQQLQWQGCDLTPLVGQLSLGQLQEVSKALQDTLASAGQIPFHAEPPETIRSLQERIKSLNLSLKEITTKVCMSEKFCSTLRKKVNDIETQLPALLEAKMHAISGNHFWTAKDLTEEIRSLTSEREGLEGLLSKLLVLSSRNVKKLGSVKEDYNRLRREVEHQETAYETSVKENTMKYMETLKNKLCSCKCPLLGKVWEADLEACRLLIQSLQLQEARGSLSVEDERQMDDLEGAAPPIPPRLHSEDKRKTPLKVLEEWKTHLIPSLHCAGGEQKEESYILSAELGEKCEDIGKKLLYLEDQLHTAIHSHDEDLIQSLRRELQMVKETLQAMILQLQPAKEAGEREAAASCMTAGVHEAQA</t>
  </si>
  <si>
    <t>&gt;sp|O60832|DKC1_HUMAN H/ACA ribonucleoprotein complex subunit DKC1 OS=Homo sapiens OX=9606 GN=DKC1 PE=1 SV=3
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</si>
  <si>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</si>
  <si>
    <t>&gt;sp|Q9UI46|DNAI1_HUMAN Dynein axonemal intermediate chain 1 OS=Homo sapiens OX=9606 GN=DNAI1 PE=1 SV=1
MIPASAKAPHKQPHKQSISIGRGTRKRDEDSGTEVGEGTDEWAQSKATVRPPDQLELTDAELKEEFTRILTANNPHAPQNIVRYSFKEGTYKPIGFVNQLAVHYTQVGNLIPKDSDEGRRQHYRDELVAGSQESVKVISETGNLEEDEEPKELETEPGSQTDVPAAGAAEKVTEEELMTPKQPKERKLTNQFNFSERASQTYNNPVRDRECQTEPPPRTNFSATANQWEIYDAYVEELEKQEKTKEKEKAKTPVAKKSGKMAMRKLTSMESQTDDLIKLSQAAKIMERMVNQNTYDDIAQDFKYYDDAADEYRDQVGTLLPLWKFQNDKAKRLSVTALCWNPKYRDLFAVGYGSYDFMKQSRGMLLLYSLKNPSFPEYMFSSNSGVMCLDIHVDHPYLVAVGHYDGNVAIYNLKKPHSQPSFCSSAKSGKHSDPVWQVKWQKDDMDQNLNFFSVSSDGRIVSWTLVKRKLVHIDVIKLKVEGSTTEVPEGLQLHPVGCGTAFDFHKEIDYMFLVGTEEGKIYKCSKSYSSQFLDTYDAHNMSVDTVSWNPYHTKVFMSCSSDWTVKIWDHTIKTPMFIYDLNSAVGDVAWAPYSSTVFAAVTTDGKAHIFDLAINKYEAICNQPVAAKKNRLTHVQFNLIHPIIIVGDDRGHIISLKLSPNLRKMPKEKKGQEVQKGPAVEIAKLDKLLNLVREVKIKT</t>
  </si>
  <si>
    <t>MIPASAKAPHKQPHKQSISIGRGTRKRDEDSGTEVGEGTDEWAQSKATVRPPDQLELTDAELKEEFTRILTANNPHAPQNIVRYSFKEGTYKPIGFVNQLAVHYTQVGNLIPKDSDEGRRQHYRDELVAGSQESVKVISETGNLEEDEEPKELETEPGSQTDVPAAGAAEKVTEEELMTPKQPKERKLTNQFNFSERASQTYNNPVRDRECQTEPPPRTNFSATANQWEIYDAYVEELEKQEKTKEKEKAKTPVAKKSGKMAMRKLTSMESQTDDLIKLSQAAKIMERMVNQNTYDDIAQDFKYYDDAADEYRDQVGTLLPLWKFQNDKAKRLSVTALCWNPKYRDLFAVGYGSYDFMKQSRGMLLLYSLKNPSFPEYMFSSNSGVMCLDIHVDHPYLVAVGHYDGNVAIYNLKKPHSQPSFCSSAKSGKHSDPVWQVKWQKDDMDQNLNFFSVSSDGRIVSWTLVKRKLVHIDVIKLKVEGSTTEVPEGLQLHPVGCGTAFDFHKEIDYMFLVGTEEGKIYKCSKSYSSQFLDTYDAHNMSVDTVSWNPYHTKVFMSCSSDWTVKIWDHTIKTPMFIYDLNSAVGDVAWAPYSSTVFAAVTTDGKAHIFDLAINKYEAICNQPVAAKKNRLTHVQFNLIHPIIIVGDDRGHIISLKLSPNLRKMPKEKKGQEVQKGPAVEIAKLDKLLNLVREVKIKT</t>
  </si>
  <si>
    <t>&gt;sp|P31689|DNJA1_HUMAN DnaJ homolog subfamily A member 1 OS=Homo sapiens OX=9606 GN=DNAJA1 PE=1 SV=2
MVKETTYYDVLGVKPNATQEELKKAYRKLALKYHPDKNPNEGEKFKQISQAYEVLSDAKKRELYDKGGEQAIKEGGAGGGFGSPMDIFDMFFGGGGRMQRERRGKNVVHQLSVTLEDLYNGATRKLALQKNVICDKCEGRGGKKGAVECCPNCRGTGMQIRIHQIGPGMVQQIQSVCMECQGHGERISPKDRCKSCNGRKIVREKKILEVHIDKGMKDGQKITFHGEGDQEPGLEPGDIIIVLDQKDHAVFTRRGEDLFMCMDIQLVEALCGFQKPISTLDNRTIVITSHPGQIVKHGDIKCVLNEGMPIYRRPYEKGRLIIEFKVNFPENGFLSPDKLSLLEKLLPERKEVEETDEMDQVELVDFDPNQERRRHYNGEAYEDDEHHPRGGVQCQTS</t>
  </si>
  <si>
    <t>MVKETTYYDVLGVKPNATQEELKKAYRKLALKYHPDKNPNEGEKFKQISQAYEVLSDAKKRELYDKGGEQAIKEGGAGGGFGSPMDIFDMFFGGGGRMQRERRGKNVVHQLSVTLEDLYNGATRKLALQKNVICDKCEGRGGKKGAVECCPNCRGTGMQIRIHQIGPGMVQQIQSVCMECQGHGERISPKDRCKSCNGRKIVREKKILEVHIDKGMKDGQKITFHGEGDQEPGLEPGDIIIVLDQKDHAVFTRRGEDLFMCMDIQLVEALCGFQKPISTLDNRTIVITSHPGQIVKHGDIKCVLNEGMPIYRRPYEKGRLIIEFKVNFPENGFLSPDKLSLLEKLLPERKEVEETDEMDQVELVDFDPNQERRRHYNGEAYEDDEHHPRGGVQCQTS</t>
  </si>
  <si>
    <t>&gt;sp|O75937|DNJC8_HUMAN DnaJ homolog subfamily C member 8 OS=Homo sapiens OX=9606 GN=DNAJC8 PE=1 SV=2
MAASGESGTSGGGGSTEEAFMTFYSEVKQIEKRDSVLTSKNQIERLTRPGSSYFNLNPFEVLQIDPEVTDEEIKKRFRQLSILVHPDKNQDDADRAQKAFEAVDKAYKLLLDQEQKKRALDVIQAGKEYVEHTVKERKKQLKKEGKPTIVEEDDPELFKQAVYKQTMKLFAELEIKRKEREAKEMHERKRQREEEIEAQEKAKREREWQKNFEESRDGRVDSWRNFQANTKGKKEKKNRTFLRPPKVKMEQRE</t>
  </si>
  <si>
    <t>MAASGESGTSGGGGSTEEAFMTFYSEVKQIEKRDSVLTSKNQIERLTRPGSSYFNLNPFEVLQIDPEVTDEEIKKRFRQLSILVHPDKNQDDADRAQKAFEAVDKAYKLLLDQEQKKRALDVIQAGKEYVEHTVKERKKQLKKEGKPTIVEEDDPELFKQAVYKQTMKLFAELEIKRKEREAKEMHERKRQREEEIEAQEKAKREREWQKNFEESRDGRVDSWRNFQANTKGKKEKKNRTFLRPPKVKMEQRE</t>
  </si>
  <si>
    <t>&gt;sp|Q8N1I0|DOCK4_HUMAN Dedicator of cytokinesis protein 4 OS=Homo sapiens OX=9606 GN=DOCK4 PE=1 SV=3
MWIPTEHEKYGVVIASFRGTVPYGLSLEIGDTVQILEKCDGWYRGFALKNPNIKGIFPSSYVHLKNACVKNKGQFEMVIPTEDSVITEMTSTLRDWGTMWKQLYVRNEGDLFHRLWHIMNEILDLRRQVLVGHLTHDRMKDVKRHITARLDWGNEQLGLDLVPRKEYAMVDPEDISITELYRLMEHRHRKKDTPVQASSHHLFVQMKSLMCSNLGEELEVIFSLFDSKENRPISERFFLRLNRNGLPKAPDKPERHCSLFVDLGSSELRKDIYITVHIIRIGRMGAGEKKNACSVQYRRPFGCAVLSIADLLTGETKDDLILKVYMCNTESEWYQIHENIIKKLNARYNLTGSNAGLAVSLQLLHGDIEQIRREYSSVFSHGVSITRKLGFSNIIMPGEMRNDLYITIERGEFEKGGKSVARNVEVTMFIVDSSGQTLKDFISFGSGEPPASEYHSFVLYHNNSPRWSELLKLPIPVDKFRGAHIRFEFRHCSTKEKGEKKLFGFSFVPLMQEDGRTLPDGTHELIVHKCEENTNLQDTTRYLKLPFSKGIFLGNNNQAMKATKESFCITSFLCSTKLTQNGDMLDLLKWRTHPDKITGCLSKLKEIDGSEIVKFLQDTLDTLFGILDENSQKYGSKVFDSLVHIINLLQDSKFHHFKPVMDTYIESHFAGALAYRDLIKVLKWYVDRITEAERQEHIQEVLKAQEYIFKYIVQSRRLFSLATGGQNEEEFRCCIQELLMSVRFFLSQESKGSGALSQSQAVFLSSFPAVYSELLKLFDVREVANLVQDTLGSLPTILHVDDSLQAIKLQCIGKTVESQLYTNPDSRYILLPVVLHHLHIHLQEQKDLIMCARILSNVFCLIKKNSSEKSVLEEIDVIVASLLDILLRTILEITSRPQPSSSAMRFQFQDVTGEFVACLLSLLRQMTDRHYQQLLDSFNTKEELRDFLLQIFTVFRILIRPEMFPKDWTVMRLVANNVIITTVLYLSDALRKNFLNENFDYKIWDSYFYLAVIFINQLCLQLEMFTPSKKKKVLEKYGDMRVTMGCEIFSMWQNLGEHKLHFIPALIGPFLEVTLIPQPDLRNVMIPIFHDMMDWEQRRSGNFKQVEAKLIDKLDSLMSEGKGDETYRELFNSILLKKIERETWRESGVSLIATVTRLMERLLDYRDCMKMGEVDGKKIGCTVSLLNFYKTELNKEEMYIRYIHKLYDLHLKAQNFTEAAYTLLLYDELLEWSDRPLREFLTYPMQTEWQRKEHLHLTIIQNFDRGKCWENGIILCRKIAEQYESYYDYRNLSKMRMMEASLYDKIMDQQRLEPEFFRVGFYGKKFPFFLRNKEFVCRGHDYERLEAFQQRMLNEFPHAIAMQHANQPDETIFQAEAQYLQIYAVTPIPESQEVLQREGVPDNIKSFYKVNHIWKFRYDRPFHKGTKDKENEFKSLWVERTSLYLVQSLPGISRWFEVEKREVVEMSPLENAIEVLENKNQQLKTLISQCQTRQMQNINPLTMCLNGVIDAAVNGGVSRYQEAFFVKEYILSHPEDGEKIARLRELMLEQAQILEFGLAVHEKFVPQDMRPLHKKLVDQFFVMKSSLGIQEFSACMQASPVHFPNGSPRVCRNSAPASVSPDGTRVIPRRSPLSYPAVNRYSSSSLSSQASAEVSNITGQSESSDEVFNMQPSPSTSSLSSTHSASPNVTSSAPSSARASPLLSDKHKHSRENSCLSPRERPCSAIYPTPVEPSQRMLFNHIGDGALPRSDPNLSAPEKAVNPTPSSWSLDSGKEAKNMSDSGKLISPPVPPRPTQTASPARHTTSVSPSPAGRSPLKGSVQSFTPSPVEYHSPGLISNSPVLSGSYSSGISSLSRCSTSETSGFENQVNEQSAPLPVPVPVPVPSYGGEEPVRKESKTPPPYSVYERTLRRPVPLPHSLSIPVTSEPPALPPKPLAARSSHLENGARRTDPGPRPRPLPRKVSQL</t>
  </si>
  <si>
    <t>MWIPTEHEKYGVVIASFRGTVPYGLSLEIGDTVQILEKCDGWYRGFALKNPNIKGIFPSSYVHLKNACVKNKGQFEMVIPTEDSVITEMTSTLRDWGTMWKQLYVRNEGDLFHRLWHIMNEILDLRRQVLVGHLTHDRMKDVKRHITARLDWGNEQLGLDLVPRKEYAMVDPEDISITELYRLMEHRHRKKDTPVQASSHHLFVQMKSLMCSNLGEELEVIFSLFDSKENRPISERFFLRLNRNGLPKAPDKPERHCSLFVDLGSSELRKDIYITVHIIRIGRMGAGEKKNACSVQYRRPFGCAVLSIADLLTGETKDDLILKVYMCNTESEWYQIHENIIKKLNARYNLTGSNAGLAVSLQLLHGDIEQIRREYSSVFSHGVSITRKLGFSNIIMPGEMRNDLYITIERGEFEKGGKSVARNVEVTMFIVDSSGQTLKDFISFGSGEPPASEYHSFVLYHNNSPRWSELLKLPIPVDKFRGAHIRFEFRHCSTKEKGEKKLFGFSFVPLMQEDGRTLPDGTHELIVHKCEENTNLQDTTRYLKLPFSKGIFLGNNNQAMKATKESFCITSFLCSTKLTQNGDMLDLLKWRTHPDKITGCLSKLKEIDGSEIVKFLQDTLDTLFGILDENSQKYGSKVFDSLVHIINLLQDSKFHHFKPVMDTYIESHFAGALAYRDLIKVLKWYVDRITEAERQEHIQEVLKAQEYIFKYIVQSRRLFSLATGGQNEEEFRCCIQELLMSVRFFLSQESKGSGALSQSQAVFLSSFPAVYSELLKLFDVREVANLVQDTLGSLPTILHVDDSLQAIKLQCIGKTVESQLYTNPDSRYILLPVVLHHLHIHLQEQKDLIMCARILSNVFCLIKKNSSEKSVLEEIDVIVASLLDILLRTILEITSRPQPSSSAMRFQFQDVTGEFVACLLSLLRQMTDRHYQQLLDSFNTKEELRDFLLQIFTVFRILIRPEMFPKDWTVMRLVANNVIITTVLYLSDALRKNFLNENFDYKIWDSYFYLAVIFINQLCLQLEMFTPSKKKKVLEKYGDMRVTMGCEIFSMWQNLGEHKLHFIPALIGPFLEVTLIPQPDLRNVMIPIFHDMMDWEQRRSGNFKQVEAKLIDKLDSLMSEGKGDETYRELFNSILLKKIERETWRESGVSLIATVTRLMERLLDYRDCMKMGEVDGKKIGCTVSLLNFYKTELNKEEMYIRYIHKLYDLHLKAQNFTEAAYTLLLYDELLEWSDRPLREFLTYPMQTEWQRKEHLHLTIIQNFDRGKCWENGIILCRKIAEQYESYYDYRNLSKMRMMEASLYDKIMDQQRLEPEFFRVGFYGKKFPFFLRNKEFVCRGHDYERLEAFQQRMLNEFPHAIAMQHANQPDETIFQAEAQYLQIYAVTPIPESQEVLQREGVPDNIKSFYKVNHIWKFRYDRPFHKGTKDKENEFKSLWVERTSLYLVQSLPGISRWFEVEKREVVEMSPLENAIEVLENKNQQLKTLISQCQTRQMQNINPLTMCLNGVIDAAVNGGVSRYQEAFFVKEYILSHPEDGEKIARLRELMLEQAQILEFGLAVHEKFVPQDMRPLHKKLVDQFFVMKSSLGIQEFSACMQASPVHFPNGSPRVCRNSAPASVSPDGTRVIPRRSPLSYPAVNRYSSSSLSSQASAEVSNITGQSESSDEVFNMQPSPSTSSLSSTHSASPNVTSSAPSSARASPLLSDKHKHSRENSCLSPRERPCSAIYPTPVEPSQRMLFNHIGDGALPRSDPNLSAPEKAVNPTPSSWSLDSGKEAKNMSDSGKLISPPVPPRPTQTASPARHTTSVSPSPAGRSPLKGSVQSFTPSPVEYHSPGLISNSPVLSGSYSSGISSLSRCSTSETSGFENQVNEQSAPLPVPVPVPVPSYGGEEPVRKESKTPPPYSVYERTLRRPVPLPHSLSIPVTSEPPALPPKPLAARSSHLENGARRTDPGPRPRPLPRKVSQL</t>
  </si>
  <si>
    <t>&gt;sp|Q16555|DPYL2_HUMAN Dihydropyrimidinase-related protein 2 OS=Homo sapiens OX=9606 GN=DPYSL2 PE=1 SV=1
MSYQGKKNIPRITSDRLLIKGGKIVNDDQSFYADIYMEDGLIKQIGENLIVPGGVKTIEAHSRMVIPGGIDVHTRFQMPDQGMTSADDFFQGTKAALAGGTTMIIDHVVPEPGTSLLAAFDQWREWADSKSCCDYSLHVDISEWHKGIQEEMEALVKDHGVNSFLVYMAFKDRFQLTDCQIYEVLSVIRDIGAIAQVHAENGDIIAEEQQRILDLGITGPEGHVLSRPEEVEAEAVNRAITIANQTNCPLYITKVMSKSSAEVIAQARKKGTVVYGEPITASLGTDGSHYWSKNWAKAAAFVTSPPLSPDPTTPDFLNSLLSCGDLQVTGSAHCTFNTAQKAVGKDNFTLIPEGTNGTEERMSVIWDKAVVTGKMDENQFVAVTSTNAAKVFNLYPRKGRIAVGSDADLVIWDPDSVKTISAKTHNSSLEYNIFEGMECRGSPLVVISQGKIVLEDGTLHVTEGSGRYIPRKPFPDFVYKRIKARSRLAELRGVPRGLYDGPVCEVSVTPKTVTPASSAKTSPAKQQAPPVRNLHQSGFSLSGAQIDDNIPRRTTQRIVAPPGGRANITSLG</t>
  </si>
  <si>
    <t>MSYQGKKNIPRITSDRLLIKGGKIVNDDQSFYADIYMEDGLIKQIGENLIVPGGVKTIEAHSRMVIPGGIDVHTRFQMPDQGMTSADDFFQGTKAALAGGTTMIIDHVVPEPGTSLLAAFDQWREWADSKSCCDYSLHVDISEWHKGIQEEMEALVKDHGVNSFLVYMAFKDRFQLTDCQIYEVLSVIRDIGAIAQVHAENGDIIAEEQQRILDLGITGPEGHVLSRPEEVEAEAVNRAITIANQTNCPLYITKVMSKSSAEVIAQARKKGTVVYGEPITASLGTDGSHYWSKNWAKAAAFVTSPPLSPDPTTPDFLNSLLSCGDLQVTGSAHCTFNTAQKAVGKDNFTLIPEGTNGTEERMSVIWDKAVVTGKMDENQFVAVTSTNAAKVFNLYPRKGRIAVGSDADLVIWDPDSVKTISAKTHNSSLEYNIFEGMECRGSPLVVISQGKIVLEDGTLHVTEGSGRYIPRKPFPDFVYKRIKARSRLAELRGVPRGLYDGPVCEVSVTPKTVTPASSAKTSPAKQQAPPVRNLHQSGFSLSGAQIDDNIPRRTTQRIVAPPGGRANITSLG</t>
  </si>
  <si>
    <t>&gt;sp|Q14195|DPYL3_HUMAN Dihydropyrimidinase-related protein 3 OS=Homo sapiens OX=9606 GN=DPYSL3 PE=1 SV=1
MSYQGKKNIPRITSDRLLIKGGRIVNDDQSFYADIYMEDGLIKQIGDNLIVPGGVKTIEANGKMVIPGGIDVHTHFQMPYKGMTTVDDFFQGTKAALAGGTTMIIDHVVPEPESSLTEAYEKWREWADGKSCCDYALHVDITHWNDSVKQEVQNLIKDKGVNSFMVYMAYKDLYQVSNTELYEIFTCLGELGAIAQVHAENGDIIAQEQTRMLEMGITGPEGHVLSRPEELEAEAVFRAITIASQTNCPLYVTKVMSKSAADLISQARKKGNVVFGEPITASLGIDGTHYWSKNWAKAAAFVTSPPLSPDPTTPDYINSLLASGDLQLSGSAHCTFSTAQKAIGKDNFTAIPEGTNGVEERMSVIWDKAVATGKMDENQFVAVTSTNAAKIFNLYPRKGRISVGSDSDLVIWDPDAVKIVSAKNHQSAAEYNIFEGMELRGAPLVVICQGKIMLEDGNLHVTQGAGRFIPCSPFSDYVYKRIKARRKMADLHAVPRGMYDGPVFDLTTTPKGGTPAGSARGSPTRPNPPVRNLHQSGFSLSGTQVDEGVRSASKRIVAPPGGRSNITSLS</t>
  </si>
  <si>
    <t>MSYQGKKNIPRITSDRLLIKGGRIVNDDQSFYADIYMEDGLIKQIGDNLIVPGGVKTIEANGKMVIPGGIDVHTHFQMPYKGMTTVDDFFQGTKAALAGGTTMIIDHVVPEPESSLTEAYEKWREWADGKSCCDYALHVDITHWNDSVKQEVQNLIKDKGVNSFMVYMAYKDLYQVSNTELYEIFTCLGELGAIAQVHAENGDIIAQEQTRMLEMGITGPEGHVLSRPEELEAEAVFRAITIASQTNCPLYVTKVMSKSAADLISQARKKGNVVFGEPITASLGIDGTHYWSKNWAKAAAFVTSPPLSPDPTTPDYINSLLASGDLQLSGSAHCTFSTAQKAIGKDNFTAIPEGTNGVEERMSVIWDKAVATGKMDENQFVAVTSTNAAKIFNLYPRKGRISVGSDSDLVIWDPDAVKIVSAKNHQSAAEYNIFEGMELRGAPLVVICQGKIMLEDGNLHVTQGAGRFIPCSPFSDYVYKRIKARRKMADLHAVPRGMYDGPVFDLTTTPKGGTPAGSARGSPTRPNPPVRNLHQSGFSLSGTQVDEGVRSASKRIVAPPGGRSNITSLS</t>
  </si>
  <si>
    <t>&gt;sp|Q9NRR4|RNC_HUMAN Ribonuclease 3 OS=Homo sapiens OX=9606 GN=DROSHA PE=1 SV=2
MMQGNTCHRMSFHPGRGCPRGRGGHGARPSAPSFRPQNLRLLHPQQPPVQYQYEPPSAPSTTFSNSPAPNFLPPRPDFVPFPPPMPPSAQGPLPPCPIRPPFPNHQMRHPFPVPPCFPPMPPPMPCPNNPPVPGAPPGQGTFPFMMPPPSMPHPPPPPVMPQQVNYQYPPGYSHHNFPPPSFNSFQNNPSSFLPSANNSSSPHFRHLPPYPLPKAPSERRSPERLKHYDDHRHRDHSHGRGERHRSLDRRERGRSPDRRRQDSRYRSDYDRGRTPSRHRSYERSRERERERHRHRDNRRSPSLERSYKKEYKRSGRSYGLSVVPEPAGCTPELPGEIIKNTDSWAPPLEIVNHRSPSREKKRARWEEEKDRWSDNQSSGKDKNYTSIKEKEPEETMPDKNEEEEEELLKPVWIRCTHSENYYSSDPMDQVGDSTVVGTSRLRDLYDKFEEELGSRQEKAKAARPPWEPPKTKLDEDLESSSESECESDEDSTCSSSSDSEVFDVIAEIKRKKAHPDRLHDELWYNDPGQMNDGPLCKCSAKARRTGIRHSIYPGEEAIKPCRPMTNNAGRLFHYRITVSPPTNFLTDRPTVIEYDDHEYIFEGFSMFAHAPLTNIPLCKVIRFNIDYTIHFIEEMMPENFCVKGLELFSLFLFRDILELYDWNLKGPLFEDSPPCCPRFHFMPRFVRFLPDGGKEVLSMHQILLYLLRCSKALVPEEEIANMLQWEELEWQKYAEECKGMIVTNPGTKPSSVRIDQLDREQFNPDVITFPIIVHFGIRPAQLSYAGDPQYQKLWKSYVKLRHLLANSPKVKQTDKQKLAQREEALQKIRQKNTMRREVTVELSSQGFWKTGIRSDVCQHAMMLPVLTHHIRYHQCLMHLDKLIGYTFQDRCLLQLAMTHPSHHLNFGMNPDHARNSLSNCGIRQPKYGDRKVHHMHMRKKGINTLINIMSRLGQDDPTPSRINHNERLEFLGDAVVEFLTSVHLYYLFPSLEEGGLATYRTAIVQNQHLAMLAKKLELDRFMLYAHGPDLCRESDLRHAMANCFEALIGAVYLEGSLEEAKQLFGRLLFNDPDLREVWLNYPLHPLQLQEPNTDRQLIETSPVLQKLTEFEEAIGVIFTHVRLLARAFTLRTVGFNHLTLGHNQRMEFLGDSIMQLVATEYLFIHFPDHHEGHLTLLRSSLVNNRTQAKVAEELGMQEYAITNDKTKRPVALRTKTLADLLESFIAALYIDKDLEYVHTFMNVCFFPRLKEFILNQDWNDPKSQLQQCCLTLRTEGKEPDIPLYKTLQTVGPSHARTYTVAVYFKGERIGCGKGPSIQQAEMGAAMDALEKYNFPQMAHQKRFIERKYRQELKEMRWEREHQEREPDETEDIKK</t>
  </si>
  <si>
    <t>MMQGNTCHRMSFHPGRGCPRGRGGHGARPSAPSFRPQNLRLLHPQQPPVQYQYEPPSAPSTTFSNSPAPNFLPPRPDFVPFPPPMPPSAQGPLPPCPIRPPFPNHQMRHPFPVPPCFPPMPPPMPCPNNPPVPGAPPGQGTFPFMMPPPSMPHPPPPPVMPQQVNYQYPPGYSHHNFPPPSFNSFQNNPSSFLPSANNSSSPHFRHLPPYPLPKAPSERRSPERLKHYDDHRHRDHSHGRGERHRSLDRRERGRSPDRRRQDSRYRSDYDRGRTPSRHRSYERSRERERERHRHRDNRRSPSLERSYKKEYKRSGRSYGLSVVPEPAGCTPELPGEIIKNTDSWAPPLEIVNHRSPSREKKRARWEEEKDRWSDNQSSGKDKNYTSIKEKEPEETMPDKNEEEEEELLKPVWIRCTHSENYYSSDPMDQVGDSTVVGTSRLRDLYDKFEEELGSRQEKAKAARPPWEPPKTKLDEDLESSSESECESDEDSTCSSSSDSEVFDVIAEIKRKKAHPDRLHDELWYNDPGQMNDGPLCKCSAKARRTGIRHSIYPGEEAIKPCRPMTNNAGRLFHYRITVSPPTNFLTDRPTVIEYDDHEYIFEGFSMFAHAPLTNIPLCKVIRFNIDYTIHFIEEMMPENFCVKGLELFSLFLFRDILELYDWNLKGPLFEDSPPCCPRFHFMPRFVRFLPDGGKEVLSMHQILLYLLRCSKALVPEEEIANMLQWEELEWQKYAEECKGMIVTNPGTKPSSVRIDQLDREQFNPDVITFPIIVHFGIRPAQLSYAGDPQYQKLWKSYVKLRHLLANSPKVKQTDKQKLAQREEALQKIRQKNTMRREVTVELSSQGFWKTGIRSDVCQHAMMLPVLTHHIRYHQCLMHLDKLIGYTFQDRCLLQLAMTHPSHHLNFGMNPDHARNSLSNCGIRQPKYGDRKVHHMHMRKKGINTLINIMSRLGQDDPTPSRINHNERLEFLGDAVVEFLTSVHLYYLFPSLEEGGLATYRTAIVQNQHLAMLAKKLELDRFMLYAHGPDLCRESDLRHAMANCFEALIGAVYLEGSLEEAKQLFGRLLFNDPDLREVWLNYPLHPLQLQEPNTDRQLIETSPVLQKLTEFEEAIGVIFTHVRLLARAFTLRTVGFNHLTLGHNQRMEFLGDSIMQLVATEYLFIHFPDHHEGHLTLLRSSLVNNRTQAKVAEELGMQEYAITNDKTKRPVALRTKTLADLLESFIAALYIDKDLEYVHTFMNVCFFPRLKEFILNQDWNDPKSQLQQCCLTLRTEGKEPDIPLYKTLQTVGPSHARTYTVAVYFKGERIGCGKGPSIQQAEMGAAMDALEKYNFPQMAHQKRFIERKYRQELKEMRWEREHQEREPDETEDIKK</t>
  </si>
  <si>
    <t>&gt;sp|P15924|DESP_HUMAN Desmoplakin OS=Homo sapiens OX=9606 GN=DSP PE=1 SV=3
MSCNGGSHPRINTLGRMIRAESGPDLRYEVTSGGGGTSRMYYSRRGVITDQNSDGYCQTGTMSRHQNQNTIQELLQNCSDCLMRAELIVQPELKYGDGIQLTRSRELDECFAQANDQMEILDSLIREMRQMGQPCDAYQKRLLQLQEQMRALYKAISVPRVRRASSKGGGGYTCQSGSGWDEFTKHVTSECLGWMRQQRAEMDMVAWGVDLASVEQHINSHRGIHNSIGDYRWQLDKIKADLREKSAIYQLEEEYENLLKASFERMDHLRQLQNIIQATSREIMWINDCEEEELLYDWSDKNTNIAQKQEAFSIRMSQLEVKEKELNKLKQESDQLVLNQHPASDKIEAYMDTLQTQWSWILQITKCIDVHLKENAAYFQFFEEAQSTEAYLKGLQDSIRKKYPCDKNMPLQHLLEQIKELEKEREKILEYKRQVQNLVNKSKKIVQLKPRNPDYRSNKPIILRALCDYKQDQKIVHKGDECILKDNNERSKWYVTGPGGVDMLVPSVGLIIPPPNPLAVDLSCKIEQYYEAILALWNQLYINMKSLVSWHYCMIDIEKIRAMTIAKLKTMRQEDYMKTIADLELHYQEFIRNSQGSEMFGDDDKRKIQSQFTDAQKHYQTLVIQLPGYPQHQTVTTTEITHHGTCQDVNHNKVIETNRENDKQETWMLMELQKIRRQIEHCEGRMTLKNLPLADQGSSHHITVKINELKSVQNDSQAIAEVLNQLKDMLANFRGSEKYCYLQNEVFGLFQKLENINGVTDGYLNSLCTVRALLQAILQTEDMLKVYEARLTEEETVCLDLDKVEAYRCGLKKIKNDLNLKKSLLATMKTELQKAQQIHSQTSQQYPLYDLDLGKFGEKVTQLTDRWQRIDKQIDFRLWDLEKQIKQLRNYRDNYQAFCKWLYDAKRRQDSLESMKFGDSNTVMRFLNEQKNLHSEISGKRDKSEEVQKIAELCANSIKDYELQLASYTSGLETLLNIPIKRTMIQSPSGVILQEAADVHARYIELLTRSGDYYRFLSEMLKSLEDLKLKNTKIEVLEEELRLARDANSENCNKNKFLDQNLQKYQAECSQFKAKLASLEELKRQAELDGKSAKQNLDKCYGQIKELNEKITRLTYEIEDEKRRRKSVEDRFDQQKNDYDQLQKARQCEKENLGWQKLESEKAIKEKEYEIERLRVLLQEEGTRKREYENELAKVRNHYNEEMSNLRNKYETEINITKTTIKEISMQKEDDSKNLRNQLDRLSRENRDLKDEIVRLNDSILQATEQRRRAEENALQQKACGSEIMQKKQHLEIELKQVMQQRSEDNARHKQSLEEAAKTIQDKNKEIERLKAEFQEEAKRRWEYENELSKVRNNYDEEIISLKNQFETEINITKTTIHQLTMQKEEDTSGYRAQIDNLTRENRSLSEEIKRLKNTLTQTTENLRRVEEDIQQQKATGSEVSQRKQQLEVELRQVTQMRTEESVRYKQSLDDAAKTIQDKNKEIERLKQLIDKETNDRKCLEDENARLQRVQYDLQKANSSATETINKLKVQEQELTRLRIDYERVSQERTVKDQDITRFQNSLKELQLQKQKVEEELNRLKRTASEDSCKRKKLEEELEGMRRSLKEQAIKITNLTQQLEQASIVKKRSEDDLRQQRDVLDGHLREKQRTQEELRRLSSEVEALRRQLLQEQESVKQAHLRNEHFQKAIEDKSRSLNESKIEIERLQSLTENLTKEHLMLEEELRNLRLEYDDLRRGRSEADSDKNATILELRSQLQISNNRTLELQGLINDLQRERENLRQEIEKFQKQALEASNRIQESKNQCTQVVQERESLLVKIKVLEQDKARLQRLEDELNRAKSTLEAETRVKQRLECEKQQIQNDLNQWKTQYSRKEEAIRKIESEREKSEREKNSLRSEIERLQAEIKRIEERCRRKLEDSTRETQSQLETERSRYQREIDKLRQRPYGSHRETQTECEWTVDTSKLVFDGLRKKVTAMQLYECQLIDKTTLDKLLKGKKSVEEVASEIQPFLRGAGSIAGASASPKEKYSLVEAKRKKLISPESTVMLLEAQAATGGIIDPHRNEKLTVDSAIARDLIDFDDRQQIYAAEKAITGFDDPFSGKTVSVSEAIKKNLIDRETGMRLLEAQIASGGVVDPVNSVFLPKDVALARGLIDRDLYRSLNDPRDSQKNFVDPVTKKKVSYVQLKERCRIEPHTGLLLLSVQKRSMSFQGIRQPVTVTELVDSGILRPSTVNELESGQISYDEVGERIKDFLQGSSCIAGIYNETTKQKLGIYEAMKIGLVRPGTALELLEAQAATGFIVDPVSNLRLPVEEAYKRGLVGIEFKEKLLSAERAVTGYNDPETGNIISLFQAMNKELIEKGHGIRLLEAQIATGGIIDPKESHRLPVDIAYKRGYFNEELSEILSDPSDDTKGFFDPNTEENLTYLQLKERCIKDEETGLCLLPLKEKKKQVQTSQKNTLRKRRVVIVDPETNKEMSVQEAYKKGLIDYETFKELCEQECEWEEITITGSDGSTRVVLVDRKTGSQYDIQDAIDKGLVDRKFFDQYRSGSLSLTQFADMISLKNGVGTSSSMGSGVSDDVFSSSRHESVSKISTISSVRNLTIRSSSFSDTLEESSPIAAIFDTENLEKISITEGIERGIVDSITGQRLLEAQACTGGIIHPTTGQKLSLQDAVSQGVIDQDMATRLKPAQKAFIGFEGVKGKKKMSAAEAVKEKWLPYEAGQRFLEFQYLTGGLVDPEVHGRISTEEAIRKGFIDGRAAQRLQDTSSYAKILTCPKTKLKISYKDAINRSMVEDITGLRLLEAASVSSKGLPSPYNMSSAPGSRSGSRSGSRSGSRSGSRSGSRRGSFDATGNSSYSYSYSFSSSSIGH</t>
  </si>
  <si>
    <t>MSCNGGSHPRINTLGRMIRAESGPDLRYEVTSGGGGTSRMYYSRRGVITDQNSDGYCQTGTMSRHQNQNTIQELLQNCSDCLMRAELIVQPELKYGDGIQLTRSRELDECFAQANDQMEILDSLIREMRQMGQPCDAYQKRLLQLQEQMRALYKAISVPRVRRASSKGGGGYTCQSGSGWDEFTKHVTSECLGWMRQQRAEMDMVAWGVDLASVEQHINSHRGIHNSIGDYRWQLDKIKADLREKSAIYQLEEEYENLLKASFERMDHLRQLQNIIQATSREIMWINDCEEEELLYDWSDKNTNIAQKQEAFSIRMSQLEVKEKELNKLKQESDQLVLNQHPASDKIEAYMDTLQTQWSWILQITKCIDVHLKENAAYFQFFEEAQSTEAYLKGLQDSIRKKYPCDKNMPLQHLLEQIKELEKEREKILEYKRQVQNLVNKSKKIVQLKPRNPDYRSNKPIILRALCDYKQDQKIVHKGDECILKDNNERSKWYVTGPGGVDMLVPSVGLIIPPPNPLAVDLSCKIEQYYEAILALWNQLYINMKSLVSWHYCMIDIEKIRAMTIAKLKTMRQEDYMKTIADLELHYQEFIRNSQGSEMFGDDDKRKIQSQFTDAQKHYQTLVIQLPGYPQHQTVTTTEITHHGTCQDVNHNKVIETNRENDKQETWMLMELQKIRRQIEHCEGRMTLKNLPLADQGSSHHITVKINELKSVQNDSQAIAEVLNQLKDMLANFRGSEKYCYLQNEVFGLFQKLENINGVTDGYLNSLCTVRALLQAILQTEDMLKVYEARLTEEETVCLDLDKVEAYRCGLKKIKNDLNLKKSLLATMKTELQKAQQIHSQTSQQYPLYDLDLGKFGEKVTQLTDRWQRIDKQIDFRLWDLEKQIKQLRNYRDNYQAFCKWLYDAKRRQDSLESMKFGDSNTVMRFLNEQKNLHSEISGKRDKSEEVQKIAELCANSIKDYELQLASYTSGLETLLNIPIKRTMIQSPSGVILQEAADVHARYIELLTRSGDYYRFLSEMLKSLEDLKLKNTKIEVLEEELRLARDANSENCNKNKFLDQNLQKYQAECSQFKAKLASLEELKRQAELDGKSAKQNLDKCYGQIKELNEKITRLTYEIEDEKRRRKSVEDRFDQQKNDYDQLQKARQCEKENLGWQKLESEKAIKEKEYEIERLRVLLQEEGTRKREYENELAKVRNHYNEEMSNLRNKYETEINITKTTIKEISMQKEDDSKNLRNQLDRLSRENRDLKDEIVRLNDSILQATEQRRRAEENALQQKACGSEIMQKKQHLEIELKQVMQQRSEDNARHKQSLEEAAKTIQDKNKEIERLKAEFQEEAKRRWEYENELSKVRNNYDEEIISLKNQFETEINITKTTIHQLTMQKEEDTSGYRAQIDNLTRENRSLSEEIKRLKNTLTQTTENLRRVEEDIQQQKATGSEVSQRKQQLEVELRQVTQMRTEESVRYKQSLDDAAKTIQDKNKEIERLKQLIDKETNDRKCLEDENARLQRVQYDLQKANSSATETINKLKVQEQELTRLRIDYERVSQERTVKDQDITRFQNSLKELQLQKQKVEEELNRLKRTASEDSCKRKKLEEELEGMRRSLKEQAIKITNLTQQLEQASIVKKRSEDDLRQQRDVLDGHLREKQRTQEELRRLSSEVEALRRQLLQEQESVKQAHLRNEHFQKAIEDKSRSLNESKIEIERLQSLTENLTKEHLMLEEELRNLRLEYDDLRRGRSEADSDKNATILELRSQLQISNNRTLELQGLINDLQRERENLRQEIEKFQKQALEASNRIQESKNQCTQVVQERESLLVKIKVLEQDKARLQRLEDELNRAKSTLEAETRVKQRLECEKQQIQNDLNQWKTQYSRKEEAIRKIESEREKSEREKNSLRSEIERLQAEIKRIEERCRRKLEDSTRETQSQLETERSRYQREIDKLRQRPYGSHRETQTECEWTVDTSKLVFDGLRKKVTAMQLYECQLIDKTTLDKLLKGKKSVEEVASEIQPFLRGAGSIAGASASPKEKYSLVEAKRKKLISPESTVMLLEAQAATGGIIDPHRNEKLTVDSAIARDLIDFDDRQQIYAAEKAITGFDDPFSGKTVSVSEAIKKNLIDRETGMRLLEAQIASGGVVDPVNSVFLPKDVALARGLIDRDLYRSLNDPRDSQKNFVDPVTKKKVSYVQLKERCRIEPHTGLLLLSVQKRSMSFQGIRQPVTVTELVDSGILRPSTVNELESGQISYDEVGERIKDFLQGSSCIAGIYNETTKQKLGIYEAMKIGLVRPGTALELLEAQAATGFIVDPVSNLRLPVEEAYKRGLVGIEFKEKLLSAERAVTGYNDPETGNIISLFQAMNKELIEKGHGIRLLEAQIATGGIIDPKESHRLPVDIAYKRGYFNEELSEILSDPSDDTKGFFDPNTEENLTYLQLKERCIKDEETGLCLLPLKEKKKQVQTSQKNTLRKRRVVIVDPETNKEMSVQEAYKKGLIDYETFKELCEQECEWEEITITGSDGSTRVVLVDRKTGSQYDIQDAIDKGLVDRKFFDQYRSGSLSLTQFADMISLKNGVGTSSSMGSGVSDDVFSSSRHESVSKISTISSVRNLTIRSSSFSDTLEESSPIAAIFDTENLEKISITEGIERGIVDSITGQRLLEAQACTGGIIHPTTGQKLSLQDAVSQGVIDQDMATRLKPAQKAFIGFEGVKGKKKMSAAEAVKEKWLPYEAGQRFLEFQYLTGGLVDPEVHGRISTEEAIRKGFIDGRAAQRLQDTSSYAKILTCPKTKLKISYKDAINRSMVEDITGLRLLEAASVSSKGLPSPYNMSSAPGSRSGSRSGSRSGSRSGSRSGSRRGSFDATGNSSYSYSYSFSSSSIGH</t>
  </si>
  <si>
    <t>&gt;sp|Q03001|DYST_HUMAN Dystonin OS=Homo sapiens OX=9606 GN=DST PE=1 SV=4
MAGYLSPAAYLYVEEQEYLQAYEDVLERYK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LDKVIAGTIDQTTGEVLSVFQAVLRGLIDYDTGIRLLETQLMISGLISPELRKCFDLKDAKSHGLIDEQILCQLKELSKAKEIISAASPTTIPVLDALAQSMITESMAIKVLEILLSTGSLVIPATGEQLTLQKAFQQNLVSSALFSKVLERQNMCKDLIDPCTSEKVSLIDMVQRSTLQENTGMWLLPVRPQEGGRITLKCGRNISILRAAHEGLIDRETMFRLLSAQLLSGGLINSNSGQRMTVEEAVREGVIDRDTASSILTYQVQTGGIIQSNPAKRLTVDEAVQCDLITSSSALLVLEAQRGYVGLIWPHSGEIFPTSSSLQQELITNELAYKILNGRQKIAALYIPESSQVIGLDAAKQLGIIDNNTASILKNITLPDKMPDLGDLEACKNARRWLSFCKFQPSTVHDYRQEEDVFDGEEPVTTQTSEETKKLFLSYLMINSYMDANTGQRLLLYDGDLDEAVGMLLEGCHAEFDGNTAIKECLDVLSSSGVFLNNASGREKDECTATPSSFNKCHCGEPEHEETPENRKCAIDEEFNEMRNTVINSEFSQSGKLASTISIDPKVNSSPSVCVPSLISYLTQTELADISMLRSDSENILTNYENQSRVETNERANECSHSKNIQNFPSDLIENPIMKSKMSKFCGVNETENEDNTNRDSPIFDYSPRLSALLSHDKLMHSQGSFNDTHTPESNGNKCEAPALSFSDKTMLSGQRIGEKFQDQFLGIAAINISLPGEQYGQKSLNMISSNPQVQYHNDKYISNTSGEDEKTHPGFQQMPEDKEDESEIEEYSCAVTPGGDTDNAIVSLTCATPLLDETISASDYETSLLNDQQNNTGTDTDSDDDFYDTPLFEDDDHDSLLLDGDDRDCLHPEDYDTLQEENDETASPADVFYDVSKENENSMVPQGAPVGSLSVKNKAHCLQDFLMDVEKDELDSGEKIHLNPVGSDKVNGQSLETGSERECTNILEGDESDSLTDYDIVGGKESFTASLKFDDSGSWRGRKEEYVTGQEFHSDTDHLDSMQSEESYGDYIYDSNDQDDDDDDGIDEEGGGIRDENGKPRCQNVAEDMDIQLCASILNENSDENENINTMILLDKMHSCSSLEKQQRVNVVQLASPSENNLVTEKSNLPEYTTEIAGKSKENLLNHEMVLKDVLPPIIKDTESEKTFGPASISHDNNNISSTSELGTDLANTKVKLIQGSELPELTDSVKGKDEYFKNMTPKVDSSLDHIICTEPDLIGKPAEESHLSLIASVTDKDPQGNGSDLIKGRDGKSDILIEDETSIQKMYLGEGEVLVEGLVEEENRHLKLLPGKNTRDSFKLINSQFPFPQITNNEELNQKGSLKKATVTLKDEPNNLQIIVSKSPVQFENLEEIFDTSVSKEISDDITSDITSWEGNTHFEESFTDGPEKELDLFTYLKHCAKNIKAKDVAKPNEDVPSHVLITAPPMKEHLQLGVNNTKEKSTSTQKDSPLNDMIQSNDLCSKESISGGGTEISQFTPESIEATLSILSRKHVEDVGKNDFLQSERCANGLGNDNSSNTLNTDYSFLEINNKKERIEQQLPKEQALSPRSQEKEVQIPELSQVFVEDVKDILKSRLKEGHMNPQEVEEPSACADTKILIQNLIKRITTSQLVNEASTVPSDSQMSDSSGVSPMTNSSELKPESRDDPFCIGNLKSELLLNILKQDQHSQKITGVFELMRELTHMEYDLEKRGITSKVLPLQLENIFYKLLADGYSEKIEHVGDFNQKACSTSEMMEEKPHILGDIKSKEGNYYSPNLETVKEIGLESSTVWASTLPRDEKLKDLCNDFPSHLECTSGSKEMASGDSSTEQFSSELQQCLQHTEKMHEYLTLLQDMKPPLDNQESLDNNLEALKNQLRQLETFELGLAPIAVILRKDMKLAEEFLKSLPSDFPRGHVEELSISHQSLKTAFSSLSNVSSERTKQIMLAIDSEMSKLAVSHEEFLHKLKSFSDWVSEKSKSVKDIEIVNVQDSEYVKKRLEFLKNVLKDLGHTKMQLETTAFDVQFFISEYAQDLSPNQSKQLLRLLNTTQKCFLDVQESVTTQVERLETQLHLEQDLDDQ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VHHHGSKMLRSESNSSITTTQPTIAKGRTNMELREKFILADGASQGMAAFRPRGRRSRPSSRGASPNRSTSVSSQAAQAASPQVPATTTPKGTPIQGSKLRLPGYLSGKGFHSGEDSGLITTAAARVRTQFADSKKTPSRPGSRAGSKAGSRASSRRGSDASDFDISEIQSVCSDVETVPQTHRPTPRAGSRPSTAKPSKIPTPQRKSPASKLDKSSKR</t>
  </si>
  <si>
    <t>MAGYLSPAAYLYVEEQEYLQAYEDVLERYK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LDKVIAGTIDQTTGEVLSVFQAVLRGLIDYDTGIRLLETQLMISGLISPELRKCFDLKDAKSHGLIDEQILCQLKELSKAKEIISAASPTTIPVLDALAQSMITESMAIKVLEILLSTGSLVIPATGEQLTLQKAFQQNLVSSALFSKVLERQNMCKDLIDPCTSEKVSLIDMVQRSTLQENTGMWLLPVRPQEGGRITLKCGRNISILRAAHEGLIDRETMFRLLSAQLLSGGLINSNSGQRMTVEEAVREGVIDRDTASSILTYQVQTGGIIQSNPAKRLTVDEAVQCDLITSSSALLVLEAQRGYVGLIWPHSGEIFPTSSSLQQELITNELAYKILNGRQKIAALYIPESSQVIGLDAAKQLGIIDNNTASILKNITLPDKMPDLGDLEACKNARRWLSFCKFQPSTVHDYRQEEDVFDGEEPVTTQTSEETKKLFLSYLMINSYMDANTGQRLLLYDGDLDEAVGMLLEGCHAEFDGNTAIKECLDVLSSSGVFLNNASGREKDECTATPSSFNKCHCGEPEHEETPENRKCAIDEEFNEMRNTVINSEFSQSGKLASTISIDPKVNSSPSVCVPSLISYLTQTELADISMLRSDSENILTNYENQSRVETNERANECSHSKNIQNFPSDLIENPIMKSKMSKFCGVNETENEDNTNRDSPIFDYSPRLSALLSHDKLMHSQGSFNDTHTPESNGNKCEAPALSFSDKTMLSGQRIGEKFQDQFLGIAAINISLPGEQYGQKSLNMISSNPQVQYHNDKYISNTSGEDEKTHPGFQQMPEDKEDESEIEEYSCAVTPGGDTDNAIVSLTCATPLLDETISASDYETSLLNDQQNNTGTDTDSDDDFYDTPLFEDDDHDSLLLDGDDRDCLHPEDYDTLQEENDETASPADVFYDVSKENENSMVPQGAPVGSLSVKNKAHCLQDFLMDVEKDELDSGEKIHLNPVGSDKVNGQSLETGSERECTNILEGDESDSLTDYDIVGGKESFTASLKFDDSGSWRGRKEEYVTGQEFHSDTDHLDSMQSEESYGDYIYDSNDQDDDDDDGIDEEGGGIRDENGKPRCQNVAEDMDIQLCASILNENSDENENINTMILLDKMHSCSSLEKQQRVNVVQLASPSENNLVTEKSNLPEYTTEIAGKSKENLLNHEMVLKDVLPPIIKDTESEKTFGPASISHDNNNISSTSELGTDLANTKVKLIQGSELPELTDSVKGKDEYFKNMTPKVDSSLDHIICTEPDLIGKPAEESHLSLIASVTDKDPQGNGSDLIKGRDGKSDILIEDETSIQKMYLGEGEVLVEGLVEEENRHLKLLPGKNTRDSFKLINSQFPFPQITNNEELNQKGSLKKATVTLKDEPNNLQIIVSKSPVQFENLEEIFDTSVSKEISDDITSDITSWEGNTHFEESFTDGPEKELDLFTYLKHCAKNIKAKDVAKPNEDVPSHVLITAPPMKEHLQLGVNNTKEKSTSTQKDSPLNDMIQSNDLCSKESISGGGTEISQFTPESIEATLSILSRKHVEDVGKNDFLQSERCANGLGNDNSSNTLNTDYSFLEINNKKERIEQQLPKEQALSPRSQEKEVQIPELSQVFVEDVKDILKSRLKEGHMNPQEVEEPSACADTKILIQNLIKRITTSQLVNEASTVPSDSQMSDSSGVSPMTNSSELKPESRDDPFCIGNLKSELLLNILKQDQHSQKITGVFELMRELTHMEYDLEKRGITSKVLPLQLENIFYKLLADGYSEKIEHVGDFNQKACSTSEMMEEKPHILGDIKSKEGNYYSPNLETVKEIGLESSTVWASTLPRDEKLKDLCNDFPSHLECTSGSKEMASGDSSTEQFSSELQQCLQHTEKMHEYLTLLQDMKPPLDNQESLDNNLEALKNQLRQLETFELGLAPIAVILRKDMKLAEEFLKSLPSDFPRGHVEELSISHQSLKTAFSSLSNVSSERTKQIMLAIDSEMSKLAVSHEEFLHKLKSFSDWVSEKSKSVKDIEIVNVQDSEYVKKRLEFLKNVLKDLGHTKMQLETTAFDVQFFISEYAQDLSPNQSKQLLRLLNTTQKCFLDVQESVTTQVERLETQLHLEQDLDDQ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VHHHGSKMLRSESNSSITTTQPTIAKGRTNMELREKFILADGASQGMAAFRPRGRRSRPSSRGASPNRSTSVSSQAAQAASPQVPATTTPKGTPIQGSKLRLPGYLSGKGFHSGEDSGLITTAAARVRTQFADSKKTPSRPGSRAGSKAGSRASSRRGSDASDFDISEIQSVCSDVETVPQTHRPTPRAGSRPSTAKPSKIPTPQRKSPASKLDKSSKR</t>
  </si>
  <si>
    <t>&gt;sp|P60981|DEST_HUMAN Destrin OS=Homo sapiens OX=9606 GN=DSTN PE=1 SV=3
MASGVQVADEVCRIFYDMKVRKCSTPEEIKKRKKAVIFCLSADKKCIIVEEGKEILVGDVGVTITDPFKHFVGMLPEKDCRYALYDASFETKESRKEELMFFLWAPELAPLKSKMIYASSKDAIKKKFQGIKHECQANGPEDLNRACIAEKLGGSLIVAFEGCPV</t>
  </si>
  <si>
    <t>MASGVQVADEVCRIFYDMKVRKCSTPEEIKKRKKAVIFCLSADKKCIIVEEGKEILVGDVGVTITDPFKHFVGMLPEKDCRYALYDASFETKESRKEELMFFLWAPELAPLKSKMIYASSKDAIKKKFQGIKHECQANGPEDLNRACIAEKLGGSLIVAFEGCPV</t>
  </si>
  <si>
    <t>&gt;sp|Q9NZJ0|DTL_HUMAN Denticleless protein homolog OS=Homo sapiens OX=9606 GN=DTL PE=1 SV=3
MLFNSVLRQPQLGVLRNGWSSQYPLQSLLTGYQCSGNDEHTSYGETGVPVPPFGCTFSSAPNMEHVLAVANEEGFVRLYNTESQSFRKKCFKEWMAHWNAVFDLAWVPGELKLVTAAGDQTAKFWDVKAGELIGTCKGHQCSLKSVAFSKFEKAVFCTGGRDGNIMVWDTRCNKKDGFYRQVNQISGAHNTSDKQTPSKPKKKQNSKGLAPSVDFQQSVTVVLFQDENTLVSAGAVDGIIKVWDLRKNYTAYRQEPIASKSFLYPGSSTRKLGYSSLILDSTGSTLFANCTDDNIYMFNMTGLKTSPVAIFNGHQNSTFYVKSSLSPDDQFLVSGSSDEAAYIWKVSTPWQPPTVLLGHSQEVTSVCWCPSDFTKIATCSDDNTLKIWRLNRGLEEKPGGDKLSTVGWASQKKKESRPGLVTVTSSQSTPAKAPRAKCNPSNSSPSSAACAPSCAGDLPLPSNTPTFSIKTSPAKARSPINRRGSVSSVSPKPPSSFKMSIRNWVTRTPSSSPPITPPASETKIMSPRKALIPVSQKSSQAEACSESRNRVKRRLDSSCLESVKQKCVKSCNCVTELDGQVENLHLDLCCLAGNQEDLSKDSLGPTKSSKIEGAGTSISEPPSPISPYASESCGTLPLPLRPCGEGSEMVGKENSSPENKNWLLAMAAKRKAENPSPRSPSSQTPNSRRQSGKKLPSPVTITPSSMRKICTYFHRKSQEDFCGPEHSTEL</t>
  </si>
  <si>
    <t>MLFNSVLRQPQLGVLRNGWSSQYPLQSLLTGYQCSGNDEHTSYGETGVPVPPFGCTFSSAPNMEHVLAVANEEGFVRLYNTESQSFRKKCFKEWMAHWNAVFDLAWVPGELKLVTAAGDQTAKFWDVKAGELIGTCKGHQCSLKSVAFSKFEKAVFCTGGRDGNIMVWDTRCNKKDGFYRQVNQISGAHNTSDKQTPSKPKKKQNSKGLAPSVDFQQSVTVVLFQDENTLVSAGAVDGIIKVWDLRKNYTAYRQEPIASKSFLYPGSSTRKLGYSSLILDSTGSTLFANCTDDNIYMFNMTGLKTSPVAIFNGHQNSTFYVKSSLSPDDQFLVSGSSDEAAYIWKVSTPWQPPTVLLGHSQEVTSVCWCPSDFTKIATCSDDNTLKIWRLNRGLEEKPGGDKLSTVGWASQKKKESRPGLVTVTSSQSTPAKAPRAKCNPSNSSPSSAACAPSCAGDLPLPSNTPTFSIKTSPAKARSPINRRGSVSSVSPKPPSSFKMSIRNWVTRTPSSSPPITPPASETKIMSPRKALIPVSQKSSQAEACSESRNRVKRRLDSSCLESVKQKCVKSCNCVTELDGQVENLHLDLCCLAGNQEDLSKDSLGPTKSSKIEGAGTSISEPPSPISPYASESCGTLPLPLRPCGEGSEMVGKENSSPENKNWLLAMAAKRKAENPSPRSPSSQTPNSRRQSGKKLPSPVTITPSSMRKICTYFHRKSQEDFCGPEHSTEL</t>
  </si>
  <si>
    <t>&gt;sp|Q8TDB6|DTX3L_HUMAN E3 ubiquitin-protein ligase DTX3L OS=Homo sapiens OX=9606 GN=DTX3L PE=1 SV=1
MASHLRPPSPLLVRVYKSGPRVRRKLESYFQSSKSSGGGECTVSTQEHEAPGTFRVEFSERAAKERVLKKGEHQILVDEKPVPIFLVPTENSIKKNTRPQISSLTQSQAETPSGDMHQHEGHIPNAVDSCLQKIFLTVTADLNCNLFSKEQRAYITTLCPSIRKMEGHDGIEKVCGDFQDIERIHQFLSEQFLESEQKQQFSPSMTERKPLSQQERDSCISPSEPETKAEQKSNYFEVPLPYFEYFKYICPDKINSIEKRFGVNIEIQESSPNMVCLDFTSSRSGDLEAARESFASEFQKNTEPLKQECVSLADSKQANKFKQELNHQFTKLLIKEKGGELTLLGTQDDISAAKQKISEAFVKIPVKLFAANYMMNVIEVDSAHYKLLETELLQEISEIEKRYDICSKVSEKGQKTCILFESKDRQVDLSVHAYASFIDAFQHASCQLMREVLLLKSLGKERKHLHQTKFADDFRKRHPNVHFVLNQESMTLTGLPNHLAKAKQYVLKGGGMSSLAGKKLKEGHETPMDIDSDDSKAASPPLKGSVSSEASELDKKEKGICVICMDTISNKKVLPKCKHEFCAPCINKAMSYKPICPTCQTSYGIQKGNQPEGSMVFTVSRDSLPGYESFGTIVITYSMKAGIQTEEHPNPGKRYPGIQRTAYLPDNKEGRKVLKLLYRAFDQKLIFTVGYSRVLGVSDVITWNDIHHKTSRFGGPEMYGYPDPSYLKRVKEELKAKGIE</t>
  </si>
  <si>
    <t>MASHLRPPSPLLVRVYKSGPRVRRKLESYFQSSKSSGGGECTVSTQEHEAPGTFRVEFSERAAKERVLKKGEHQILVDEKPVPIFLVPTENSIKKNTRPQISSLTQSQAETPSGDMHQHEGHIPNAVDSCLQKIFLTVTADLNCNLFSKEQRAYITTLCPSIRKMEGHDGIEKVCGDFQDIERIHQFLSEQFLESEQKQQFSPSMTERKPLSQQERDSCISPSEPETKAEQKSNYFEVPLPYFEYFKYICPDKINSIEKRFGVNIEIQESSPNMVCLDFTSSRSGDLEAARESFASEFQKNTEPLKQECVSLADSKQANKFKQELNHQFTKLLIKEKGGELTLLGTQDDISAAKQKISEAFVKIPVKLFAANYMMNVIEVDSAHYKLLETELLQEISEIEKRYDICSKVSEKGQKTCILFESKDRQVDLSVHAYASFIDAFQHASCQLMREVLLLKSLGKERKHLHQTKFADDFRKRHPNVHFVLNQESMTLTGLPNHLAKAKQYVLKGGGMSSLAGKKLKEGHETPMDIDSDDSKAASPPLKGSVSSEASELDKKEKGICVICMDTISNKKVLPKCKHEFCAPCINKAMSYKPICPTCQTSYGIQKGNQPEGSMVFTVSRDSLPGYESFGTIVITYSMKAGIQTEEHPNPGKRYPGIQRTAYLPDNKEGRKVLKLLYRAFDQKLIFTVGYSRVLGVSDVITWNDIHHKTSRFGGPEMYGYPDPSYLKRVKEELKAKGIE</t>
  </si>
  <si>
    <t>&gt;sp|Q9UNI6|DUS12_HUMAN Dual specificity protein phosphatase 12 OS=Homo sapiens OX=9606 GN=DUSP12 PE=1 SV=1
MLEAPGPSDGCELSNPSASRVSCAGQMLEVQPGLYFGGAAAVAEPDHLREAGITAVLTVDSEEPSFKAGPGVEDLWRLFVPALDKPETDLLSHLDRCVAFIGQARAEGRAVLVHCHAGVSRSVAIITAFLMKTDQLPFEKAYEKLQILKPEAKMNEGFEWQLKLYQAMGYEVDTSSAIYKQYRLQKVTEKYPELQNLPQELFAVDPTTVSQGLKDEVLYKCRKCRRSLFRSSSILDHREGSGPIAFAHKRMTPSSMLTTGRQAQCTSYFIEPVQWMESALLGVMDGQLLCPKCSAKLGSFNWYGEQCSCGRWITPAFQIHKNRVDEMKILPVLGSQTGKI</t>
  </si>
  <si>
    <t>MLEAPGPSDGCELSNPSASRVSCAGQMLEVQPGLYFGGAAAVAEPDHLREAGITAVLTVDSEEPSFKAGPGVEDLWRLFVPALDKPETDLLSHLDRCVAFIGQARAEGRAVLVHCHAGVSRSVAIITAFLMKTDQLPFEKAYEKLQILKPEAKMNEGFEWQLKLYQAMGYEVDTSSAIYKQYRLQKVTEKYPELQNLPQELFAVDPTTVSQGLKDEVLYKCRKCRRSLFRSSSILDHREGSGPIAFAHKRMTPSSMLTTGRQAQCTSYFIEPVQWMESALLGVMDGQLLCPKCSAKLGSFNWYGEQCSCGRWITPAFQIHKNRVDEMKILPVLGSQTGKI</t>
  </si>
  <si>
    <t>&gt;sp|Q14204|DYHC1_HUMAN Cytoplasmic dynein 1 heavy chain 1 OS=Homo sapiens OX=9606 GN=DYNC1H1 PE=1 SV=5
MSEPGGGGGEDGSAGLEVSAVQNVADVSVLQKHLRKLVPLLLEDGGEAPAALEAALEEKSALEQMRKFLSDPQVHTVLVERSTLKEDVGDEGEEEKEFISYNINIDIHYGVKSNSLAFIKRTPVIDADKPVSSQLRVLTLSEDSPYETLHSFISNAVAPFFKSYIRESGKADRDGDKMAPSVEKKIAELEMGLLHLQQNIEIPEISLPIHPMITNVAKQCYERGEKPKVTDFGDKVEDPTFLNQLQSGVNRWIREIQKVTKLDRDPASGTALQEISFWLNLERALYRIQEKRESPEVLLTLDILKHGKRFHATVSFDTDTGLKQALETVNDYNPLMKDFPLNDLLSATELDKIRQALVAIFTHLRKIRNTKYPIQRALRLVEAISRDLSSQLLKVLGTRKLMHVAYEEFEKVMVACFEVFQTWDDEYEKLQVLLRDIVKRKREENLKMVWRINPAHRKLQARLDQMRKFRRQHEQLRAVIVRVLRPQVTAVAQQNQGEVPEPQDMKVAEVLFDAADANAIEEVNLAYENVKEVDGLDVSKEGTEAWEAAMKRYDERIDRVETRITARLRDQLGTAKNANEMFRIFSRFNALFVRPHIRGAIREYQTQLIQRVKDDIESLHDKFKVQYPQSQACKMSHVRDLPPVSGSIIWAKQIDRQLTAYMKRVEDVLGKGWENHVEGQKLKQDGDSFRMKLNTQEIFDDWARKVQQRNLGVSGRIFTIESTRVRGRTGNVLKLKVNFLPEIITLSKEVRNLKWLGFRVPLAIVNKAHQANQLYPFAISLIESVRTYERTCEKVEERNTISLLVAGLKKEVQALIAEGIALVWESYKLDPYVQRLAETVFNFQEKVDDLLIIEEKIDLEVRSLETCMYDHKTFSEILNRVQKAVDDLNLHSYSNLPIWVNKLDMEIERILGVRLQAGLRAWTQVLLGQAEDKAEVDMDTDAPQVSHKPGGEPKIKNVVHELRITNQVIYLNPPIEECRYKLYQEMFAWKMVVLSLPRIQSQRYQVGVHYELTEEEKFYRNALTRMPDGPVALEESYSAVMGIVSEVEQYVKVWLQYQCLWDMQAENIYNRLGEDLNKWQALLVQIRKARGTFDNAETKKEFGPVVIDYGKVQSKVNLKYDSWHKEVLSKFGQMLGSNMTEFHSQISKSRQELEQHSVDTASTSDAVTFITYVQSLKRKIKQFEKQVELYRNGQRLLEKQRFQFPPSWLYIDNIEGEWGAFNDIMRRKDSAIQQQVANLQMKIVQEDRAVESRTTDLLTDWEKTKPVTGNLRPEEALQALTIYEGKFGRLKDDREKCAKAKEALELTDTGLLSGSEERVQVALEELQDLKGVWSELSKVWEQIDQMKEQPWVSVQPRKLRQNLDALLNQLKSFPARLRQYASYEFVQRLLKGYMKINMLVIELKSEALKDRHWKQLMKRLHVNWVVSELTLGQIWDVDLQKNEAIVKDVLLVAQGEMALEEFLKQIREVWNTYELDLVNYQNKCRLIRGWDDLFNKVKEHINSVSAMKLSPYYKVFEEDALSWEDKLNRIMALFDVWIDVQRRWVYLEGIFTGSADIKHLLPVETQRFQSISTEFLALMKKVSKSPLVMDVLNIQGVQRSLERLADLLGKIQKALGEYLERERSSFPRFYFVGDEDLLEIIGNSKNVAKLQKHFKKMFAGVSSIILNEDNSVVLGISSREGEEVMFKTPVSITEHPKINEWLTLVEKEMRVTLAKLLAESVTEVEIFGKATSIDPNTYITWIDKYQAQLVVLSAQIAWSENVETALSSMGGGGDAAPLHSVLSNVEVTLNVLADSVLMEQPPLRRRKLEHLITELVHQRDVTRSLIKSKIDNAKSFEWLSQMRFYFDPKQTDVLQQLSIQMANAKFNYGFEYLGVQDKLVQTPLTDRCYLTMTQALEARLGGSPFGPAGTGKTESVKALGHQLGRFVLVFNCDETFDFQAMGRIFVGLCQVGAWGCFDEFNRLEERMLSAVSQQVQCIQEALREHSNPNYDKTSAPITCELLNKQVKVSPDMAIFITMNPGYAGRSNLPDNLKKLFRSLAMTKPDRQLIAQVMLYSQGFRTAEVLANKIVPFFKLCDEQLSSQSHYDFGLRALKSVLVSAGNVKRERIQKIKREKEERGEAVDEGEIAENLPEQEILIQSVCETMVPKLVAEDIPLLFSLLSDVFPGVQYHRGEMTALREELKKVCQEMYLTYGDGEEVGGMWVEKVLQLYQITQINHGLMMVGPSGSGKSMAWRVLLKALERLEGVEGVAHIIDPKAISKDHLYGTLDPNTREWTDGLFTHVLRKIIDSVRGELQKRQWIVFDGDVDPEWVENLNSVLDDNKLLTLPNGERLSLPPNVRIMFEVQDLKYATLATVSRCGMVWFSEDVLSTDMIFNNFLARLRSIPLDEGEDEAQRRRKGKEDEGEEAASPMLQIQRDAATIMQPYFTSNGLVTKALEHAFQLEHIMDLTRLRCLGSLFSMLHQACRNVAQYNANHPDFPMQIEQLERYIQRYLVYAILWSLSGDSRLKMRAELGEYIRRITTVPLPTAPNIPIIDYEVSISGEWSPWQAKVPQIEVETHKVAAPDVVVPTLDTVRHEALLYTWLAEHKPLVLCGPPGSGKTMTLFSALRALPDMEVVGLNFSSATTPELLLKTFDHYCEYRRTPNGVVLAPVQLGKWLVLFCDEINLPDMDKYGTQRVISFIRQMVEHGGFYRTSDQTWVKLERIQFVGACNPPTDPGRKPLSHRFLRHVPVVYVDYPGPASLTQIYGTFNRAMLRLIPSLRTYAEPLTAAMVEFYTMSQERFTQDTQPHYIYSPREMTRWVRGIFEALRPLETLPVEGLIRIWAHEALRLFQDRLVEDEERRWTDENIDTVALKHFPNIDREKAMSRPILYSNWLSKDYIPVDQEELRDYVKARLKVFYEEELDVPLVLFNEVLDHVLRIDRIFRQPQGHLLLIGVSGAGKTTLSRFVAWMNGLSVYQIKVHRKYTGEDFDEDLRTVLRRSGCKNEKIAFIMDESNVLDSGFLERMNTLLANGEVPGLFEGDEYATLMTQCKEGAQKEGLMLDSHEELYKWFTSQVIRNLHVVFTMNPSSEGLKDRAATSPALFNRCVLNWFGDWSTEALYQVGKEFTSKMDLEKPNYIVPDYMPVVYDKLPQPPSHREAIVNSCVFVHQTLHQANARLAKRGGRTMAITPRHYLDFINHYANLFHEKRSELEEQQMHLNVGLRKIKETVDQVEELRRDLRIKSQELEVKNAAANDKLKKMVKDQQEAEKKKVMSQEIQEQLHKQQEVIADKQMSVKEDLDKVEPAVIEAQNAVKSIKKQHLVEVRSMANPPAAVKLALESICLLLGESTTDWKQIRSIIMRENFIPTIVNFSAEEISDAIREKMKKNYMSNPSYNYEIVNRASLACGPMVKWAIAQLNYADMLKRVEPLRNELQKLEDDAKDNQQKANEVEQMIRDLEASIARYKEEYAVLISEAQAIKADLAAVEAKVNRSTALLKSLSAERERWEKTSETFKNQMSTIAGDCLLSAAFIAYAGYFDQQMRQNLFTTWSHHLQQANIQFRTDIARTEYLSNADERLRWQASSLPADDLCTENAIMLKRFNRYPLIIDPSGQATEFIMNEYKDRKITRTSFLDDAFRKNLESALRFGNPLLVQDVESYDPVLNPVLNREVRRTGGRVLITLGDQDIDLSPSFVIFLSTRDPTVEFPPDLCSRVTFVNFTVTRSSLQSQCLNEVLKAERPDVDEKRSDLLKLQGEFQLRLRQLEKSLLQALNEVKGRILDDDTIITTLENLKREAAEVTRKVEETDIVMQEVETVSQQYLPLSTACSSIYFTMESLKQIHFLYQYSLQFFLDIYHNVLYENPNLKGVTDHTQRLSIITKDLFQVAFNRVARGMLHQDHITFAMLLARIKLKGTVGEPTYDAEFQHFLRGNEIVLSAGSTPRIQGLTVEQAEAVVRLSCLPAFKDLIAKVQADEQFGIWLDSSSPEQTVPYLWSEETPATPIGQAIHRLLLIQAFRPDRLLAMAHMFVSTNLGESFMSIMEQPLDLTHIVGTEVKPNTPVLMCSVPGYDASGHVEDLAAEQNTQITSIAIGSAEGFNQADKAINTAVKSGRWVMLKNVHLAPGWLMQLEKKLHSLQPHACFRLFLTMEINPKVPVNLLRAGRIFVFEPPPGVKANMLRTFSSIPVSRICKSPNERARLYFLLAWFHAIIQERLRYAPLGWSKKYEFGESDLRSACDTVDTWLDDTAKGRQNISPDKIPWSALKTLMAQSIYGGRVDNEFDQRLLNTFLERLFTTRSFDSEFKLACKVDGHKDIQMPDGIRREEFVQWVELLPDTQTPSWLGLPNNAERVLLTTQGVDMISKMLKMQMLEDEDDLAYAETEKKTRTDSTSDGRPAWMRTLHTTASNWLHLIPQTLSHLKRTVENIKDPLFRFFEREVKMGAKLLQDVRQDLADVVQVCEGKKKQTNYLRTLINELVKGILPRSWSHYTVPAGMTVIQWVSDFSERIKQLQNISLAAASGGAKELKNIHVCLGGLFVPEAYITATRQYVAQANSWSLEELCLEVNVTTSQGATLDACSFGVTGLKLQGATCNNNKLSLSNAISTALPLTQLRWVKQTNTEKKASVVTLPVYLNFTRADLIFTVDFEIATKEDPRSFYERGVAVLCTE</t>
  </si>
  <si>
    <t>MSEPGGGGGEDGSAGLEVSAVQNVADVSVLQKHLRKLVPLLLEDGGEAPAALEAALEEKSALEQMRKFLSDPQVHTVLVERSTLKEDVGDEGEEEKEFISYNINIDIHYGVKSNSLAFIKRTPVIDADKPVSSQLRVLTLSEDSPYETLHSFISNAVAPFFKSYIRESGKADRDGDKMAPSVEKKIAELEMGLLHLQQNIEIPEISLPIHPMITNVAKQCYERGEKPKVTDFGDKVEDPTFLNQLQSGVNRWIREIQKVTKLDRDPASGTALQEISFWLNLERALYRIQEKRESPEVLLTLDILKHGKRFHATVSFDTDTGLKQALETVNDYNPLMKDFPLNDLLSATELDKIRQALVAIFTHLRKIRNTKYPIQRALRLVEAISRDLSSQLLKVLGTRKLMHVAYEEFEKVMVACFEVFQTWDDEYEKLQVLLRDIVKRKREENLKMVWRINPAHRKLQARLDQMRKFRRQHEQLRAVIVRVLRPQVTAVAQQNQGEVPEPQDMKVAEVLFDAADANAIEEVNLAYENVKEVDGLDVSKEGTEAWEAAMKRYDERIDRVETRITARLRDQLGTAKNANEMFRIFSRFNALFVRPHIRGAIREYQTQLIQRVKDDIESLHDKFKVQYPQSQACKMSHVRDLPPVSGSIIWAKQIDRQLTAYMKRVEDVLGKGWENHVEGQKLKQDGDSFRMKLNTQEIFDDWARKVQQRNLGVSGRIFTIESTRVRGRTGNVLKLKVNFLPEIITLSKEVRNLKWLGFRVPLAIVNKAHQANQLYPFAISLIESVRTYERTCEKVEERNTISLLVAGLKKEVQALIAEGIALVWESYKLDPYVQRLAETVFNFQEKVDDLLIIEEKIDLEVRSLETCMYDHKTFSEILNRVQKAVDDLNLHSYSNLPIWVNKLDMEIERILGVRLQAGLRAWTQVLLGQAEDKAEVDMDTDAPQVSHKPGGEPKIKNVVHELRITNQVIYLNPPIEECRYKLYQEMFAWKMVVLSLPRIQSQRYQVGVHYELTEEEKFYRNALTRMPDGPVALEESYSAVMGIVSEVEQYVKVWLQYQCLWDMQAENIYNRLGEDLNKWQALLVQIRKARGTFDNAETKKEFGPVVIDYGKVQSKVNLKYDSWHKEVLSKFGQMLGSNMTEFHSQISKSRQELEQHSVDTASTSDAVTFITYVQSLKRKIKQFEKQVELYRNGQRLLEKQRFQFPPSWLYIDNIEGEWGAFNDIMRRKDSAIQQQVANLQMKIVQEDRAVESRTTDLLTDWEKTKPVTGNLRPEEALQALTIYEGKFGRLKDDREKCAKAKEALELTDTGLLSGSEERVQVALEELQDLKGVWSELSKVWEQIDQMKEQPWVSVQPRKLRQNLDALLNQLKSFPARLRQYASYEFVQRLLKGYMKINMLVIELKSEALKDRHWKQLMKRLHVNWVVSELTLGQIWDVDLQKNEAIVKDVLLVAQGEMALEEFLKQIREVWNTYELDLVNYQNKCRLIRGWDDLFNKVKEHINSVSAMKLSPYYKVFEEDALSWEDKLNRIMALFDVWIDVQRRWVYLEGIFTGSADIKHLLPVETQRFQSISTEFLALMKKVSKSPLVMDVLNIQGVQRSLERLADLLGKIQKALGEYLERERSSFPRFYFVGDEDLLEIIGNSKNVAKLQKHFKKMFAGVSSIILNEDNSVVLGISSREGEEVMFKTPVSITEHPKINEWLTLVEKEMRVTLAKLLAESVTEVEIFGKATSIDPNTYITWIDKYQAQLVVLSAQIAWSENVETALSSMGGGGDAAPLHSVLSNVEVTLNVLADSVLMEQPPLRRRKLEHLITELVHQRDVTRSLIKSKIDNAKSFEWLSQMRFYFDPKQTDVLQQLSIQMANAKFNYGFEYLGVQDKLVQTPLTDRCYLTMTQALEARLGGSPFGPAGTGKTESVKALGHQLGRFVLVFNCDETFDFQAMGRIFVGLCQVGAWGCFDEFNRLEERMLSAVSQQVQCIQEALREHSNPNYDKTSAPITCELLNKQVKVSPDMAIFITMNPGYAGRSNLPDNLKKLFRSLAMTKPDRQLIAQVMLYSQGFRTAEVLANKIVPFFKLCDEQLSSQSHYDFGLRALKSVLVSAGNVKRERIQKIKREKEERGEAVDEGEIAENLPEQEILIQSVCETMVPKLVAEDIPLLFSLLSDVFPGVQYHRGEMTALREELKKVCQEMYLTYGDGEEVGGMWVEKVLQLYQITQINHGLMMVGPSGSGKSMAWRVLLKALERLEGVEGVAHIIDPKAISKDHLYGTLDPNTREWTDGLFTHVLRKIIDSVRGELQKRQWIVFDGDVDPEWVENLNSVLDDNKLLTLPNGERLSLPPNVRIMFEVQDLKYATLATVSRCGMVWFSEDVLSTDMIFNNFLARLRSIPLDEGEDEAQRRRKGKEDEGEEAASPMLQIQRDAATIMQPYFTSNGLVTKALEHAFQLEHIMDLTRLRCLGSLFSMLHQACRNVAQYNANHPDFPMQIEQLERYIQRYLVYAILWSLSGDSRLKMRAELGEYIRRITTVPLPTAPNIPIIDYEVSISGEWSPWQAKVPQIEVETHKVAAPDVVVPTLDTVRHEALLYTWLAEHKPLVLCGPPGSGKTMTLFSALRALPDMEVVGLNFSSATTPELLLKTFDHYCEYRRTPNGVVLAPVQLGKWLVLFCDEINLPDMDKYGTQRVISFIRQMVEHGGFYRTSDQTWVKLERIQFVGACNPPTDPGRKPLSHRFLRHVPVVYVDYPGPASLTQIYGTFNRAMLRLIPSLRTYAEPLTAAMVEFYTMSQERFTQDTQPHYIYSPREMTRWVRGIFEALRPLETLPVEGLIRIWAHEALRLFQDRLVEDEERRWTDENIDTVALKHFPNIDREKAMSRPILYSNWLSKDYIPVDQEELRDYVKARLKVFYEEELDVPLVLFNEVLDHVLRIDRIFRQPQGHLLLIGVSGAGKTTLSRFVAWMNGLSVYQIKVHRKYTGEDFDEDLRTVLRRSGCKNEKIAFIMDESNVLDSGFLERMNTLLANGEVPGLFEGDEYATLMTQCKEGAQKEGLMLDSHEELYKWFTSQVIRNLHVVFTMNPSSEGLKDRAATSPALFNRCVLNWFGDWSTEALYQVGKEFTSKMDLEKPNYIVPDYMPVVYDKLPQPPSHREAIVNSCVFVHQTLHQANARLAKRGGRTMAITPRHYLDFINHYANLFHEKRSELEEQQMHLNVGLRKIKETVDQVEELRRDLRIKSQELEVKNAAANDKLKKMVKDQQEAEKKKVMSQEIQEQLHKQQEVIADKQMSVKEDLDKVEPAVIEAQNAVKSIKKQHLVEVRSMANPPAAVKLALESICLLLGESTTDWKQIRSIIMRENFIPTIVNFSAEEISDAIREKMKKNYMSNPSYNYEIVNRASLACGPMVKWAIAQLNYADMLKRVEPLRNELQKLEDDAKDNQQKANEVEQMIRDLEASIARYKEEYAVLISEAQAIKADLAAVEAKVNRSTALLKSLSAERERWEKTSETFKNQMSTIAGDCLLSAAFIAYAGYFDQQMRQNLFTTWSHHLQQANIQFRTDIARTEYLSNADERLRWQASSLPADDLCTENAIMLKRFNRYPLIIDPSGQATEFIMNEYKDRKITRTSFLDDAFRKNLESALRFGNPLLVQDVESYDPVLNPVLNREVRRTGGRVLITLGDQDIDLSPSFVIFLSTRDPTVEFPPDLCSRVTFVNFTVTRSSLQSQCLNEVLKAERPDVDEKRSDLLKLQGEFQLRLRQLEKSLLQALNEVKGRILDDDTIITTLENLKREAAEVTRKVEETDIVMQEVETVSQQYLPLSTACSSIYFTMESLKQIHFLYQYSLQFFLDIYHNVLYENPNLKGVTDHTQRLSIITKDLFQVAFNRVARGMLHQDHITFAMLLARIKLKGTVGEPTYDAEFQHFLRGNEIVLSAGSTPRIQGLTVEQAEAVVRLSCLPAFKDLIAKVQADEQFGIWLDSSSPEQTVPYLWSEETPATPIGQAIHRLLLIQAFRPDRLLAMAHMFVSTNLGESFMSIMEQPLDLTHIVGTEVKPNTPVLMCSVPGYDASGHVEDLAAEQNTQITSIAIGSAEGFNQADKAINTAVKSGRWVMLKNVHLAPGWLMQLEKKLHSLQPHACFRLFLTMEINPKVPVNLLRAGRIFVFEPPPGVKANMLRTFSSIPVSRICKSPNERARLYFLLAWFHAIIQERLRYAPLGWSKKYEFGESDLRSACDTVDTWLDDTAKGRQNISPDKIPWSALKTLMAQSIYGGRVDNEFDQRLLNTFLERLFTTRSFDSEFKLACKVDGHKDIQMPDGIRREEFVQWVELLPDTQTPSWLGLPNNAERVLLTTQGVDMISKMLKMQMLEDEDDLAYAETEKKTRTDSTSDGRPAWMRTLHTTASNWLHLIPQTLSHLKRTVENIKDPLFRFFEREVKMGAKLLQDVRQDLADVVQVCEGKKKQTNYLRTLINELVKGILPRSWSHYTVPAGMTVIQWVSDFSERIKQLQNISLAAASGGAKELKNIHVCLGGLFVPEAYITATRQYVAQANSWSLEELCLEVNVTTSQGATLDACSFGVTGLKLQGATCNNNKLSLSNAISTALPLTQLRWVKQTNTEKKASVVTLPVYLNFTRADLIFTVDFEIATKEDPRSFYERGVAVLCTE</t>
  </si>
  <si>
    <t>&gt;sp|P63167|DYL1_HUMAN Dynein light chain 1, cytoplasmic OS=Homo sapiens OX=9606 GN=DYNLL1 PE=1 SV=1
MCDRKAVIKNADMSEEMQQDSVECATQALEKYNIEKDIAAHIKKEFDKKYNPTWHCIVGRNFGSYVTHETKHFIYFYLGQVAILLFKSG</t>
  </si>
  <si>
    <t>MCDRKAVIKNADMSEEMQQDSVECATQALEKYNIEKDIAAHIKKEFDKKYNPTWHCIVGRNFGSYVTHETKHFIYFYLGQVAILLFKSG</t>
  </si>
  <si>
    <t>&gt;sp|Q96FJ2|DYL2_HUMAN Dynein light chain 2, cytoplasmic OS=Homo sapiens OX=9606 GN=DYNLL2 PE=1 SV=1
MSDRKAVIKNADMSEDMQQDAVDCATQAMEKYNIEKDIAAYIKKEFDKKYNPTWHCIVGRNFGSYVTHETKHFIYFYLGQVAILLFKSG</t>
  </si>
  <si>
    <t>MSDRKAVIKNADMSEDMQQDAVDCATQAMEKYNIEKDIAAYIKKEFDKKYNPTWHCIVGRNFGSYVTHETKHFIYFYLGQVAILLFKSG</t>
  </si>
  <si>
    <t>&gt;sp|O43781|DYRK3_HUMAN Dual specificity tyrosine-phosphorylation-regulated kinase 3 OS=Homo sapiens OX=9606 GN=DYRK3 PE=1 SV=3
MGGTARGPGRKDAGPPGAGLPPQQRRLGDGVYDTFMMIDETKCPPCSNVLCNPSEPPPPRRLNMTTEQFTGDHTQHFLDGGEMKVEQLFQEFGNRKSNTIQSDGISDSEKCSPTVSQGKSSDCLNTVKSNSSSKAPKVVPLTPEQALKQYKHHLTAYEKLEIINYPEIYFVGPNAKKRHGVIGGPNNGGYDDADGAYIHVPRDHLAYRYEVLKIIGKGSFGQVARVYDHKLRQYVALKMVRNEKRFHRQAAEEIRILEHLKKQDKTGSMNVIHMLESFTFRNHVCMAFELLSIDLYELIKKNKFQGFSVQLVRKFAQSILQSLDALHKNKIIHCDLKPENILLKHHGRSSTKVIDFGSSCFEYQKLYTYIQSRFYRAPEIILGSRYSTPIDIWSFGCILAELLTGQPLFPGEDEGDQLACMMELLGMPPPKLLEQSKRAKYFINSKGIPRYCSVTTQADGRVVLVGGRSRRGKKRGPPGSKDWGTALKGCDDYLFIEFLKRCLHWDPSARLTPAQALRHPWISKSVPRPLTTIDKVSGKRVVNPASAFQGLGSKLPPVVGIANKLKANLMSETNGSIPLCSVLPKLIS</t>
  </si>
  <si>
    <t>MGGTARGPGRKDAGPPGAGLPPQQRRLGDGVYDTFMMIDETKCPPCSNVLCNPSEPPPPRRLNMTTEQFTGDHTQHFLDGGEMKVEQLFQEFGNRKSNTIQSDGISDSEKCSPTVSQGKSSDCLNTVKSNSSSKAPKVVPLTPEQALKQYKHHLTAYEKLEIINYPEIYFVGPNAKKRHGVIGGPNNGGYDDADGAYIHVPRDHLAYRYEVLKIIGKGSFGQVARVYDHKLRQYVALKMVRNEKRFHRQAAEEIRILEHLKKQDKTGSMNVIHMLESFTFRNHVCMAFELLSIDLYELIKKNKFQGFSVQLVRKFAQSILQSLDALHKNKIIHCDLKPENILLKHHGRSSTKVIDFGSSCFEYQKLYTYIQSRFYRAPEIILGSRYSTPIDIWSFGCILAELLTGQPLFPGEDEGDQLACMMELLGMPPPKLLEQSKRAKYFINSKGIPRYCSVTTQADGRVVLVGGRSRRGKKRGPPGSKDWGTALKGCDDYLFIEFLKRCLHWDPSARLTPAQALRHPWISKSVPRPLTTIDKVSGKRVVNPASAFQGLGSKLPPVVGIANKLKANLMSETNGSIPLCSVLPKLIS</t>
  </si>
  <si>
    <t>&gt;sp|Q86YF9|DZIP1_HUMAN Cilium assembly protein DZIP1 OS=Homo sapiens OX=9606 GN=DZIP1 PE=1 SV=1
MQAEAADWFSSMPFQKHVYYPLASGPEGPDVAVAAAAAGAASMACAPPSAASGPLPFFQFRPRLESVDWRRLSAIDVDKVAGAVDVLTLQENIMNITFCKLEDEKCPHCQSGVDPVLLKLIRLAQFTIEYLLHSQEFLTSQLHTLEERLRLSHCDGEQSKKLLTKQAGEIKTLKEECKRRKKMISTQQLMIEAKANYYQCHFCDKAFMNQAFLQSHIQRRHTEENSHFEYQKNAQIEKLRSEIVVLKEELQLTRSELEAAHHASAVRFSKEYEMQKTKEEDFLKLFDRWKEEEKEKLVDEMEKVKEMFMKEFKELTSKNSALEYQLSEIQKSNMQIKSNIGTLKDAHEFKEDRSPYPQDFHNVMQLLDSQESKWTARVQAIHQEHKKEKGRLLSHIEKLRTSMIDDLNASNVFYKKRIEELGQRLQEQNELIITQRQQIKDFTCNPLNSISEPKGNPLAWQAFESQPAAPAVPMNAPALHTLETKSSLPMVHEQAFSSHILEPIEELSEEEKGRENEQKLNNNKMHLRKALKSNSSLTKGLRTMVEQNLMEKLETLGINADIRGISSDQLHRVLKSVESERHKQEREIPNFHQIREFLEHQVSCKIEEKALLSSDQCSVSQMDTLSTGEVPKMIQLPSKNRQLIRQKAVSTDRTSVPKIKKNVMEDPFPRKSSTITTPPFSSEEEQEDDDLIRAYASPGPLPVPPPQNKGSFGKNTVKSDADGTEGSEIEDTDDSPKPAGVAVKTPTEKVEKMFPHRKNVNKPVGGTNVPEMFIKKEELQELKCADVEDEDWDISSLEEEISLGKKSGKEQKEPPPAKNEPHFAHVLNAWGAFNPKGPKGEGLQENESSTLKSSLVTVTDWSDTSDV</t>
  </si>
  <si>
    <t>MQAEAADWFSSMPFQKHVYYPLASGPEGPDVAVAAAAAGAASMACAPPSAASGPLPFFQFRPRLESVDWRRLSAIDVDKVAGAVDVLTLQENIMNITFCKLEDEKCPHCQSGVDPVLLKLIRLAQFTIEYLLHSQEFLTSQLHTLEERLRLSHCDGEQSKKLLTKQAGEIKTLKEECKRRKKMISTQQLMIEAKANYYQCHFCDKAFMNQAFLQSHIQRRHTEENSHFEYQKNAQIEKLRSEIVVLKEELQLTRSELEAAHHASAVRFSKEYEMQKTKEEDFLKLFDRWKEEEKEKLVDEMEKVKEMFMKEFKELTSKNSALEYQLSEIQKSNMQIKSNIGTLKDAHEFKEDRSPYPQDFHNVMQLLDSQESKWTARVQAIHQEHKKEKGRLLSHIEKLRTSMIDDLNASNVFYKKRIEELGQRLQEQNELIITQRQQIKDFTCNPLNSISEPKGNPLAWQAFESQPAAPAVPMNAPALHTLETKSSLPMVHEQAFSSHILEPIEELSEEEKGRENEQKLNNNKMHLRKALKSNSSLTKGLRTMVEQNLMEKLETLGINADIRGISSDQLHRVLKSVESERHKQEREIPNFHQIREFLEHQVSCKIEEKALLSSDQCSVSQMDTLSTGEVPKMIQLPSKNRQLIRQKAVSTDRTSVPKIKKNVMEDPFPRKSSTITTPPFSSEEEQEDDDLIRAYASPGPLPVPPPQNKGSFGKNTVKSDADGTEGSEIEDTDDSPKPAGVAVKTPTEKVEKMFPHRKNVNKPVGGTNVPEMFIKKEELQELKCADVEDEDWDISSLEEEISLGKKSGKEQKEPPPAKNEPHFAHVLNAWGAFNPKGPKGEGLQENESSTLKSSLVTVTDWSDTSDV</t>
  </si>
  <si>
    <t>&gt;sp|Q86Y13|DZIP3_HUMAN E3 ubiquitin-protein ligase DZIP3 OS=Homo sapiens OX=9606 GN=DZIP3 PE=1 SV=2
MDSLPDEFFVRHPAVEDQRKEETENKLEKSSGQLNKQENDIPTDLVPVNLLLEVKKLLNAINTLPKGVVPHIKKFLQEDFSFQTMQREVAANSQNGEEIVPALTLRFLITQLEAALRNIQAGNYTAHQINIGYYLTLLFLYGVALTERGKKEDYTEAENKFLVMKMMIQENEICENFMSLVYFGRGLLRCAQKRYNGGLLEFHKSLQEIGDKNDHWFDIDPTEDEDLPTTFKDLLNNFIKTTESNIMKQTICSYLDCERSCEADILKNTSYKGFFQLMCSKSCCVYFHKICWKKFKNLKYPGENDQSFSGKKCLKEGCTGDMVRMLQCDVPGIVKILFEVVRKDEYITIENLGASYRKLISLKITDTDIRPKISLKFNTKDEMPIFKLDYNYFYHLLHIIIISGTDIVRQIFDEAMPPPLLKKELLIHKNVLESYYNHLWTNHPLGGSWHLLYPPNKELPQSKQFDLCLLLALIKHLNVFPAPKKGWNMEPPSSDISKSADILRLCKYRDILLSEILMNGLTESQFNSIWKKVSDILLRLGMMQEDIDKVKENPIENISLDYHQLSVYLGIPVPEIIQRMLSCYQQGIALQSITGSQRIEIEELQNEEEELSPPLMEYNINVKSHPEIQFAEINKDGTSIPSESSTESLKDLQEVKSKQRKKKKTKNKKNKDSKEDQVPYVVEKEEQLRKEQANPHSVSRLIKDDASDVQEDSAMEDKFYSLDELHILDMIEQGSAGKVTTDYGETEKERLARQRQLYKLHYQCEDFKRQLRTVTFRWQENQMQIKKKDKIIASLNQQVAFGINKVSKLQRQIHAKDNEIKNLKEQLSMKRSQWEMEKHNLESTMKTYVSKLNAETSRALTAEVYFLQCRRDFGLLHLEQTEKECLNQLARVTHMAASNLESLQLKAAVDSWNAIVADVRNKIAFLRTQYNEQINKVKQGFALSTLPPVQLPPPPPSPEILMQQFLGRPLVKESFFRPILTVPQMPAVCPGVVSATGQPRAPLMTGIAWALPAPVGDAVPPSAGLRSDPSIMNWERITDRLKTAFPQQTRKELTDFLRKLKDAYGKSLSELTFDEIVCKISQFIDPKKSQSQGKSVSNVNCVSPSHSPSQPDAAQPPKPAWRPLTSQGPATWEGASNPDEEEEEEEPCVICHENLSPENLSVLPCAHKFHAQCIRPWLMQQGTCPTCRLHVLLPEEFPGHPSRQLPKI</t>
  </si>
  <si>
    <t>MDSLPDEFFVRHPAVEDQRKEETENKLEKSSGQLNKQENDIPTDLVPVNLLLEVKKLLNAINTLPKGVVPHIKKFLQEDFSFQTMQREVAANSQNGEEIVPALTLRFLITQLEAALRNIQAGNYTAHQINIGYYLTLLFLYGVALTERGKKEDYTEAENKFLVMKMMIQENEICENFMSLVYFGRGLLRCAQKRYNGGLLEFHKSLQEIGDKNDHWFDIDPTEDEDLPTTFKDLLNNFIKTTESNIMKQTICSYLDCERSCEADILKNTSYKGFFQLMCSKSCCVYFHKICWKKFKNLKYPGENDQSFSGKKCLKEGCTGDMVRMLQCDVPGIVKILFEVVRKDEYITIENLGASYRKLISLKITDTDIRPKISLKFNTKDEMPIFKLDYNYFYHLLHIIIISGTDIVRQIFDEAMPPPLLKKELLIHKNVLESYYNHLWTNHPLGGSWHLLYPPNKELPQSKQFDLCLLLALIKHLNVFPAPKKGWNMEPPSSDISKSADILRLCKYRDILLSEILMNGLTESQFNSIWKKVSDILLRLGMMQEDIDKVKENPIENISLDYHQLSVYLGIPVPEIIQRMLSCYQQGIALQSITGSQRIEIEELQNEEEELSPPLMEYNINVKSHPEIQFAEINKDGTSIPSESSTESLKDLQEVKSKQRKKKKTKNKKNKDSKEDQVPYVVEKEEQLRKEQANPHSVSRLIKDDASDVQEDSAMEDKFYSLDELHILDMIEQGSAGKVTTDYGETEKERLARQRQLYKLHYQCEDFKRQLRTVTFRWQENQMQIKKKDKIIASLNQQVAFGINKVSKLQRQIHAKDNEIKNLKEQLSMKRSQWEMEKHNLESTMKTYVSKLNAETSRALTAEVYFLQCRRDFGLLHLEQTEKECLNQLARVTHMAASNLESLQLKAAVDSWNAIVADVRNKIAFLRTQYNEQINKVKQGFALSTLPPVQLPPPPPSPEILMQQFLGRPLVKESFFRPILTVPQMPAVCPGVVSATGQPRAPLMTGIAWALPAPVGDAVPPSAGLRSDPSIMNWERITDRLKTAFPQQTRKELTDFLRKLKDAYGKSLSELTFDEIVCKISQFIDPKKSQSQGKSVSNVNCVSPSHSPSQPDAAQPPKPAWRPLTSQGPATWEGASNPDEEEEEEEPCVICHENLSPENLSVLPCAHKFHAQCIRPWLMQQGTCPTCRLHVLLPEEFPGHPSRQLPKI</t>
  </si>
  <si>
    <t>&gt;sp|P41567|EIF1_HUMAN Eukaryotic translation initiation factor 1 OS=Homo sapiens OX=9606 GN=EIF1 PE=1 SV=1
MSAIQNLHSFDPFADASKGDDLLPAGTEDYIHIRIQQRNGRKTLTTVQGIADDYDKKKLVKAFKKKFACNGTVIEHPEYGEVIQLQGDQRKNICQFLVEIGLAKDDQLKVHGF</t>
  </si>
  <si>
    <t>MSAIQNLHSFDPFADASKGDDLLPAGTEDYIHIRIQQRNGRKTLTTVQGIADDYDKKKLVKAFKKKFACNGTVIEHPEYGEVIQLQGDQRKNICQFLVEIGLAKDDQLKVHGF</t>
  </si>
  <si>
    <t>&gt;sp|Q9BY44|EIF2A_HUMAN Eukaryotic translation initiation factor 2A OS=Homo sapiens OX=9606 GN=EIF2A PE=1 SV=3
MAPSTPLLTVRGSEGLYMVNGPPHFTESTVFPRESGKNCKVCIFSKDGTLFAWGNGEKVNIISVTNKGLLHSFDLLKAVCLEFSPKNTVLATWQPYTTSKDGTAGIPNLQLYDVKTGTCLKSFIQKKMQNWCPSWSEDETLCARNVNNEVHFFENNNFNTIANKLHLQKINDFVLSPGPQPYKVAVYVPGSKGAPSFVRLYQYPNFAGPHAALANKSFFKADKVTMLWNKKATAVLVIASTDVDKTGASYYGEQTLHYIATNGESAVVQLPKNGPIYDVVWNSSSTEFCAVYGFMPAKATIFNLKCDPVFDFGTGPRNAAYYSPHGHILVLAGFGNLRGQMEVWDVKNYKLISKPVASDSTYFAWCPDGEHILTATCAPRLRVNNGYKIWHYTGSILHKYDVPSNAELWQVSWQPFLDGIFPAKTITYQAVPSEVPNEEPKVATAYRPPALRNKPITNSKLHEEEPPQNMKPQSGNDKPLSKTALKNQRKHEAKKAAKQEARSDKSPDLAPTPAPQSTPRNTVSQSISGDPEIDKKIKNLKKKLKAIEQLKEQAATGKQLEKNQLEKIQKETALLQELEDLELGI</t>
  </si>
  <si>
    <t>MAPSTPLLTVRGSEGLYMVNGPPHFTESTVFPRESGKNCKVCIFSKDGTLFAWGNGEKVNIISVTNKGLLHSFDLLKAVCLEFSPKNTVLATWQPYTTSKDGTAGIPNLQLYDVKTGTCLKSFIQKKMQNWCPSWSEDETLCARNVNNEVHFFENNNFNTIANKLHLQKINDFVLSPGPQPYKVAVYVPGSKGAPSFVRLYQYPNFAGPHAALANKSFFKADKVTMLWNKKATAVLVIASTDVDKTGASYYGEQTLHYIATNGESAVVQLPKNGPIYDVVWNSSSTEFCAVYGFMPAKATIFNLKCDPVFDFGTGPRNAAYYSPHGHILVLAGFGNLRGQMEVWDVKNYKLISKPVASDSTYFAWCPDGEHILTATCAPRLRVNNGYKIWHYTGSILHKYDVPSNAELWQVSWQPFLDGIFPAKTITYQAVPSEVPNEEPKVATAYRPPALRNKPITNSKLHEEEPPQNMKPQSGNDKPLSKTALKNQRKHEAKKAAKQEARSDKSPDLAPTPAPQSTPRNTVSQSISGDPEIDKKIKNLKKKLKAIEQLKEQAATGKQLEKNQLEKIQKETALLQELEDLELGI</t>
  </si>
  <si>
    <t>&gt;sp|P19525|E2AK2_HUMAN Interferon-induced, double-stranded RNA-activated protein kinase OS=Homo sapiens OX=9606 GN=EIF2AK2 PE=1 SV=2
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TLLQKLLSKKPEDRPNTSEILRTLTVWKKSPEKNERHTC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</si>
  <si>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TLLQKLLSKKPEDRPNTSEILRTLTVWKKSPEKNERHTC</t>
  </si>
  <si>
    <t>&gt;sp|Q14232|EI2BA_HUMAN Translation initiation factor eIF-2B subunit alpha OS=Homo sapiens OX=9606 GN=EIF2B1 PE=1 SV=1
MDDKELIEYFKSQMKEDPDMASAVAAIRTLLEFLKRDKGETIQGLRANLTSAIETLCGVDSSVAVSSGGELFLRFISLASLEYSDYSKCKKIMIERGELFLRRISLSRNKIADLCHTFIKDGATILTHAYSRVVLRVLEAAVAAKKRFSVYVTESQPDLSGKKMAKALCHLNVPVTVVLDAAVGYIMEKADLVIVGAEGVVENGGIINKIGTNQMAVCAKAQNKPFYVVAESFKFVRLFPLNQQDVPDKFKYKADTLKVAQTGQDLKEEHPWVDYTAPSLITLLFTDLGVLTPSAVSDELIKLYL</t>
  </si>
  <si>
    <t>MDDKELIEYFKSQMKEDPDMASAVAAIRTLLEFLKRDKGETIQGLRANLTSAIETLCGVDSSVAVSSGGELFLRFISLASLEYSDYSKCKKIMIERGELFLRRISLSRNKIADLCHTFIKDGATILTHAYSRVVLRVLEAAVAAKKRFSVYVTESQPDLSGKKMAKALCHLNVPVTVVLDAAVGYIMEKADLVIVGAEGVVENGGIINKIGTNQMAVCAKAQNKPFYVVAESFKFVRLFPLNQQDVPDKFKYKADTLKVAQTGQDLKEEHPWVDYTAPSLITLLFTDLGVLTPSAVSDELIKLYL</t>
  </si>
  <si>
    <t>&gt;sp|P05198|IF2A_HUMAN Eukaryotic translation initiation factor 2 subunit 1 OS=Homo sapiens OX=9606 GN=EIF2S1 PE=1 SV=3
MPGLSCRFYQHKFPEVEDVVMVNVRSIAEMGAYVSLLEYNNIEGMILLSELSRRRIRSINKLIRIGRNECVVVIRVDKEKGYIDLSKRRVSPEEAIKCEDKFTKSKTVYSILRHVAEVLEYTKDEQLESLFQRTAWVFDDKYKRPGYGAYDAFKHAVSDPSILDSLDLNEDEREVLINNINRRLTPQAVKIRADIEVACYGYEGIDAVKEALRAGLNCSTENMPIKINLIAPPRYVMTTTTLERTEGLSVLSQAMAVIKEKIEEKRGVFNVQMEPKVVTDTDETELARQMERLERENAEVDGDDDAEEMEAKAED</t>
  </si>
  <si>
    <t>MPGLSCRFYQHKFPEVEDVVMVNVRSIAEMGAYVSLLEYNNIEGMILLSELSRRRIRSINKLIRIGRNECVVVIRVDKEKGYIDLSKRRVSPEEAIKCEDKFTKSKTVYSILRHVAEVLEYTKDEQLESLFQRTAWVFDDKYKRPGYGAYDAFKHAVSDPSILDSLDLNEDEREVLINNINRRLTPQAVKIRADIEVACYGYEGIDAVKEALRAGLNCSTENMPIKINLIAPPRYVMTTTTLERTEGLSVLSQAMAVIKEKIEEKRGVFNVQMEPKVVTDTDETELARQMERLERENAEVDGDDDAEEMEAKAED</t>
  </si>
  <si>
    <t>&gt;sp|P20042|IF2B_HUMAN Eukaryotic translation initiation factor 2 subunit 2 OS=Homo sapiens OX=9606 GN=EIF2S2 PE=1 SV=2
MSGDEMIFDPTMSKKKKKKKKPFMLDEEGDTQTEETQPSETKEVEPEPTEDKDLEADEEDTRKKDASDDLDDLNFFNQKKKKKKTKKIFDIDEAEEGVKDLKIESDVQEPTEPEDDLDIMLGNKKKKKKNVKFPDEDEILEKDEALEDEDNKKDDGISFSNQTGPAWAGSERDYTYEELLNRVFNIMREKNPDMVAGEKRKFVMKPPQVVRVGTKKTSFVNFTDICKLLHRQPKHLLAFLLAELGTSGSIDGNNQLVIKGRFQQKQIENVLRRYIKEYVTCHTCRSPDTILQKDTRLYFLQCETCHSRCSVASIKTGFQAVTGKRAQLRAKAN</t>
  </si>
  <si>
    <t>MSGDEMIFDPTMSKKKKKKKKPFMLDEEGDTQTEETQPSETKEVEPEPTEDKDLEADEEDTRKKDASDDLDDLNFFNQKKKKKKTKKIFDIDEAEEGVKDLKIESDVQEPTEPEDDLDIMLGNKKKKKKNVKFPDEDEILEKDEALEDEDNKKDDGISFSNQTGPAWAGSERDYTYEELLNRVFNIMREKNPDMVAGEKRKFVMKPPQVVRVGTKKTSFVNFTDICKLLHRQPKHLLAFLLAELGTSGSIDGNNQLVIKGRFQQKQIENVLRRYIKEYVTCHTCRSPDTILQKDTRLYFLQCETCHSRCSVASIKTGFQAVTGKRAQLRAKAN</t>
  </si>
  <si>
    <t>&gt;sp|Q14152|EIF3A_HUMAN Eukaryotic translation initiation factor 3 subunit A OS=Homo sapiens OX=9606 GN=EIF3A PE=1 SV=1
MPAYFQRPENALKRANEFLEVGKKQPALDVLYDVMKSKKHRTWQKIHEPIMLKYLELCVDLRKSHLAKEGLYQYKNICQQVNIKSLEDVVRAYLKMAEEKTEAAKEESQQMVLDIEDLDNIQTPESVLLSAVSGEDTQDRTDRLLLTPWVKFLWESYRQCLDLLRNNSRVERLYHDIAQQAFKFCLQYTRKAEFRKLCDNLRMHLSQIQRHHNQSTAINLNNPESQSMHLETRLVQLDSAISMELWQEAFKAVEDIHGLFSLSKKPPKPQLMANYYNKVSTVFWKSGNALFHASTLHRLYHLSREMRKNLTQDEMQRMSTRVLLATLSIPITPERTDIARLLDMDGIIVEKQRRLATLLGLQAPPTRIGLINDMVRFNVLQYVVPEVKDLYNWLEVEFNPLKLCERVTKVLNWVREQPEKEPELQQYVPQLQNNTILRLLQQVSQIYQSIEFSRLTSLVPFVDAFQLERAIVDAARHCDLQVRIDHTSRTLSFGSDLNYATREDAPIGPHLQSMPSEQIRNQLTAMSSVLAKALEVIKPAHILQEKEEQHQLAVTAYLKNSRKEHQRILARRQTIEERKERLESLNIQREKEELEQREAELQKVRKAEEERLRQEAKEREKERILQEHEQIKKKTVRERLEQIKKTELGAKAFKDIDIEDLEELDPDFIMAKQVEQLEKEKKELQERLKNQEKKIDYFERAKRLEEIPLIKSAYEEQRIKDMDLWEQQEEERITTMQLEREKALEHKNRMSRMLEDRDLFVMRLKAARQSVYEEKLKQFEERLAEERHNRLEERKRQRKEERRITYYREKEEEEQRRAEEQMLKEREERERAERAKREEELREYQERVKKLEEVERKKRQRELEIEERERRREEERRLGDSSLSRKDSRWGDRDSEGTWRKGPEADSEWRRGPPEKEWRRGEGRDEDRSHRRDEERPRRLGDDEDREPSLRPDDDRVPRRGMDDDRGPRRGPEEDRFSRRGADDDRPSWRNTDDDRPPRRIADEDRGNWRHADDDRPPRRGLDEDRGSWRTADEDRGPRRGMDDDRGPRRGGADDERSSWRNADDDRGPRRGLDDDRGPRRGMDDDRGPRRGMDDDRGPRRGMDDDRGPRRGLDDDRGPWRNADDDRIPRRGAEDDRGPWRNMDDDRLSRRADDDRFPRRGDDSRPGPWRPLVKPGGWREKEKAREESWGPPRESRPSEEREWDREKERDRDNQDREENDKDPERERDRERDVDREDRFRRPRDEGGWRRGPAEESSSWRDSSRRDDRDRDDRRRERDDRRDLRERRDLRDDRDRRGPPLRSEREEVSSWRRADDRKDDRVEERDPPRRVPPPALSRDRERDRDREREGEKEKASWRAEKDRESLRRTKNETDEDGWTTVRR</t>
  </si>
  <si>
    <t>MPAYFQRPENALKRANEFLEVGKKQPALDVLYDVMKSKKHRTWQKIHEPIMLKYLELCVDLRKSHLAKEGLYQYKNICQQVNIKSLEDVVRAYLKMAEEKTEAAKEESQQMVLDIEDLDNIQTPESVLLSAVSGEDTQDRTDRLLLTPWVKFLWESYRQCLDLLRNNSRVERLYHDIAQQAFKFCLQYTRKAEFRKLCDNLRMHLSQIQRHHNQSTAINLNNPESQSMHLETRLVQLDSAISMELWQEAFKAVEDIHGLFSLSKKPPKPQLMANYYNKVSTVFWKSGNALFHASTLHRLYHLSREMRKNLTQDEMQRMSTRVLLATLSIPITPERTDIARLLDMDGIIVEKQRRLATLLGLQAPPTRIGLINDMVRFNVLQYVVPEVKDLYNWLEVEFNPLKLCERVTKVLNWVREQPEKEPELQQYVPQLQNNTILRLLQQVSQIYQSIEFSRLTSLVPFVDAFQLERAIVDAARHCDLQVRIDHTSRTLSFGSDLNYATREDAPIGPHLQSMPSEQIRNQLTAMSSVLAKALEVIKPAHILQEKEEQHQLAVTAYLKNSRKEHQRILARRQTIEERKERLESLNIQREKEELEQREAELQKVRKAEEERLRQEAKEREKERILQEHEQIKKKTVRERLEQIKKTELGAKAFKDIDIEDLEELDPDFIMAKQVEQLEKEKKELQERLKNQEKKIDYFERAKRLEEIPLIKSAYEEQRIKDMDLWEQQEEERITTMQLEREKALEHKNRMSRMLEDRDLFVMRLKAARQSVYEEKLKQFEERLAEERHNRLEERKRQRKEERRITYYREKEEEEQRRAEEQMLKEREERERAERAKREEELREYQERVKKLEEVERKKRQRELEIEERERRREEERRLGDSSLSRKDSRWGDRDSEGTWRKGPEADSEWRRGPPEKEWRRGEGRDEDRSHRRDEERPRRLGDDEDREPSLRPDDDRVPRRGMDDDRGPRRGPEEDRFSRRGADDDRPSWRNTDDDRPPRRIADEDRGNWRHADDDRPPRRGLDEDRGSWRTADEDRGPRRGMDDDRGPRRGGADDERSSWRNADDDRGPRRGLDDDRGPRRGMDDDRGPRRGMDDDRGPRRGMDDDRGPRRGLDDDRGPWRNADDDRIPRRGAEDDRGPWRNMDDDRLSRRADDDRFPRRGDDSRPGPWRPLVKPGGWREKEKAREESWGPPRESRPSEEREWDREKERDRDNQDREENDKDPERERDRERDVDREDRFRRPRDEGGWRRGPAEESSSWRDSSRRDDRDRDDRRRERDDRRDLRERRDLRDDRDRRGPPLRSEREEVSSWRRADDRKDDRVEERDPPRRVPPPALSRDRERDRDREREGEKEKASWRAEKDRESLRRTKNETDEDGWTTVRR</t>
  </si>
  <si>
    <t>&gt;sp|P55884|EIF3B_HUMAN Eukaryotic translation initiation factor 3 subunit B OS=Homo sapiens OX=9606 GN=EIF3B PE=1 SV=3
MQDAENVAVPEAAEERAEPGQQQPAAEPPPAEGLLRPAGPGAPEAAGTEASSEEVGIAEAGPESEVRTEPAAEAEAASGPSESPSPPAAEELPGSHAEPPVPAQGEAPGEQARDERSDSRAQAVSEDAGGNEGRAAEAEPRALENGDADEPSFSDPEDFVDDVSEEELLGDVLKDRPQEADGIDSVIVVDNVPQVGPDRLEKLKNVIHKIFSKFGKITNDFYPEEDGKTKGYIFLEYASPAHAVDAVKNADGYKLDKQHTFRVNLFTDFDKYMTISDEWDIPEKQPFKDLGNLRYWLEEAECRDQYSVIFESGDRTSIFWNDVKDPVSIEERARWTETYVRWSPKGTYLATFHQRGIALWGGEKFKQIQRFSHQGVQLIDFSPCERYLVTFSPLMDTQDDPQAIIIWDILTGHKKRGFHCESSAHWPIFKWSHDGKFFARMTLDTLSIYETPSMGLLDKKSLKISGIKDFSWSPGGNIIAFWVPEDKDIPARVTLMQLPTRQEIRVRNLFNVVDCKLHWQKNGDYLCVKVDRTPKGTQGVVTNFEIFRMREKQVPVDVVEMKETIIAFAWEPNGSKFAVLHGEAPRISVSFYHVKNNGKIELIKMFDKQQANTIFWSPQGQFVVLAGLRSMNGALAFVDTSDCTVMNIAEHYMASDVEWDPTGRYVVTSVSWWSHKVDNAYWLWTFQGRLLQKNNKDRFCQLLWRPRPPTLLSQEQIKQIKKDLKKYSKIFEQKDRLSQSKASKELVERRRTMMEDFRKYRKMAQELYMEQKNERLELRGGVDTDELDSNVDDWEEETIEFFVTEEIIPLGNQE</t>
  </si>
  <si>
    <t>MQDAENVAVPEAAEERAEPGQQQPAAEPPPAEGLLRPAGPGAPEAAGTEASSEEVGIAEAGPESEVRTEPAAEAEAASGPSESPSPPAAEELPGSHAEPPVPAQGEAPGEQARDERSDSRAQAVSEDAGGNEGRAAEAEPRALENGDADEPSFSDPEDFVDDVSEEELLGDVLKDRPQEADGIDSVIVVDNVPQVGPDRLEKLKNVIHKIFSKFGKITNDFYPEEDGKTKGYIFLEYASPAHAVDAVKNADGYKLDKQHTFRVNLFTDFDKYMTISDEWDIPEKQPFKDLGNLRYWLEEAECRDQYSVIFESGDRTSIFWNDVKDPVSIEERARWTETYVRWSPKGTYLATFHQRGIALWGGEKFKQIQRFSHQGVQLIDFSPCERYLVTFSPLMDTQDDPQAIIIWDILTGHKKRGFHCESSAHWPIFKWSHDGKFFARMTLDTLSIYETPSMGLLDKKSLKISGIKDFSWSPGGNIIAFWVPEDKDIPARVTLMQLPTRQEIRVRNLFNVVDCKLHWQKNGDYLCVKVDRTPKGTQGVVTNFEIFRMREKQVPVDVVEMKETIIAFAWEPNGSKFAVLHGEAPRISVSFYHVKNNGKIELIKMFDKQQANTIFWSPQGQFVVLAGLRSMNGALAFVDTSDCTVMNIAEHYMASDVEWDPTGRYVVTSVSWWSHKVDNAYWLWTFQGRLLQKNNKDRFCQLLWRPRPPTLLSQEQIKQIKKDLKKYSKIFEQKDRLSQSKASKELVERRRTMMEDFRKYRKMAQELYMEQKNERLELRGGVDTDELDSNVDDWEEETIEFFVTEEIIPLGNQE</t>
  </si>
  <si>
    <t>&gt;sp|Q99613|EIF3C_HUMAN Eukaryotic translation initiation factor 3 subunit C OS=Homo sapiens OX=9606 GN=EIF3C PE=1 SV=1
MSRFFTTGSDSESESSLSGEELVTKPVGGNYGKQPLLLSEDEEDTKRVVRSAKDKRFEELTNLIRTIRNAMKIRDVTKCLEEFELLGKAYGKAKSIVDKEGVPRFYIRILADLEDYLNELWEDKEGKKKMNKNNAKALSTLRQKIRKYNRDFESHITSYKQNPEQSADEDAEKNEEDSEGSSDEDEDEDGVSAATFLKKKSEAPSGESRKFLKKMDDEDEDSEDSEDDEDWDTGSTSSDSDSEEEEGKQTALASRFLKKAPTTDEDKKAAEKKREDKAKKKHDRKSKRLDEEEEDNEGGEWERVRGGVPLVKEKPKMFAKGTEITHAVVIKKLNEILQARGKKGTDRAAQIELLQLLVQIAAENNLGEGVIVKIKFNIIASLYDYNPNLATYMKPEMWGKCLDCINELMDILFANPNIFVGENILEESENLHNADQPLRVRGCILTLVERMDEEFTKIMQNTDPHSQEYVEHLKDEAQVCAIIERVQRYLEEKGTTEEVCRIYLLRILHTYYKFDYKAHQRQLTPPEGSSKSEQDQAENEGEDSAVLMERLCKYIYAKDRTDRIRTCAILCHIYHHALHSRWYQARDLMLMSHLQDNIQHADPPVQILYNRTMVQLGICAFRQGLTKDAHNALLDIQSSGRAKELLGQGLLLRSLQERNQEQEKVERRRQVPFHLHINLELLECVYLVSAMLLEIPYMAAHESDARRRMISKQFHHQLRVGERQPLLGPPESMREHVVAASKAMKMGDWKTCHSFIINEKMNGKVWDLFPEADKVRTMLVRKIQEESLRTYLFTYSSVYDSISMETLSDMFELDLPTVHSIISKMIINEELMASLDQPTQTVVMHRTEPTAQQNLALQLAEKLGSLVENNERVFDHKQGTYGGYFRDQKDGYRKNEGYMRRGGYRQQQSQTAY</t>
  </si>
  <si>
    <t>MSRFFTTGSDSESESSLSGEELVTKPVGGNYGKQPLLLSEDEEDTKRVVRSAKDKRFEELTNLIRTIRNAMKIRDVTKCLEEFELLGKAYGKAKSIVDKEGVPRFYIRILADLEDYLNELWEDKEGKKKMNKNNAKALSTLRQKIRKYNRDFESHITSYKQNPEQSADEDAEKNEEDSEGSSDEDEDEDGVSAATFLKKKSEAPSGESRKFLKKMDDEDEDSEDSEDDEDWDTGSTSSDSDSEEEEGKQTALASRFLKKAPTTDEDKKAAEKKREDKAKKKHDRKSKRLDEEEEDNEGGEWERVRGGVPLVKEKPKMFAKGTEITHAVVIKKLNEILQARGKKGTDRAAQIELLQLLVQIAAENNLGEGVIVKIKFNIIASLYDYNPNLATYMKPEMWGKCLDCINELMDILFANPNIFVGENILEESENLHNADQPLRVRGCILTLVERMDEEFTKIMQNTDPHSQEYVEHLKDEAQVCAIIERVQRYLEEKGTTEEVCRIYLLRILHTYYKFDYKAHQRQLTPPEGSSKSEQDQAENEGEDSAVLMERLCKYIYAKDRTDRIRTCAILCHIYHHALHSRWYQARDLMLMSHLQDNIQHADPPVQILYNRTMVQLGICAFRQGLTKDAHNALLDIQSSGRAKELLGQGLLLRSLQERNQEQEKVERRRQVPFHLHINLELLECVYLVSAMLLEIPYMAAHESDARRRMISKQFHHQLRVGERQPLLGPPESMREHVVAASKAMKMGDWKTCHSFIINEKMNGKVWDLFPEADKVRTMLVRKIQEESLRTYLFTYSSVYDSISMETLSDMFELDLPTVHSIISKMIINEELMASLDQPTQTVVMHRTEPTAQQNLALQLAEKLGSLVENNERVFDHKQGTYGGYFRDQKDGYRKNEGYMRRGGYRQQQSQTAY</t>
  </si>
  <si>
    <t>&gt;sp|O15371|EIF3D_HUMAN Eukaryotic translation initiation factor 3 subunit D OS=Homo sapiens OX=9606 GN=EIF3D PE=1 SV=1
MAKFMTPVIQDNPSGWGPCAVPEQFRDMPYQPFSKGDRLGKVADWTGATYQDKRYTNKYSSQFGGGSQYAYFHEEDESSFQLVDTARTQKTAYQRNRMRFAQRNLRRDKDRRNMLQFNLQILPKSAKQKERERIRLQKKFQKQFGVRQKWDQKSQKPRDSSVEVRSDWEVKEEMDFPQLMKMRYLEVSEPQDIECCGALEYYDKAFDRITTRSEKPLRSIKRIFHTVTTTDDPVIRKLAKTQGNVFATDAILATLMSCTRSVYSWDIVVQRVGSKLFFDKRDNSDFDLLTVSETANEPPQDEGNSFNSPRNLAMEATYINHNFSQQCLRMGKERYNFPNPNPFVEDDMDKNEIASVAYRYRRWKLGDDIDLIVRCEHDGVMTGANGEVSFINIKTLNEWDSRHCNGVDWRQKLDSQRGAVIATELKNNSYKLARWTCCALLAGSEYLKLGYVSRYHVKDSSRHVILGTQQFKPNEFASQINLSVENAWGILRCVIDICMKLEEGKYLILKDPNKQVIRVYSLPDGTFSSDEDEEEEEEEEEEEEEEET</t>
  </si>
  <si>
    <t>MAKFMTPVIQDNPSGWGPCAVPEQFRDMPYQPFSKGDRLGKVADWTGATYQDKRYTNKYSSQFGGGSQYAYFHEEDESSFQLVDTARTQKTAYQRNRMRFAQRNLRRDKDRRNMLQFNLQILPKSAKQKERERIRLQKKFQKQFGVRQKWDQKSQKPRDSSVEVRSDWEVKEEMDFPQLMKMRYLEVSEPQDIECCGALEYYDKAFDRITTRSEKPLRSIKRIFHTVTTTDDPVIRKLAKTQGNVFATDAILATLMSCTRSVYSWDIVVQRVGSKLFFDKRDNSDFDLLTVSETANEPPQDEGNSFNSPRNLAMEATYINHNFSQQCLRMGKERYNFPNPNPFVEDDMDKNEIASVAYRYRRWKLGDDIDLIVRCEHDGVMTGANGEVSFINIKTLNEWDSRHCNGVDWRQKLDSQRGAVIATELKNNSYKLARWTCCALLAGSEYLKLGYVSRYHVKDSSRHVILGTQQFKPNEFASQINLSVENAWGILRCVIDICMKLEEGKYLILKDPNKQVIRVYSLPDGTFSSDEDEEEEEEEEEEEEEEET</t>
  </si>
  <si>
    <t>&gt;sp|P60228|EIF3E_HUMAN Eukaryotic translation initiation factor 3 subunit E OS=Homo sapiens OX=9606 GN=EIF3E PE=1 SV=1
MAEYDLTTRIAHFLDRHLVFPLLEFLSVKEIYNEKELLQGKLDLLSDTNMVDFAMDVYKNLYSDDIPHALREKRTTVVAQLKQLQAETEPIVKMFEDPETTRQMQSTRDGRMLFDYLADKHGFRQEYLDTLYRYAKFQYECGNYSGAAEYLYFFRVLVPATDRNALSSLWGKLASEILMQNWDAAMEDLTRLKETIDNNSVSSPLQSLQQRTWLIHWSLFVFFNHPKGRDNIIDLFLYQPQYLNAIQTMCPHILRYLTTAVITNKDVRKRRQVLKDLVKVIQQESYTYKDPITEFVECLYVNFDFDGAQKKLRECESVLVNDFFLVACLEDFIENARLFIFETFCRIHQCISINMLADKLNMTPEEAERWIVNLIRNARLDAKIDSKLGHVVMGNNAVSPYQQVIEKTKSLSFRSQMLAMNIEKKLNQNSRSEAPNWATQDSGFY</t>
  </si>
  <si>
    <t>MAEYDLTTRIAHFLDRHLVFPLLEFLSVKEIYNEKELLQGKLDLLSDTNMVDFAMDVYKNLYSDDIPHALREKRTTVVAQLKQLQAETEPIVKMFEDPETTRQMQSTRDGRMLFDYLADKHGFRQEYLDTLYRYAKFQYECGNYSGAAEYLYFFRVLVPATDRNALSSLWGKLASEILMQNWDAAMEDLTRLKETIDNNSVSSPLQSLQQRTWLIHWSLFVFFNHPKGRDNIIDLFLYQPQYLNAIQTMCPHILRYLTTAVITNKDVRKRRQVLKDLVKVIQQESYTYKDPITEFVECLYVNFDFDGAQKKLRECESVLVNDFFLVACLEDFIENARLFIFETFCRIHQCISINMLADKLNMTPEEAERWIVNLIRNARLDAKIDSKLGHVVMGNNAVSPYQQVIEKTKSLSFRSQMLAMNIEKKLNQNSRSEAPNWATQDSGFY</t>
  </si>
  <si>
    <t>&gt;sp|O00303|EIF3F_HUMAN Eukaryotic translation initiation factor 3 subunit F OS=Homo sapiens OX=9606 GN=EIF3F PE=1 SV=1
MATPAVPVSAPPATPTPVPAAAPASVPAPTPAPAAAPVPAAAPASSSDPAAAAAATAAPGQTPASAQAPAQTPAPALPGPALPGPFPGGRVVRLHPVILASIVDSYERRNEGAARVIGTLLGTVDKHSVEVTNCFSVPHNESEDEVAVDMEFAKNMYELHKKVSPNELILGWYATGHDITEHSVLIHEYYSREAPNPIHLTVDTSLQNGRMSIKAYVSTLMGVPGRTMGVMFTPLTVKYAYYDTERIGVDLIMKTCFSPNRVIGLSSDLQQVGGASARIQDALSTVLQYAEDVLSGKVSADNTVGRFLMSLVNQVPKIVPDDFETMLNSNINDLLMVTYLANLTQSQIALNEKLVNL</t>
  </si>
  <si>
    <t>MATPAVPVSAPPATPTPVPAAAPASVPAPTPAPAAAPVPAAAPASSSDPAAAAAATAAPGQTPASAQAPAQTPAPALPGPALPGPFPGGRVVRLHPVILASIVDSYERRNEGAARVIGTLLGTVDKHSVEVTNCFSVPHNESEDEVAVDMEFAKNMYELHKKVSPNELILGWYATGHDITEHSVLIHEYYSREAPNPIHLTVDTSLQNGRMSIKAYVSTLMGVPGRTMGVMFTPLTVKYAYYDTERIGVDLIMKTCFSPNRVIGLSSDLQQVGGASARIQDALSTVLQYAEDVLSGKVSADNTVGRFLMSLVNQVPKIVPDDFETMLNSNINDLLMVTYLANLTQSQIALNEKLVNL</t>
  </si>
  <si>
    <t>&gt;sp|O75821|EIF3G_HUMAN Eukaryotic translation initiation factor 3 subunit G OS=Homo sapiens OX=9606 GN=EIF3G PE=1 SV=2
MPTGDFDSKPSWADQVEEEGEDDKCVTSELLKGIPLATGDTSPEPELLPGAPLPPPKEVINGNIKTVTEYKIDEDGKKFKIVRTFRIETRKASKAVARRKNWKKFGNSEFDPPGPNVATTTVSDDVSMTFITSKEDLNCQEEEDPMNKLKGQKIVSCRICKGDHWTTRCPYKDTLGPMQKELAEQLGLSTGEKEKLPGELEPVQATQNKTGKYVPPSLRDGASRRGESMQPNRRADDNATIRVTNLSEDTRETDLQELFRPFGSISRIYLAKDKTTGQSKGFAFISFHRREDAARAIAGVSGFGYDHLILNVEWAKPSTN</t>
  </si>
  <si>
    <t>MPTGDFDSKPSWADQVEEEGEDDKCVTSELLKGIPLATGDTSPEPELLPGAPLPPPKEVINGNIKTVTEYKIDEDGKKFKIVRTFRIETRKASKAVARRKNWKKFGNSEFDPPGPNVATTTVSDDVSMTFITSKEDLNCQEEEDPMNKLKGQKIVSCRICKGDHWTTRCPYKDTLGPMQKELAEQLGLSTGEKEKLPGELEPVQATQNKTGKYVPPSLRDGASRRGESMQPNRRADDNATIRVTNLSEDTRETDLQELFRPFGSISRIYLAKDKTTGQSKGFAFISFHRREDAARAIAGVSGFGYDHLILNVEWAKPSTN</t>
  </si>
  <si>
    <t>&gt;sp|O15372|EIF3H_HUMAN Eukaryotic translation initiation factor 3 subunit H OS=Homo sapiens OX=9606 GN=EIF3H PE=1 SV=1
MASRKEGTGSTATSSSSTAGAAGKGKGKGGSGDSAVKQVQIDGLVVLKIIKHYQEEGQGTEVVQGVLLGLVVEDRLEITNCFPFPQHTEDDADFDEVQYQMEMMRSLRHVNIDHLHVGWYQSTYYGSFVTRALLDSQFSYQHAIEESVVLIYDPIKTAQGSLSLKAYRLTPKLMEVCKEKDFSPEALKKANITFEYMFEEVPIVIKNSHLINVLMWELEKKSAVADKHELLSLASSNHLGKNLQLLMDRVDEMSQDIVKYNTYMRNTSKQQQQKHQYQQRRQQENMQRQSRGEPPLPEEDLSKLFKPPQPPARMDSLLIAGQINTYCQNIKEFTAQNLGKLFMAQALQEYNN</t>
  </si>
  <si>
    <t>MASRKEGTGSTATSSSSTAGAAGKGKGKGGSGDSAVKQVQIDGLVVLKIIKHYQEEGQGTEVVQGVLLGLVVEDRLEITNCFPFPQHTEDDADFDEVQYQMEMMRSLRHVNIDHLHVGWYQSTYYGSFVTRALLDSQFSYQHAIEESVVLIYDPIKTAQGSLSLKAYRLTPKLMEVCKEKDFSPEALKKANITFEYMFEEVPIVIKNSHLINVLMWELEKKSAVADKHELLSLASSNHLGKNLQLLMDRVDEMSQDIVKYNTYMRNTSKQQQQKHQYQQRRQQENMQRQSRGEPPLPEEDLSKLFKPPQPPARMDSLLIAGQINTYCQNIKEFTAQNLGKLFMAQALQEYNN</t>
  </si>
  <si>
    <t>&gt;sp|Q13347|EIF3I_HUMAN Eukaryotic translation initiation factor 3 subunit I OS=Homo sapiens OX=9606 GN=EIF3I PE=1 SV=1
MKPILLQGHERSITQIKYNREGDLLFTVAKDPIVNVWYSVNGERLGTYMGHTGAVWCVDADWDTKHVLTGSADNSCRLWDCETGKQLALLKTNSAVRTCGFDFGGNIIMFSTDKQMGYQCFVSFFDLRDPSQIDNNEPYMKIPCNDSKITSAVWGPLGECIIAGHESGELNQYSAKSGEVLVNVKEHSRQINDIQLSRDMTMFVTASKDNTAKLFDSTTLEHQKTFRTERPVNSAALSPNYDHVVLGGGQEAMDVTTTSTRIGKFEARFFHLAFEEEFGRVKGHFGPINSVAFHPDGKSYSSGGEDGYVRIHYFDPQYFEFEFEA</t>
  </si>
  <si>
    <t>MKPILLQGHERSITQIKYNREGDLLFTVAKDPIVNVWYSVNGERLGTYMGHTGAVWCVDADWDTKHVLTGSADNSCRLWDCETGKQLALLKTNSAVRTCGFDFGGNIIMFSTDKQMGYQCFVSFFDLRDPSQIDNNEPYMKIPCNDSKITSAVWGPLGECIIAGHESGELNQYSAKSGEVLVNVKEHSRQINDIQLSRDMTMFVTASKDNTAKLFDSTTLEHQKTFRTERPVNSAALSPNYDHVVLGGGQEAMDVTTTSTRIGKFEARFFHLAFEEEFGRVKGHFGPINSVAFHPDGKSYSSGGEDGYVRIHYFDPQYFEFEFEA</t>
  </si>
  <si>
    <t>&gt;sp|O75822|EIF3J_HUMAN Eukaryotic translation initiation factor 3 subunit J OS=Homo sapiens OX=9606 GN=EIF3J PE=1 SV=2
MAAAAAAAGDSDSWDADAFSVEDPVRKVGGGGTAGGDRWEGEDEDEDVKDNWDDDDDEKKEEAEVKPEVKISEKKKIAEKIKEKERQQKKRQEEIKKRLEEPEEPKVLTPEEQLADKLRLKKLQEESDLELAKETFGVNNAVYGIDAMNPSSRDDFTEFGKLLKDKITQYEKSLYYASFLEVLVRDVCISLEIDDLKKITNSLTVLCSEKQKQEKQSKAKKKKKGVVPGGGLKATMKDDLADYGGYDGGYVQDYEDFM</t>
  </si>
  <si>
    <t>MAAAAAAAGDSDSWDADAFSVEDPVRKVGGGGTAGGDRWEGEDEDEDVKDNWDDDDDEKKEEAEVKPEVKISEKKKIAEKIKEKERQQKKRQEEIKKRLEEPEEPKVLTPEEQLADKLRLKKLQEESDLELAKETFGVNNAVYGIDAMNPSSRDDFTEFGKLLKDKITQYEKSLYYASFLEVLVRDVCISLEIDDLKKITNSLTVLCSEKQKQEKQSKAKKKKKGVVPGGGLKATMKDDLADYGGYDGGYVQDYEDFM</t>
  </si>
  <si>
    <t>&gt;sp|Q9UBQ5|EIF3K_HUMAN Eukaryotic translation initiation factor 3 subunit K OS=Homo sapiens OX=9606 GN=EIF3K PE=1 SV=1
MAMFEQMRANVGKLLKGIDRYNPENLATLERYVETQAKENAYDLEANLAVLKLYQFNPAFFQTTVTAQILLKALTNLPHTDFTLCKCMIDQAHQEERPIRQILYLGDLLETCHFQAFWQALDENMDLLEGITGFEDSVRKFICHVVGITYQHIDRWLLAEMLGDLSDSQLKVWMSKYGWSADESGQIFICSQEESIKPKNIVEKIDFDSVSSIMASSQ</t>
  </si>
  <si>
    <t>MAMFEQMRANVGKLLKGIDRYNPENLATLERYVETQAKENAYDLEANLAVLKLYQFNPAFFQTTVTAQILLKALTNLPHTDFTLCKCMIDQAHQEERPIRQILYLGDLLETCHFQAFWQALDENMDLLEGITGFEDSVRKFICHVVGITYQHIDRWLLAEMLGDLSDSQLKVWMSKYGWSADESGQIFICSQEESIKPKNIVEKIDFDSVSSIMASSQ</t>
  </si>
  <si>
    <t>&gt;sp|Q9Y262|EIF3L_HUMAN Eukaryotic translation initiation factor 3 subunit L OS=Homo sapiens OX=9606 GN=EIF3L PE=1 SV=1
MSYPADDYESEAAYDPYAYPSDYDMHTGDPKQDLAYERQYEQQTYQVIPEVIKNFIQYFHKTVSDLIDQKVYELQASRVSSDVIDQKVYEIQDIYENSWTKLTERFFKNTPWPEAEAIAPQVGNDAVFLILYKELYYRHIYAKVSGGPSLEQRFESYYNYCNLFNYILNADGPAPLELPNQWLWDIIDEFIYQFQSFSQYRCKTAKKSEEEIDFLRSNPKIWNVHSVLNVLHSLVDKSNINRQLEVYTSGGDPESVAGEYGRHSLYKMLGYFSLVGLLRLHSLLGDYYQAIKVLENIELNKKSMYSRVPECQVTTYYYVGFAYLMMRRYQDAIRVFANILLYIQRTKSMFQRTTYKYEMINKQNEQMHALLAIALTMYPMRIDESIHLQLREKYGDKMLRMQKGDPQVYEELFSYSCPKFLSPVVPNYDNVHPNYHKEPFLQQLKVFSDEVQQQAQLSTIRSFLKLYTTMPVAKLAGFLDLTEQEFRIQLLVFKHKMKNLVWTSGISALDGEFQSASEVDFYIDKDMIHIADTKVARRYGDFFIRQIHKFEELNRTLKKMGQRP</t>
  </si>
  <si>
    <t>MSYPADDYESEAAYDPYAYPSDYDMHTGDPKQDLAYERQYEQQTYQVIPEVIKNFIQYFHKTVSDLIDQKVYELQASRVSSDVIDQKVYEIQDIYENSWTKLTERFFKNTPWPEAEAIAPQVGNDAVFLILYKELYYRHIYAKVSGGPSLEQRFESYYNYCNLFNYILNADGPAPLELPNQWLWDIIDEFIYQFQSFSQYRCKTAKKSEEEIDFLRSNPKIWNVHSVLNVLHSLVDKSNINRQLEVYTSGGDPESVAGEYGRHSLYKMLGYFSLVGLLRLHSLLGDYYQAIKVLENIELNKKSMYSRVPECQVTTYYYVGFAYLMMRRYQDAIRVFANILLYIQRTKSMFQRTTYKYEMINKQNEQMHALLAIALTMYPMRIDESIHLQLREKYGDKMLRMQKGDPQVYEELFSYSCPKFLSPVVPNYDNVHPNYHKEPFLQQLKVFSDEVQQQAQLSTIRSFLKLYTTMPVAKLAGFLDLTEQEFRIQLLVFKHKMKNLVWTSGISALDGEFQSASEVDFYIDKDMIHIADTKVARRYGDFFIRQIHKFEELNRTLKKMGQRP</t>
  </si>
  <si>
    <t>&gt;sp|Q7L2H7|EIF3M_HUMAN Eukaryotic translation initiation factor 3 subunit M OS=Homo sapiens OX=9606 GN=EIF3M PE=1 SV=1
MSVPAFIDISEEDQAAELRAYLKSKGAEISEENSEGGLHVDLAQIIEACDVCLKEDDKDVESVMNSVVSLLLILEPDKQEALIESLCEKLVKFREGERPSLRLQLLSNLFHGMDKNTPVRYTVYCSLIKVAASCGAIQYIPTELDQVRKWISDWNLTTEKKHTLLRLLYEALVDCKKSDAASKVMVELLGSYTEDNASQARVDAHRCIVRALKDPNAFLFDHLLTLKPVKFLEGELIHDLLTIFVSAKLASYVKFYQNNKDFIDSLGLLHEQNMAKMRLLTFMGMAVENKEISFDTMQQELQIGADDVEAFVIDAVRTKMVYCKIDQTQRKVVVSHSTHRTFGKQQWQQLYDTLNAWKQNLNKVKNSLLSLSDT</t>
  </si>
  <si>
    <t>MSVPAFIDISEEDQAAELRAYLKSKGAEISEENSEGGLHVDLAQIIEACDVCLKEDDKDVESVMNSVVSLLLILEPDKQEALIESLCEKLVKFREGERPSLRLQLLSNLFHGMDKNTPVRYTVYCSLIKVAASCGAIQYIPTELDQVRKWISDWNLTTEKKHTLLRLLYEALVDCKKSDAASKVMVELLGSYTEDNASQARVDAHRCIVRALKDPNAFLFDHLLTLKPVKFLEGELIHDLLTIFVSAKLASYVKFYQNNKDFIDSLGLLHEQNMAKMRLLTFMGMAVENKEISFDTMQQELQIGADDVEAFVIDAVRTKMVYCKIDQTQRKVVVSHSTHRTFGKQQWQQLYDTLNAWKQNLNKVKNSLLSLSDT</t>
  </si>
  <si>
    <t>&gt;sp|P60842|IF4A1_HUMAN Eukaryotic initiation factor 4A-I OS=Homo sapiens OX=9606 GN=EIF4A1 PE=1 SV=1
MSASQDSRSRDNGPDGMEPEGVIESNWNEIVDSFDDMNLSESLLRGIYAYGFEKPSAIQQRAILPCIKGYDVIAQAQSGTGKTATFAISILQQIELDLKATQALVLAPTRELAQQIQKVVMALGDYMGASCHACIGGTNVRAEVQKLQMEAPHIIVGTPGRVFDMLNRRYLSPKYIKMFVLDEADEMLSRGFKDQIYDIFQKLNSNTQVVLLSATMPSDVLEVTKKFMRDPIRILVKKEELTLEGIRQFYINVEREEWKLDTLCDLYETLTITQAVIFINTRRKVDWLTEKMHARDFTVSAMHGDMDQKERDVIMREFRSGSSRVLITTDLLARGIDVQQVSLVINYDLPTNRENYIHRIGRGGRFGRKGVAINMVTEEDKRTLRDIETFYNTSIEEMPLNVADLI</t>
  </si>
  <si>
    <t>MSASQDSRSRDNGPDGMEPEGVIESNWNEIVDSFDDMNLSESLLRGIYAYGFEKPSAIQQRAILPCIKGYDVIAQAQSGTGKTATFAISILQQIELDLKATQALVLAPTRELAQQIQKVVMALGDYMGASCHACIGGTNVRAEVQKLQMEAPHIIVGTPGRVFDMLNRRYLSPKYIKMFVLDEADEMLSRGFKDQIYDIFQKLNSNTQVVLLSATMPSDVLEVTKKFMRDPIRILVKKEELTLEGIRQFYINVEREEWKLDTLCDLYETLTITQAVIFINTRRKVDWLTEKMHARDFTVSAMHGDMDQKERDVIMREFRSGSSRVLITTDLLARGIDVQQVSLVINYDLPTNRENYIHRIGRGGRFGRKGVAINMVTEEDKRTLRDIETFYNTSIEEMPLNVADLI</t>
  </si>
  <si>
    <t>&gt;sp|Q14240|IF4A2_HUMAN Eukaryotic initiation factor 4A-II OS=Homo sapiens OX=9606 GN=EIF4A2 PE=1 SV=2
MSGGSADYNREHGGPEGMDPDGVIESNWNEIVDNFDDMNLKESLLRGIYAYGFEKPSAIQQRAIIPCIKGYDVIAQAQSGTGKTATFAISILQQLEIEFKETQALVLAPTRELAQQIQKVILALGDYMGATCHACIGGTNVRNEMQKLQAEAPHIVVGTPGRVFDMLNRRYLSPKWIKMFVLDEADEMLSRGFKDQIYEIFQKLNTSIQVVLLSATMPTDVLEVTKKFMRDPIRILVKKEELTLEGIKQFYINVEREEWKLDTLCDLYETLTITQAVIFLNTRRKVDWLTEKMHARDFTVSALHGDMDQKERDVIMREFRSGSSRVLITTDLLARGIDVQQVSLVINYDLPTNRENYIHRIGRGGRFGRKGVAINFVTEEDKRILRDIETFYNTTVEEMPMNVADLI</t>
  </si>
  <si>
    <t>MSGGSADYNREHGGPEGMDPDGVIESNWNEIVDNFDDMNLKESLLRGIYAYGFEKPSAIQQRAIIPCIKGYDVIAQAQSGTGKTATFAISILQQLEIEFKETQALVLAPTRELAQQIQKVILALGDYMGATCHACIGGTNVRNEMQKLQAEAPHIVVGTPGRVFDMLNRRYLSPKWIKMFVLDEADEMLSRGFKDQIYEIFQKLNTSIQVVLLSATMPTDVLEVTKKFMRDPIRILVKKEELTLEGIKQFYINVEREEWKLDTLCDLYETLTITQAVIFLNTRRKVDWLTEKMHARDFTVSALHGDMDQKERDVIMREFRSGSSRVLITTDLLARGIDVQQVSLVINYDLPTNRENYIHRIGRGGRFGRKGVAINFVTEEDKRILRDIETFYNTTVEEMPMNVADLI</t>
  </si>
  <si>
    <t>&gt;sp|P38919|IF4A3_HUMAN Eukaryotic initiation factor 4A-III OS=Homo sapiens OX=9606 GN=EIF4A3 PE=1 SV=4
MATTATMATSGSARKRLLKEEDMTKVEFETSEEVDVTPTFDTMGLREDLLRGIYAYGFEKPSAIQQRAIKQIIKGRDVIAQSQSGTGKTATFSISVLQCLDIQVRETQALILAPTRELAVQIQK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</si>
  <si>
    <t>MATTATMATSGSARKRLLKEEDMTKVEFETSEEVDVTPTFDTMGLREDLLRGIYAYGFEKPSAIQQRAIKQIIKGRDVIAQSQSGTGKTATFSISVLQCLDIQVRETQALILAPTRELAVQIQK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</si>
  <si>
    <t>&gt;sp|P23588|IF4B_HUMAN Eukaryotic translation initiation factor 4B OS=Homo sapiens OX=9606 GN=EIF4B PE=1 SV=2
MAASAKKKNKKGKTISLTDFLAEDGGTGGGSTYVSKPVSWADETDDLEGDVSTTWHSNDDDVYRAPPIDRSILPTAPRAAREPNIDRSRLPKSPPYTAFLGNLPYDVTEESIKEFFRGLNISAVRLPREPSNPERLKGFGYAEFEDLDSLLSALSLNEESLGNRRIRVDVADQAQDKDRDDRSFGRDRNRDSDKTDTDWRARPATDSFDDYPPRRGDDSFGDKYRDRYDSDRYRDGYRDGYRDGPRRDMDRYGGRDRYDDRGSRDYDRGYDSRIGSGRRAFGSGYRRDDDYRGGGDRYEDRYDRRDDRSWSSRDDYSRDDYRRDDRGPPQRPKLNLKPRSTPKEDDSSASTSQSTRAASIFGGAKPVDTAAREREVEERLQKEQEKLQRQLDEPKLERRPRERHPSWRSEETQERERSRTGSESSQTGTSTTSSRNARRRESEKSLENETLNKEEDCHSPTSKPPKPDQPLKVMPAPPPKENAWVKRSSNPPARSQSSDTEQQSPTSGGGKVAPAQPSEEGPGRKDENKVDGMNAPKGQTGNSSRGPGDGGNRDHWKESDRKDGKKDQDSRSAPEPKKPEENPASKFSSASKYAALSVDGEDENEGEDYAE</t>
  </si>
  <si>
    <t>MAASAKKKNKKGKTISLTDFLAEDGGTGGGSTYVSKPVSWADETDDLEGDVSTTWHSNDDDVYRAPPIDRSILPTAPRAAREPNIDRSRLPKSPPYTAFLGNLPYDVTEESIKEFFRGLNISAVRLPREPSNPERLKGFGYAEFEDLDSLLSALSLNEESLGNRRIRVDVADQAQDKDRDDRSFGRDRNRDSDKTDTDWRARPATDSFDDYPPRRGDDSFGDKYRDRYDSDRYRDGYRDGYRDGPRRDMDRYGGRDRYDDRGSRDYDRGYDSRIGSGRRAFGSGYRRDDDYRGGGDRYEDRYDRRDDRSWSSRDDYSRDDYRRDDRGPPQRPKLNLKPRSTPKEDDSSASTSQSTRAASIFGGAKPVDTAAREREVEERLQKEQEKLQRQLDEPKLERRPRERHPSWRSEETQERERSRTGSESSQTGTSTTSSRNARRRESEKSLENETLNKEEDCHSPTSKPPKPDQPLKVMPAPPPKENAWVKRSSNPPARSQSSDTEQQSPTSGGGKVAPAQPSEEGPGRKDENKVDGMNAPKGQTGNSSRGPGDGGNRDHWKESDRKDGKKDQDSRSAPEPKKPEENPASKFSSASKYAALSVDGEDENEGEDYAE</t>
  </si>
  <si>
    <t>&gt;sp|Q8N5X7|IF4E3_HUMAN Eukaryotic translation initiation factor 4E type 3 OS=Homo sapiens OX=9606 GN=EIF4E3 PE=1 SV=4
MALPPAAAPPAGAREPPGSRAAAAAAAPEPPLGLQQLSALQPEPGGVPLHSSWTFWLDRSLPGATAAECASNLKKIYTVQTVQIFWSVYNNIPPVTSLPLRCSYHLMRGERRPLWEEESNAKGGVWKMKVPKDSTSTVWKELLLATIGEQFTDCAAADDEVIGVSVSVRDREDVVQVWNVNASLVGEATVLEKIYELLPHITFKAVFYKPHEEHHAFEGGRGKH</t>
  </si>
  <si>
    <t>MALPPAAAPPAGAREPPGSRAAAAAAAPEPPLGLQQLSALQPEPGGVPLHSSWTFWLDRSLPGATAAECASNLKKIYTVQTVQIFWSVYNNIPPVTSLPLRCSYHLMRGERRPLWEEESNAKGGVWKMKVPKDSTSTVWKELLLATIGEQFTDCAAADDEVIGVSVSVRDREDVVQVWNVNASLVGEATVLEKIYELLPHITFKAVFYKPHEEHHAFEGGRGKH</t>
  </si>
  <si>
    <t>&gt;sp|Q04637|IF4G1_HUMAN Eukaryotic translation initiation factor 4 gamma 1 OS=Homo sapiens OX=9606 GN=EIF4G1 PE=1 SV=4
MNKAPQSTGPPPAPSPGLPQPAFPPGQTAPVVFSTPQATQMNTPSQPRQHFYPSRAQPPSSAASRVQSAAPARPGPAAHVYPAGSQV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</si>
  <si>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MNKAPQSTGPPPAPSPGLPQPAFPPGQTAPVVFSTPQATQMNTPSQPRQHFYPSRAQPPSSAASRVQSAAPARPGPAAHVYPAGSQV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</si>
  <si>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&gt;sp|P78344|IF4G2_HUMAN Eukaryotic translation initiation factor 4 gamma 2 OS=Homo sapiens OX=9606 GN=EIF4G2 PE=1 SV=1
M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MRSDFFLEGPFMPPRMKMDRDPLGGLADMFGQMPGSGIGTGPGVIQDRFSPTMGRHRSNQLFNGHGGHIMPPTQSQFGEMGGKFMKSQGLSQLYHNQSQGLLSQLQGQSKDMPPRFSKKGQLNADEISLRPAQSFLMNKNQVPKLQPQITMIPPSAQPPRTQTPPLGQTPQLGLKTNPPLIQEKPAKTSKKPPPSKEELLKLTETVVTEYLNSGNANEAVNGVREMRAPKHFLPEMLSKVIILSLDRSDEDKEKASSLISLLKQEGIATSDNFMQAFLNVLDQCPKLEVDIPLVKSYLAQFAARAIISELVSISELAQPLESGTHFPLFLLCLQQLAKLQDREWLTELFQQSKVNMQKMLPEIDQNKDRMLEILEGKGLSFLFPLLKLEKELLKQIKLDPSPQTIYKWIKDNISPKLHVDKGFVNILMTSFLQYISSEVNPPSDETDSSSAPSKEQLEQEKQLLLSFKPVMQKFLHDHVDLQVSALYALQVHCYNSNFPKGMLLRFFVHFYDMEIIEEEAFLAWKEDITQEFPGKGKALFQVNQWLTWLETAEEEESEEEAD</t>
  </si>
  <si>
    <t>M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MRSDFFLEGPFMPPRMKMDRDPLGGLADMFGQMPGSGIGTGPGVIQDRFSPTMGRHRSNQLFNGHGGHIMPPTQSQFGEMGGKFMKSQGLSQLYHNQSQGLLSQLQGQSKDMPPRFSKKGQLNADEISLRPAQSFLMNKNQVPKLQPQITMIPPSAQPPRTQTPPLGQTPQLGLKTNPPLIQEKPAKTSKKPPPSKEELLKLTETVVTEYLNSGNANEAVNGVREMRAPKHFLPEMLSKVIILSLDRSDEDKEKASSLISLLKQEGIATSDNFMQAFLNVLDQCPKLEVDIPLVKSYLAQFAARAIISELVSISELAQPLESGTHFPLFLLCLQQLAKLQDREWLTELFQQSKVNMQKMLPEIDQNKDRMLEILEGKGLSFLFPLLKLEKELLKQIKLDPSPQTIYKWIKDNISPKLHVDKGFVNILMTSFLQYISSEVNPPSDETDSSSAPSKEQLEQEKQLLLSFKPVMQKFLHDHVDLQVSALYALQVHCYNSNFPKGMLLRFFVHFYDMEIIEEEAFLAWKEDITQEFPGKGKALFQVNQWLTWLETAEEEESEEEAD</t>
  </si>
  <si>
    <t>&gt;sp|O43432|IF4G3_HUMAN Eukaryotic translation initiation factor 4 gamma 3 OS=Homo sapiens OX=9606 GN=EIF4G3 PE=1 SV=2
MNSQPQTRSPFFQRPQIQPPRATIPNSSPSIRPGAQTPTAVYQANQHIMMVNHLPMPYPVPQGPQYCIPQYRHSGPPYVGPPQQYPVQPPGPGPFYPGPGPGDFPNAYGTPFYPSQPVYQSAPIIVPTQQQPPPAKREKKTIRIRDPNQGGKDITEEIMSGGGSRNPTPPIGRPTSTPTPPQQLPSQVPEHSPVVYGTVESAHLAASTPVTAASDQKQEEKPKPDPVLKSPSPVLRLVLSGEKKEQEGQTSETTAIVSIAELPLPPSPTTVSSVARSTIAAPTSSALSSQPIFTTAIDDRCELSSPREDTIPIPSLTSCTETSDPLPTNENDDDICKKPCSVAPNDIPLVSSTNLINEINGVSEKLSATESIVEIVKQEVLPLTLELEILENPPEEMKLECIPAPITPSTVPSFPPTPPTPPASPPHTPVIVPAAATTVSSPSAAITVQRVLEEDESIRTCLSEDAKEIQNKIEVEADGQTEEILDSQNLNSRRSPVPAQIAITVPKTWKKPKDRTRTTEEMLEAELELKAEEELSIDKVLESEQDKMSQGFHPERDPSDLKKVKAVEENGEEAEPVRNGAESVSEGEGIDANSGSTDSSGDGVTFPFKPESWKPTDTEGKKQYDREFLLDFQFMPACIQKPEGLPPISDVVLDKINQPKLPMRTLDPRILPRGPDFTPAFADFGRQTPGGRGVPLLNVGSRRSQPGQRREPRKIITVSVKEDVHLKKAENAWKPSQKRDSQADDPENIKTQELFRKVRSILNKLTPQMFNQLMKQVSGLTVDTEERLKGVIDLVFEKAIDEPSFSVAYANMCRCLVTLKVPMADKPGNTVNFRKLLLNRCQKEFEKDKADDDVFEKKQKELEAASAPEERTRLHDELEEAKDKARRRSIGNIKFIGELFKLKMLTEAIMHDCVVKLLKNHDEESLECLCRLLTTIGKDLDFEKAKPRMDQYFNQMEKIVKERKTSSRIRFMLQDVIDLRLCNWVSRRADQGPKTIEQIHKEAKIEEQEEQRKVQQLMTKEKRRPGVQRVDEGGWNTVQGAKNSRVLDPSKFLKITKPTIDEKIQLVPKAQLGSWGKGSSGGAKASETDALRSSASSLNRFSALQPPAPSGSTPSTPVEFDSRRTLTSRGSMGREKNDKPLPSATARPNTFMRGGSSKDLLDNQSQEEQRREMLETVKQLTGGVDVERNSTEAERNKTRESAKPEISAMSAHDKAALSEEELERKSKSIIDEFLHINDFKEAMQCVEELNAQGLLHVFVRVGVESTLERSQITRDHMGQLLYQLVQSEKLSKQDFFKGFSETLELADDMAIDIPHIWLYLAELVTPMLKEGGISMRELTIEFSKPLLPVGRAGVLLSEILHLLCKQMSHKKVGALWREADLSWKDFLPEGEDVHNFLLEQKLDFIESDSPCSSEALSKKELSAEELYKRLEKLIIEDKANDEQIFDWVEANLDEIQMSSPTFLRALMTAVCKAAIIADSSTFRVDTAVIKQRVPILLKYLDSDTEKELQALYALQASIVKLDQPANLLRMFFDCLYDEEVISEDAFYKWESSKDPAEQNGKGVALKSVTAFFTWLREAEEESEDN</t>
  </si>
  <si>
    <t>MNSQPQTRSPFFQRPQIQPPRATIPNSSPSIRPGAQTPTAVYQANQHIMMVNHLPMPYPVPQGPQYCIPQYRHSGPPYVGPPQQYPVQPPGPGPFYPGPGPGDFPNAYGTPFYPSQPVYQSAPIIVPTQQQPPPAKREKKTIRIRDPNQGGKDITEEIMSGGGSRNPTPPIGRPTSTPTPPQQLPSQVPEHSPVVYGTVESAHLAASTPVTAASDQKQEEKPKPDPVLKSPSPVLRLVLSGEKKEQEGQTSETTAIVSIAELPLPPSPTTVSSVARSTIAAPTSSALSSQPIFTTAIDDRCELSSPREDTIPIPSLTSCTETSDPLPTNENDDDICKKPCSVAPNDIPLVSSTNLINEINGVSEKLSATESIVEIVKQEVLPLTLELEILENPPEEMKLECIPAPITPSTVPSFPPTPPTPPASPPHTPVIVPAAATTVSSPSAAITVQRVLEEDESIRTCLSEDAKEIQNKIEVEADGQTEEILDSQNLNSRRSPVPAQIAITVPKTWKKPKDRTRTTEEMLEAELELKAEEELSIDKVLESEQDKMSQGFHPERDPSDLKKVKAVEENGEEAEPVRNGAESVSEGEGIDANSGSTDSSGDGVTFPFKPESWKPTDTEGKKQYDREFLLDFQFMPACIQKPEGLPPISDVVLDKINQPKLPMRTLDPRILPRGPDFTPAFADFGRQTPGGRGVPLLNVGSRRSQPGQRREPRKIITVSVKEDVHLKKAENAWKPSQKRDSQADDPENIKTQELFRKVRSILNKLTPQMFNQLMKQVSGLTVDTEERLKGVIDLVFEKAIDEPSFSVAYANMCRCLVTLKVPMADKPGNTVNFRKLLLNRCQKEFEKDKADDDVFEKKQKELEAASAPEERTRLHDELEEAKDKARRRSIGNIKFIGELFKLKMLTEAIMHDCVVKLLKNHDEESLECLCRLLTTIGKDLDFEKAKPRMDQYFNQMEKIVKERKTSSRIRFMLQDVIDLRLCNWVSRRADQGPKTIEQIHKEAKIEEQEEQRKVQQLMTKEKRRPGVQRVDEGGWNTVQGAKNSRVLDPSKFLKITKPTIDEKIQLVPKAQLGSWGKGSSGGAKASETDALRSSASSLNRFSALQPPAPSGSTPSTPVEFDSRRTLTSRGSMGREKNDKPLPSATARPNTFMRGGSSKDLLDNQSQEEQRREMLETVKQLTGGVDVERNSTEAERNKTRESAKPEISAMSAHDKAALSEEELERKSKSIIDEFLHINDFKEAMQCVEELNAQGLLHVFVRVGVESTLERSQITRDHMGQLLYQLVQSEKLSKQDFFKGFSETLELADDMAIDIPHIWLYLAELVTPMLKEGGISMRELTIEFSKPLLPVGRAGVLLSEILHLLCKQMSHKKVGALWREADLSWKDFLPEGEDVHNFLLEQKLDFIESDSPCSSEALSKKELSAEELYKRLEKLIIEDKANDEQIFDWVEANLDEIQMSSPTFLRALMTAVCKAAIIADSSTFRVDTAVIKQRVPILLKYLDSDTEKELQALYALQASIVKLDQPANLLRMFFDCLYDEEVISEDAFYKWESSKDPAEQNGKGVALKSVTAFFTWLREAEEESEDN</t>
  </si>
  <si>
    <t>&gt;sp|Q15056|IF4H_HUMAN Eukaryotic translation initiation factor 4H OS=Homo sapiens OX=9606 GN=EIF4H PE=1 SV=5
MADFDTYDDRAYSSFGGGRGSRGSAGGHGSRSQKELPTEPPYTAYVGNLPFNTVQGDIDAIFKDLSIRSVRLVRDKDTDKFKGFCYVEFDEVDSLKEALTYDGALLGDRSLRVDIAEGRKQDKGGFGFRKGGPDDRGMGSSRESRGGWDSRDDFNSGFRDDFLGGRGGSRPGDRRTGPPMGSRFRDGPPLRGSNMDFREPTEEERAQRPRLQLKPRTVATPLNQVANPNSAIFGGARPREEVVQKEQE</t>
  </si>
  <si>
    <t>MADFDTYDDRAYSSFGGGRGSRGSAGGHGSRSQKELPTEPPYTAYVGNLPFNTVQGDIDAIFKDLSIRSVRLVRDKDTDKFKGFCYVEFDEVDSLKEALTYDGALLGDRSLRVDIAEGRKQDKGGFGFRKGGPDDRGMGSSRESRGGWDSRDDFNSGFRDDFLGGRGGSRPGDRRTGPPMGSRFRDGPPLRGSNMDFREPTEEERAQRPRLQLKPRTVATPLNQVANPNSAIFGGARPREEVVQKEQE</t>
  </si>
  <si>
    <t>&gt;sp|P63241|IF5A1_HUMAN Eukaryotic translation initiation factor 5A-1 OS=Homo sapiens OX=9606 GN=EIF5A PE=1 SV=2
MADDLDFETGDAGASATFPMQCSALRKNGFVVLKGRPCKIVEMSTSKTGKHGHAKVHLVGIDIFTGKKYEDICPSTHNMDVPNIKRNDFQLIGIQDGYLSLLQDSGEVREDLRLPEGDLGKEIEQKYDCGEEILITVLSAMTEEAAVAIKAMAK</t>
  </si>
  <si>
    <t>MADDLDFETGDAGASATFPMQCSALRKNGFVVLKGRPCKIVEMSTSKTGKHGHAKVHLVGIDIFTGKKYEDICPSTHNMDVPNIKRNDFQLIGIQDGYLSLLQDSGEVREDLRLPEGDLGKEIEQKYDCGEEILITVLSAMTEEAAVAIKAMAK</t>
  </si>
  <si>
    <t>&gt;sp|Q14576|ELAV3_HUMAN ELAV-like protein 3 OS=Homo sapiens OX=9606 GN=ELAVL3 PE=2 SV=3
MVTQILGAMESQVGGGPAGPALPNGPLLGTNGATDDSKTNLIVNYLPQNMTQDEFKSLFGSIGDIESCKLVRDKITGQSLGYGFVNYSDPNDADKAINTLNGLKLQTKTIKVSYARPSSASIRDANLYVSGLPKTMSQKEMEQLFSQYGRIITSRILVDQVTGVSRGVGFIRFDKRIEAEEAIKGLNGQKPLGAAEPITVKFANNPSQKTGQALLTHLYQSSARRYAGPLHHQTQRFRLDNLLNMAYGVKSPLSLIARFSPIAIDGMSGLAGVGLSGGAAGAGWCIFVYNLSPEADESVLWQLFGPFGAVTNVKVIRDFTTNKCKGFGFVTMTNYDEAAMAIASLNGYRLGERVLQVSFKTSKQHKA</t>
  </si>
  <si>
    <t>MVTQILGAMESQVGGGPAGPALPNGPLLGTNGATDDSKTNLIVNYLPQNMTQDEFKSLFGSIGDIESCKLVRDKITGQSLGYGFVNYSDPNDADKAINTLNGLKLQTKTIKVSYARPSSASIRDANLYVSGLPKTMSQKEMEQLFSQYGRIITSRILVDQVTGVSRGVGFIRFDKRIEAEEAIKGLNGQKPLGAAEPITVKFANNPSQKTGQALLTHLYQSSARRYAGPLHHQTQRFRLDNLLNMAYGVKSPLSLIARFSPIAIDGMSGLAGVGLSGGAAGAGWCIFVYNLSPEADESVLWQLFGPFGAVTNVKVIRDFTTNKCKGFGFVTMTNYDEAAMAIASLNGYRLGERVLQVSFKTSKQHKA</t>
  </si>
  <si>
    <t>&gt;sp|P26378|ELAV4_HUMAN ELAV-like protein 4 OS=Homo sapiens OX=9606 GN=ELAVL4 PE=1 SV=3
MEWNGLKMIISTMEPQVSNGPTSNTSNGPSSNNRNCPSPMQTGATTDDSKTNLIVNYLPQNMTQEEFRSLFGSIGEIESCKLVRDKITGQSLGYGFVNYIDPKDAEKAINTLNGLRLQTKTIKVSYARPSSASIRDANLYVSGLPKTMTQKELEQLFSQYGRIITSRILVDQVTGVSRGVGFIRFDKRIEAEEAIKGLNGQKPSGATEPITVKFANNPSQKSSQALLSQLYQSPNRRYPGPLHHQAQRFRLDNLLNMAYGVKRLMSGPVPPSACPPRFSPITIDGMTSLVGMNIPGHTGTGWCIFVYNLSPDSDESVLWQLFGPFGAVNNVKVIRDFNTNKCKGFGFVTMTNYDEAAMAIASLNGYRLGDRVLQVSFKTNKAHKS</t>
  </si>
  <si>
    <t>MEWNGLKMIISTMEPQVSNGPTSNTSNGPSSNNRNCPSPMQTGATTDDSKTNLIVNYLPQNMTQEEFRSLFGSIGEIESCKLVRDKITGQSLGYGFVNYIDPKDAEKAINTLNGLRLQTKTIKVSYARPSSASIRDANLYVSGLPKTMTQKELEQLFSQYGRIITSRILVDQVTGVSRGVGFIRFDKRIEAEEAIKGLNGQKPSGATEPITVKFANNPSQKSSQALLSQLYQSPNRRYPGPLHHQAQRFRLDNLLNMAYGVKRLMSGPVPPSACPPRFSPITIDGMTSLVGMNIPGHTGTGWCIFVYNLSPDSDESVLWQLFGPFGAVNNVKVIRDFNTNKCKGFGFVTMTNYDEAAMAIASLNGYRLGDRVLQVSFKTNKAHKS</t>
  </si>
  <si>
    <t>&gt;sp|O14682|ENC1_HUMAN Ectoderm-neural cortex protein 1 OS=Homo sapiens OX=9606 GN=ENC1 PE=1 SV=2
MSVSVHENRKSRASSGSINIYLFHKSSYADSVLTHLNLLRQQRLFTDVLLHAGNRTFPCHRAVLAACSRYFEAMFSGGLKESQDSEVNFDNSIHPEVLELLLDYAYSSRVIINEENAESLLEAGDMLEFQDIRDACAEFLEKNLHPTNCLGMLLLSDAHQCTKLYELSWRMCLSNFQTIRKNEDFLQLPQDMVVQLLSSEELETEDERLVYESAINWISYDLKKRYCYLPELLQTVRLALLPAIYLMENVAMEELITKQRKSKEIVEEAIRCKLKILQNDGVVTSLCARPRKTGHALFLLGGQTFMCDKLYLVDQKAKEIIPKADIPSPRKEFSACAIGCKVYITGGRGSENGVSKDVWVYDTLHEEWSKAAPMLVARFGHGSAELKHCLYVVGGHTAATGCLPASPSVSLKQVEHYDPTINKWTMVAPLREGVSNAAVVSAKLKLFAFGGTSVSHDKLPKVQCYDQCENRWTVPATCPQPWRYTAAAVLGNQIFIMGGDTEFSACSAYKFNSETYQWTKVGDVTAKRMSCHAVASGNKLYVVGGYFGIQRCKTLDCYDPTLDVWNSITTVPYSLIPTAFVSTWKHLPS</t>
  </si>
  <si>
    <t>MSVSVHENRKSRASSGSINIYLFHKSSYADSVLTHLNLLRQQRLFTDVLLHAGNRTFPCHRAVLAACSRYFEAMFSGGLKESQDSEVNFDNSIHPEVLELLLDYAYSSRVIINEENAESLLEAGDMLEFQDIRDACAEFLEKNLHPTNCLGMLLLSDAHQCTKLYELSWRMCLSNFQTIRKNEDFLQLPQDMVVQLLSSEELETEDERLVYESAINWISYDLKKRYCYLPELLQTVRLALLPAIYLMENVAMEELITKQRKSKEIVEEAIRCKLKILQNDGVVTSLCARPRKTGHALFLLGGQTFMCDKLYLVDQKAKEIIPKADIPSPRKEFSACAIGCKVYITGGRGSENGVSKDVWVYDTLHEEWSKAAPMLVARFGHGSAELKHCLYVVGGHTAATGCLPASPSVSLKQVEHYDPTINKWTMVAPLREGVSNAAVVSAKLKLFAFGGTSVSHDKLPKVQCYDQCENRWTVPATCPQPWRYTAAAVLGNQIFIMGGDTEFSACSAYKFNSETYQWTKVGDVTAKRMSCHAVASGNKLYVVGGYFGIQRCKTLDCYDPTLDVWNSITTVPYSLIPTAFVSTWKHLPS</t>
  </si>
  <si>
    <t>&gt;sp|Q8N8Q3|ENDOV_HUMAN Endonuclease V OS=Homo sapiens OX=9606 GN=ENDOV PE=1 SV=1
MALEAAGGPPEETLSLWKREQARLKAHVVDRDTEAWQRDPAFSGLQRVGGVDVSFVKGDSVRACASLVVLSFPELEVVYEESRMVSLTAPYVSGFLAFREVPFLLELVQQLREKEPGLMPQVLLVDGNGVLHHRGFGVACHLGVLTDLPCVGVAKKLLQVDGLENNALHKEKIRLLQTRGDSFPLLGDSGTVLGMALRSHDRSTRPLYISVGHRMSLEAAVRLTCCCCRFRIPEPVRQADICSREHIRKSLGLPGPPTPRSPKAQRPVACPKGDSGESSALC</t>
  </si>
  <si>
    <t>MALEAAGGPPEETLSLWKREQARLKAHVVDRDTEAWQRDPAFSGLQRVGGVDVSFVKGDSVRACASLVVLSFPELEVVYEESRMVSLTAPYVSGFLAFREVPFLLELVQQLREKEPGLMPQVLLVDGNGVLHHRGFGVACHLGVLTDLPCVGVAKKLLQVDGLENNALHKEKIRLLQTRGDSFPLLGDSGTVLGMALRSHDRSTRPLYISVGHRMSLEAAVRLTCCCCRFRIPEPVRQADICSREHIRKSLGLPGPPTPRSPKAQRPVACPKGDSGESSALC</t>
  </si>
  <si>
    <t>&gt;sp|P49961|ENTP1_HUMAN Ectonucleoside triphosphate diphosphohydrolase 1 OS=Homo sapiens OX=9606 GN=ENTPD1 PE=1 SV=1
MEDTKESNVKTFCSKNILAILGFSSIIAVIALLAVGLTQNKALPENVKYGIVLDAGSSHTSLYIYKWPAEKENDTGVVHQVEECRVKGPGISKFVQKVNEIGIYLTDCMERAREVIPRSQHQETPVYLGATAGMRLLRMESEELADRVLDVVERSLSNYPFDFQGARIITGQEEGAYGWITINYLLGKFSQKTRWFSIVPYETNNQETFGALDLGGASTQVTFVPQNQTIESPDNALQFRLYGKDYNVYTHSFLCYGKDQALWQKLAKDIQVASNEILRDPCFHPGYKKVVNVSDLYKTPCTKRFEMTLPFQQFEIQGIGNYQQCHQSILELFNTSYCPYSQCAFNGIFLPPLQGDFGAFSAFYFVMKFLNLTSEKVSQEKVTEMMKKFCAQPWEEIKTSYAGVKEKYLSEYCFSGTYILSLLLQGYHFTADSWEHIHFIGKIQGSDAGWTLGYMLNLTNMIPAEQPLSTPLSHSTYVFLMVLFSLVLFTVAIIGLLIFHKPSYFWKDMV</t>
  </si>
  <si>
    <t>MEDTKESNVKTFCSKNILAILGFSSIIAVIALLAVGLTQNKALPENVKYGIVLDAGSSHTSLYIYKWPAEKENDTGVVHQVEECRVKGPGISKFVQKVNEIGIYLTDCMERAREVIPRSQHQETPVYLGATAGMRLLRMESEELADRVLDVVERSLSNYPFDFQGARIITGQEEGAYGWITINYLLGKFSQKTRWFSIVPYETNNQETFGALDLGGASTQVTFVPQNQTIESPDNALQFRLYGKDYNVYTHSFLCYGKDQALWQKLAKDIQVASNEILRDPCFHPGYKKVVNVSDLYKTPCTKRFEMTLPFQQFEIQGIGNYQQCHQSILELFNTSYCPYSQCAFNGIFLPPLQGDFGAFSAFYFVMKFLNLTSEKVSQEKVTEMMKKFCAQPWEEIKTSYAGVKEKYLSEYCFSGTYILSLLLQGYHFTADSWEHIHFIGKIQGSDAGWTLGYMLNLTNMIPAEQPLSTPLSHSTYVFLMVLFSLVLFTVAIIGLLIFHKPSYFWKDMV</t>
  </si>
  <si>
    <t>&gt;sp|Q96L91|EP400_HUMAN E1A-binding protein p400 OS=Homo sapiens OX=9606 GN=EP400 PE=1 SV=4
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VKVVTGKDGQTGTPVAIATQLPPKVSAAFSSQQQPFQQALAGSLVAGAGSTVETDLFKRQQAMPSTGMAEQSKRPRLEVGHQGVVFQHPGADAGVPLQQLMPTAQ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AELPLLDLMKLYEGAFLPSSQWPRPKPDGEDTSGEEDADDCPGDRESRKDLVLIDSLFIMDQFKAAERMNIGKPNAKDIADVTAVAEAILPKGSARVTTSVKFNAPSLLYGALRDYQKIGLDWLAKLYRKNLNGILADEAGLGKTVQIIAFFAHLACNEGNWGPHLVVVRSCNILKWELELKRWCPGLKILSYIGSHRELKAKRQEWAEPNSFHVCITSYTQFFRGLTAFTRVRWKCLVIDEMQRVKGMTERHWEAVFTLQSQQRLLLIDSPLHNTFLELWTMVHFLVPGISRPYLSSPLRAPSEESQDYYHKVVIRLHRVTQPFILRRTKRDVEKQLTKKYEHVLKCRLSNRQKALYEDVILQPGTQEALKSGHFVNVLSILVRLQRICNHPGLVEPRHPGSSYVAGPLEYPSASLILKALERDFWKEADLSMFDLIGLENKITRHEAELLSKKKIPRKLMEEISTSAAPAARPAAAKLKASRLFQPVQYGQKPEGRTVAFPSTHPPRTAAPTTASAAPQGPLRGRPPIATFSANPEAKAAAAPFQTSQASASAPRHQPASASSTAASPAHPAKLRAQTTAQASTPGQPPPQPQAPSHAAGQSALPQRLVLPSQAQARLPSGEVVKIAQLASITGPQSRVAQPETPVTLQFQGSKFTLSHSQLRQLTAGQPLQLQGSVLQIVSAPGQPYLRAPGPVVMQTVSQAGAVHGALGSKPPAGGPSPAPLTPQVGVPGRVAVNALAVGEPGTASKPASPIGGPTQEEKTRLLKERLDQIYLVNERRCSQAPVYGRDLLRICALPSHGRVQWRGSLDGRRGKEAGPAHSYTSSSESPSELMLTLCRCGESLQDVIDRVAFVIPPVVAAPPSLRVPRPPPLYSHRMRILRQGLREHAAPYFQQLRQTTAPRLLQFPELRLVQFDSGKLEALAILLQKLKSEGRRVLILSQMILMLDILEMFLNFHYLTYVRIDENASSEQRQELMRSFNRDRRIFCAILSTHSRTTGINLVEADTVVFYDNDLNPVMDAKAQEWCDRIGRCKDIHIYRLVSGNSIEEKLLKNGTKDLIREVAAQGNDYSMAFLTQRTIQELFEVYSPMDDAGFPVKAEEFVVLSQEPSVTETIAPKIARPFIEALKSIEYLEEDAQKSAQEGVLGPHTDALSSDSENMPCDEEPSQLEELADFMEQLTPIEKYALNYLELFHTSIEQEKERNSEDAVMTAVRAWEFWNLKTLQEREARLRLEQEEAELLTYTREDAYSMEYVYEDVDGQTEVMPLWTPPTPPQDDSDIYLDSVMCLMYEATPIPEAKLPPVYVRKERKRHKTDPSAAGRKKKQRHGEAVVPPRSLFDRATPGLLKIRREGKEQKKNILLKQQVPFAKPLPTFAKPTAEPGQDNPEWLISEDWALLQAVKQLLELPLNLTIVSPAHTPNWDLVSDVVNSCSRIYRSSKQCRNRYENVIIPREEGKSKNNRPLRTSQIYAQDENATHTQLYTSHFDLMKMTAGKRSPPIKPLLGMNPFQKNPKHASVLAESGINYDKPLPPIQVASLRAERIAKEKKALADQQKAQQPAVAQPPPPQPQPPPPPQQPPPPLPQPQAAGSQPPAGPPAVQPQPQPQPQTQPQPVQAPAKAQPAITTGGSAAVLAGTIKTSVTGTSMPTGAVSGNVIVNTIAGVPAATFQSINKRLASPVAPGALTTPGGSAPAQVVHTQPPPRAVGSPATATPDLVSMATTQGVRAVTSVTASAVVTTNLTPVQTPARSLVPQVSQATGVQLPGKTITPAHFQLLRQQQQQQQQQQQQQQQQQQQQQQQQQQQQQTTTTSQVQVPQIQGQAQSPAQIKAVGKLTPEHLIKMQKQKLQMPPQPPPPQAQSAPPQPTAQVQVQTSQPPQQQSPQLTTVTAPRPGALLTGTTVANLQVARLTRVPTSQLQAQGQMQTQAPQPAQVALAKPPVVSVPAAVVSSPGVTTLPMNVAGISVAIGQPQKAAGQTVVAQPVHMQQLLKLKQQAVQQQKAIQPQAAQGPAAVQQKITAQQITTPGAQQKVAYAAQPALKTQFLTTPISQAQKLAGAQQVQTQIQVAKLPQVVQQQTPVASIQQVASASQQASPQTVALTQATAAGQQVQMIPAVTATAQVVQQKLIQQQVVTTASAPLQTPGAPNPAQVPASSDSPSQQPKLQMRVPAVRLKTPTKPPCQ</t>
  </si>
  <si>
    <t>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VKVVTGKDGQTGTPVAIATQLPPKVSAAFSSQQQPFQQALAGSLVAGAGSTVETDLFKRQQAMPSTGMAEQSKRPRLEVGHQGVVFQHPGADAGVPLQQLMPTAQ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AELPLLDLMKLYEGAFLPSSQWPRPKPDGEDTSGEEDADDCPGDRESRKDLVLIDSLFIMDQFKAAERMNIGKPNAKDIADVTAVAEAILPKGSARVTTSVKFNAPSLLYGALRDYQKIGLDWLAKLYRKNLNGILADEAGLGKTVQIIAFFAHLACNEGNWGPHLVVVRSCNILKWELELKRWCPGLKILSYIGSHRELKAKRQEWAEPNSFHVCITSYTQFFRGLTAFTRVRWKCLVIDEMQRVKGMTERHWEAVFTLQSQQRLLLIDSPLHNTFLELWTMVHFLVPGISRPYLSSPLRAPSEESQDYYHKVVIRLHRVTQPFILRRTKRDVEKQLTKKYEHVLKCRLSNRQKALYEDVILQPGTQEALKSGHFVNVLSILVRLQRICNHPGLVEPRHPGSSYVAGPLEYPSASLILKALERDFWKEADLSMFDLIGLENKITRHEAELLSKKKIPRKLMEEISTSAAPAARPAAAKLKASRLFQPVQYGQKPEGRTVAFPSTHPPRTAAPTTASAAPQGPLRGRPPIATFSANPEAKAAAAPFQTSQASASAPRHQPASASSTAASPAHPAKLRAQTTAQASTPGQPPPQPQAPSHAAGQSALPQRLVLPSQAQARLPSGEVVKIAQLASITGPQSRVAQPETPVTLQFQGSKFTLSHSQLRQLTAGQPLQLQGSVLQIVSAPGQPYLRAPGPVVMQTVSQAGAVHGALGSKPPAGGPSPAPLTPQVGVPGRVAVNALAVGEPGTASKPASPIGGPTQEEKTRLLKERLDQIYLVNERRCSQAPVYGRDLLRICALPSHGRVQWRGSLDGRRGKEAGPAHSYTSSSESPSELMLTLCRCGESLQDVIDRVAFVIPPVVAAPPSLRVPRPPPLYSHRMRILRQGLREHAAPYFQQLRQTTAPRLLQFPELRLVQFDSGKLEALAILLQKLKSEGRRVLILSQMILMLDILEMFLNFHYLTYVRIDENASSEQRQELMRSFNRDRRIFCAILSTHSRTTGINLVEADTVVFYDNDLNPVMDAKAQEWCDRIGRCKDIHIYRLVSGNSIEEKLLKNGTKDLIREVAAQGNDYSMAFLTQRTIQELFEVYSPMDDAGFPVKAEEFVVLSQEPSVTETIAPKIARPFIEALKSIEYLEEDAQKSAQEGVLGPHTDALSSDSENMPCDEEPSQLEELADFMEQLTPIEKYALNYLELFHTSIEQEKERNSEDAVMTAVRAWEFWNLKTLQEREARLRLEQEEAELLTYTREDAYSMEYVYEDVDGQTEVMPLWTPPTPPQDDSDIYLDSVMCLMYEATPIPEAKLPPVYVRKERKRHKTDPSAAGRKKKQRHGEAVVPPRSLFDRATPGLLKIRREGKEQKKNILLKQQVPFAKPLPTFAKPTAEPGQDNPEWLISEDWALLQAVKQLLELPLNLTIVSPAHTPNWDLVSDVVNSCSRIYRSSKQCRNRYENVIIPREEGKSKNNRPLRTSQIYAQDENATHTQLYTSHFDLMKMTAGKRSPPIKPLLGMNPFQKNPKHASVLAESGINYDKPLPPIQVASLRAERIAKEKKALADQQKAQQPAVAQPPPPQPQPPPPPQQPPPPLPQPQAAGSQPPAGPPAVQPQPQPQPQTQPQPVQAPAKAQPAITTGGSAAVLAGTIKTSVTGTSMPTGAVSGNVIVNTIAGVPAATFQSINKRLASPVAPGALTTPGGSAPAQVVHTQPPPRAVGSPATATPDLVSMATTQGVRAVTSVTASAVVTTNLTPVQTPARSLVPQVSQATGVQLPGKTITPAHFQLLRQQQQQQQQQQQQQQQQQQQQQQQQQQQQQTTTTSQVQVPQIQGQAQSPAQIKAVGKLTPEHLIKMQKQKLQMPPQPPPPQAQSAPPQPTAQVQVQTSQPPQQQSPQLTTVTAPRPGALLTGTTVANLQVARLTRVPTSQLQAQGQMQTQAPQPAQVALAKPPVVSVPAAVVSSPGVTTLPMNVAGISVAIGQPQKAAGQTVVAQPVHMQQLLKLKQQAVQQQKAIQPQAAQGPAAVQQKITAQQITTPGAQQKVAYAAQPALKTQFLTTPISQAQKLAGAQQVQTQIQVAKLPQVVQQQTPVASIQQVASASQQASPQTVALTQATAAGQQVQMIPAVTATAQVVQQKLIQQQVVTTASAPLQTPGAPNPAQVPASSDSPSQQPKLQMRVPAVRLKTPTKPPCQ</t>
  </si>
  <si>
    <t>&gt;sp|P58107|EPIPL_HUMAN Epiplakin OS=Homo sapiens OX=9606 GN=EPPK1 PE=1 SV=3
MSGHTLPPLPVPGTNSTEQASVPRAMAATLGAGTPPRPQARSIAGVYVEASGQAQSVYAAMEQGLLPAGLGQALLEAQAATGGLVDLARGQLLPVSKALQQGLVGLELKEKLLAAERATTGYPDPYGGEKLALFQAIGKEVVDRALGQSWLEVQLATGGLVDPAQGVLVAPEPACHQGLLDRETWHKLSELEPGTGDLRFLDPNTLERLTYHQLLERCVRAPGSGLALLPLKITFRSMGGAVSAAELLEVGILDEQAVQGLREGRLAAVDVSARAEVRRYLEGTGSVAGVVLLPEGHKKSFFQAATEHLLPMGTALPLLEAQAATHTLVDPITGQRLWVDEAVRAGLVSPELHEQLLVAEQAVTGHHDPFSGSQIPLFQAMKKGLVDRPLALRLLDAQLATGGLVCPARRLRLPLEAALRCGCLDEDTQRQLSQAGSFSDGTHGGLRYEQLLALCVTDPETGLAFLPLSGGPRGGEPQGPPFIKYSTRQALSTATATVSVGKFRGRPVSLWELLFSEAISSEQRAMLAQQYQEGTLSVEKLAAKLSATLEQAAATARVTFSGLRDTVTPGELLKAEIIDQDLYERLEHGQATAKDVGSLASVQRYLQGTGCIAGLLLPGSQERLSIYEARCKGLLRPGTALILLEAQAATGFIIDPKANKGHSVEEALRAAVIGPDVFAKLLSAERAVTGYTDPYTGQQISLFQAMQKGLIVREHGIRLLEAQIATGGVIDPVHSHRVPVDVAYRRGYFDQMLNLILLDPSDDTKGFFDPNTHENLTYLQLLERCVRDPETGLYLLPLSSTQSPLVDSATQQAFQNLLLSVKYGRFQGQRVSAWELINSEYFSEGRRRQLLRRYRQREVTLGQVAKLLEAETQRQADIMLPALRSRVTVHQLLEAGIIDQQLLDQVLAGTISPEALLLMDGVRRYLCGLGAVGGVRLLPSGQRLSLYQAMRQKLLGPRVALALLEAQAATGTIMDPHSPESLSVDEAVRRGVVGPELYGRLKRAEGAIAGFRDPFSGKQVSVFQAMKKGLIPWEQAARLLEAQVATGGIIDPTSHHHLPMPVAIQRGYVDQEMETALSSSSETFPTPDGQGRTSYAQLLEECPRDETSGLHLLPLPESAPALPTEEQVQRSLQAVPGAKDGTSLWDLLSSCHFTEEQRRGLLEDVQEGRTTVPQLLASVQRWVQETKLLAQARVMVPGPRGEVPAVWLLDAGIITQETLEALAQGTQSPAQVAEQPAVKACLWGTGCVAGVLLQPSGAKASIAQAVRDGLLPTGLGQRLLEAQVASGFLVDPLNNQRLSVEDAVKVGLVGRELSEQLGQAERAAAGYPDPYSRASLSLWQAMEKGLVPQNEGLPLLQVQLATGGVVDPVHGVHLPQAAACRLGLLDTQTSQVLTAVDKDNKFFFDPSARDQVTYQQLRERCVCDSETGLLLLPLPSDTVLEVDDHTAVALRAMKVPVSTGRFKGCSVSLWDLLLSEYVGADKRRELVALCRSGRAAALRQVVSAVTTLVEAAERQPLQATFRGLRKQVSARDLFRAQLISRKTLDELSQGTTTVKEVAEMDSVKRSLEGGNFIAGVLIQGTQERMSIPEALRRHILRPGTALVLLEAQAATGFIIDPVENRKLTVEEAFKAGMFGKETYVKLLSAERAVTGYTDPYTGQQISLFQAMQKDLIVREHGIRLLEAQIATGGIIDPVHSHRVPVDVAYRCGYFDEEMNRILADPSDDTKGFFDPNTHENLTYLQLLERCVEDPETGLYLLQIIKKGENYVYINEATRHVLQSRTAKMRVGRFADQVVSFWDLLSSPYFTEDRKRELIQEYGAQSGGLEKLLEIITTTIEETETQNQGIKVAAIRGEVTAADLFNSRVIDQKTLHTLRVGRTGGQALSTLECVKPYLEGSGCIAGVTVPSTREVMSLHEASRKELIPAAFATWLLEAQAATGFLLDPCTRQKLSVDEAVDVGLVNEELRERLLKAERAATGYRDPATGDTIPLFQAMQKQLIEKAEALRLLEVQVATGGVIDPQHHHRLPLETAYRRGCLHKDIYALISDQKHMRKRFVDPNTQEKVSYRELQERCRPQEDTGWLLFPVNKAARDSEHIDDETRRALEAEQVEITVGRFRGQKPTLWALLNSEYVTEEKKLQLVRMYRTHTRRALQTVAQLILELIEKQETSNKHLWFQGIRRQITASELLSSAIITEEMLQDLETGRSTTQELMEDDR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WRGPREPGPAGRGDGDSGRSQREGQGEGETQEAAAAAAAAAARRQEQTLRDATMEVQRGQFQGRPVSVWDVLFSSYLSEARRDELLAQHAAGALGLPDLVAVLTRVIEETEERLSKVSFRGLRRQVSASELHTSGILGPETLRDLAQGTKTLQEVTEMDSVKRYLEGTSCIAGVLVPAKDQPGRQEKMSIYQAMWKGVLRPGTALVLLEAQAATGFVIDPVRNLRLSVEEAVAAGVVGGEIQEKLLSAERAVTGYTDPYTGQQISLFQAMQKDLIVREHGIRLLEAQIATGGVIDPVHSHRVPVDVAYQRGYFDEEMNRVLADPSDDTKGFFDPNTHENLTYVQLLRRCVPDPDTGLYMLQLAGRGSAVHQLSEELRCALRDARVTPGSGALQGQSVSVWELLFYREVSEDRRQDLLSRYRAGTLTVEELGATLTSLLAQAQAQARAEAEAGSPRPDPREALRAATMEVKVGRLRGRAVPVWDVLASGYVSRAAREELLAEFGSGTLDLPALTRRLTAIIEEAEEAPGARPQLQDAWRGPREPGPAGRGDGDSGRSQREGQGEGETQEAAAAARRQEQTLRDATMEVQRGQFQGRPVSVWDVLFSSYLSEARRDELLAQHAAGALGLPDLVAVLTRVIEETEERLSKVSFRGLRC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WRGPREPGPAGRGDGDSGRSQREGQGEGETQEAAAAT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WRGPREPGPAGRGDGDSGRSQREGQGEGETQEAAAATAAARRQEQTLRDATMEVQRGQFQGRPVSVWDVLFSSYLSEARRDELLAQHAAGALGLPDLVAVLTRVIEETEERLSKVSFRGLRRQVSASELHTSGILGPETLRDLAQGTKTLQEVTEMDSVKRYLEGTSCIAGVLVPAKDQPGHQEKMSIYQAMWKGVLRPGTALVLLEAQAATGFVIDPVRNLRLSVEEAVAAGVVGGEIQEKLLSAERAVTGYTDPYTGQQISLFQAMQKDLIVREHGIRLLEAQIATGGVIDPVHSHRVPVDVAYRRGYFDEEMNRVLAHPSDDTKGFFDPNTHENLTYVQLLRRCVPDPDTGLYMLQLAGRGSAVHQLSEELRCALRDARVMPGSGALQGQSVSVWELLFYREVSEDRRQDLLSRYRAGTLTVEELGATLTSLLAQAQAQARAEAEAEAGSPRPDPREALRAATMEVKVGRLRGRAVPVWDVLASGYVSGAAREELLAEFGSGTLDLPALTRRLTAIIEEAEEAPGARPQLQDAWRGPREPGPAGRGDGDSGRSQREGQGEGETQEAAAAARRQEQTLRDATMEVQRGQFQGRPVSVWDVLFSSYLSEAHRDELLAQHAAGALGLPDLVAVLTRVIEETEERLSKVSFRGLRRQVSASELHTSGILGPETLRDLAQGTKTLQEVTEMDSVKRYLEGTSCIAGVLVPAKDQPGRQEKMSIYQAMWKGVLRPGTALVLLEAQAATGFVIDPVRNLRLSVEEAVAAGVVGGEIQEKLLSAERAVTGYTDPYTGQQISLFQAMQKDLIVREHGIRLLEAQIATGGVIDPVHSHRVPVDVAYRRGYFDEEMNRVLADPSDDTKGFFDPNTHENLTYLQLLQRATLDPETGLLFLSLSLQ</t>
  </si>
  <si>
    <t>MSGHTLPPLPVPGTNSTEQASVPRAMAATLGAGTPPRPQARSIAGVYVEASGQAQSVYAAMEQGLLPAGLGQALLEAQAATGGLVDLARGQLLPVSKALQQGLVGLELKEKLLAAERATTGYPDPYGGEKLALFQAIGKEVVDRALGQSWLEVQLATGGLVDPAQGVLVAPEPACHQGLLDRETWHKLSELEPGTGDLRFLDPNTLERLTYHQLLERCVRAPGSGLALLPLKITFRSMGGAVSAAELLEVGILDEQAVQGLREGRLAAVDVSARAEVRRYLEGTGSVAGVVLLPEGHKKSFFQAATEHLLPMGTALPLLEAQAATHTLVDPITGQRLWVDEAVRAGLVSPELHEQLLVAEQAVTGHHDPFSGSQIPLFQAMKKGLVDRPLALRLLDAQLATGGLVCPARRLRLPLEAALRCGCLDEDTQRQLSQAGSFSDGTHGGLRYEQLLALCVTDPETGLAFLPLSGGPRGGEPQGPPFIKYSTRQALSTATATVSVGKFRGRPVSLWELLFSEAISSEQRAMLAQQYQEGTLSVEKLAAKLSATLEQAAATARVTFSGLRDTVTPGELLKAEIIDQDLYERLEHGQATAKDVGSLASVQRYLQGTGCIAGLLLPGSQERLSIYEARCKGLLRPGTALILLEAQAATGFIIDPKANKGHSVEEALRAAVIGPDVFAKLLSAERAVTGYTDPYTGQQISLFQAMQKGLIVREHGIRLLEAQIATGGVIDPVHSHRVPVDVAYRRGYFDQMLNLILLDPSDDTKGFFDPNTHENLTYLQLLERCVRDPETGLYLLPLSSTQSPLVDSATQQAFQNLLLSVKYGRFQGQRVSAWELINSEYFSEGRRRQLLRRYRQREVTLGQVAKLLEAETQRQADIMLPALRSRVTVHQLLEAGIIDQQLLDQVLAGTISPEALLLMDGVRRYLCGLGAVGGVRLLPSGQRLSLYQAMRQKLLGPRVALALLEAQAATGTIMDPHSPESLSVDEAVRRGVVGPELYGRLKRAEGAIAGFRDPFSGKQVSVFQAMKKGLIPWEQAARLLEAQVATGGIIDPTSHHHLPMPVAIQRGYVDQEMETALSSSSETFPTPDGQGRTSYAQLLEECPRDETSGLHLLPLPESAPALPTEEQVQRSLQAVPGAKDGTSLWDLLSSCHFTEEQRRGLLEDVQEGRTTVPQLLASVQRWVQETKLLAQARVMVPGPRGEVPAVWLLDAGIITQETLEALAQGTQSPAQVAEQPAVKACLWGTGCVAGVLLQPSGAKASIAQAVRDGLLPTGLGQRLLEAQVASGFLVDPLNNQRLSVEDAVKVGLVGRELSEQLGQAERAAAGYPDPYSRASLSLWQAMEKGLVPQNEGLPLLQVQLATGGVVDPVHGVHLPQAAACRLGLLDTQTSQVLTAVDKDNKFFFDPSARDQVTYQQLRERCVCDSETGLLLLPLPSDTVLEVDDHTAVALRAMKVPVSTGRFKGCSVSLWDLLLSEYVGADKRRELVALCRSGRAAALRQVVSAVTTLVEAAERQPLQATFRGLRKQVSARDLFRAQLISRKTLDELSQGTTTVKEVAEMDSVKRSLEGGNFIAGVLIQGTQERMSIPEALRRHILRPGTALVLLEAQAATGFIIDPVENRKLTVEEAFKAGMFGKETYVKLLSAERAVTGYTDPYTGQQISLFQAMQKDLIVREHGIRLLEAQIATGGIIDPVHSHRVPVDVAYRCGYFDEEMNRILADPSDDTKGFFDPNTHENLTYLQLLERCVEDPETGLYLLQIIKKGENYVYINEATRHVLQSRTAKMRVGRFADQVVSFWDLLSSPYFTEDRKRELIQEYGAQSGGLEKLLEIITTTIEETETQNQGIKVAAIRGEVTAADLFNSRVIDQKTLHTLRVGRTGGQALSTLECVKPYLEGSGCIAGVTVPSTREVMSLHEASRKELIPAAFATWLLEAQAATGFLLDPCTRQKLSVDEAVDVGLVNEELRERLLKAERAATGYRDPATGDTIPLFQAMQKQLIEKAEALRLLEVQVATGGVIDPQHHHRLPLETAYRRGCLHKDIYALISDQKHMRKRFVDPNTQEKVSYRELQERCRPQEDTGWLLFPVNKAARDSEHIDDETRRALEAEQVEITVGRFRGQKPTLWALLNSEYVTEEKKLQLVRMYRTHTRRALQTVAQLILELIEKQETSNKHLWFQGIRRQITASELLSSAIITEEMLQDLETGRSTTQELMEDDR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WRGPREPGPAGRGDGDSGRSQREGQGEGETQEAAAAAAAAAARRQEQTLRDATMEVQRGQFQGRPVSVWDVLFSSYLSEARRDELLAQHAAGALGLPDLVAVLTRVIEETEERLSKVSFRGLRRQVSASELHTSGILGPETLRDLAQGTKTLQEVTEMDSVKRYLEGTSCIAGVLVPAKDQPGRQEKMSIYQAMWKGVLRPGTALVLLEAQAATGFVIDPVRNLRLSVEEAVAAGVVGGEIQEKLLSAERAVTGYTDPYTGQQISLFQAMQKDLIVREHGIRLLEAQIATGGVIDPVHSHRVPVDVAYQRGYFDEEMNRVLADPSDDTKGFFDPNTHENLTYVQLLRRCVPDPDTGLYMLQLAGRGSAVHQLSEELRCALRDARVTPGSGALQGQSVSVWELLFYREVSEDRRQDLLSRYRAGTLTVEELGATLTSLLAQAQAQARAEAEAGSPRPDPREALRAATMEVKVGRLRGRAVPVWDVLASGYVSRAAREELLAEFGSGTLDLPALTRRLTAIIEEAEEAPGARPQLQDAWRGPREPGPAGRGDGDSGRSQREGQGEGETQEAAAAARRQEQTLRDATMEVQRGQFQGRPVSVWDVLFSSYLSEARRDELLAQHAAGALGLPDLVAVLTRVIEETEERLSKVSFRGLRC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WRGPREPGPAGRGDGDSGRSQREGQGEGETQEAAAAT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WRGPREPGPAGRGDGDSGRSQREGQGEGETQEAAAATAAARRQEQTLRDATMEVQRGQFQGRPVSVWDVLFSSYLSEARRDELLAQHAAGALGLPDLVAVLTRVIEETEERLSKVSFRGLRRQVSASELHTSGILGPETLRDLAQGTKTLQEVTEMDSVKRYLEGTSCIAGVLVPAKDQPGHQEKMSIYQAMWKGVLRPGTALVLLEAQAATGFVIDPVRNLRLSVEEAVAAGVVGGEIQEKLLSAERAVTGYTDPYTGQQISLFQAMQKDLIVREHGIRLLEAQIATGGVIDPVHSHRVPVDVAYRRGYFDEEMNRVLAHPSDDTKGFFDPNTHENLTYVQLLRRCVPDPDTGLYMLQLAGRGSAVHQLSEELRCALRDARVMPGSGALQGQSVSVWELLFYREVSEDRRQDLLSRYRAGTLTVEELGATLTSLLAQAQAQARAEAEAEAGSPRPDPREALRAATMEVKVGRLRGRAVPVWDVLASGYVSGAAREELLAEFGSGTLDLPALTRRLTAIIEEAEEAPGARPQLQDAWRGPREPGPAGRGDGDSGRSQREGQGEGETQEAAAAARRQEQTLRDATMEVQRGQFQGRPVSVWDVLFSSYLSEAHRDELLAQHAAGALGLPDLVAVLTRVIEETEERLSKVSFRGLRRQVSASELHTSGILGPETLRDLAQGTKTLQEVTEMDSVKRYLEGTSCIAGVLVPAKDQPGRQEKMSIYQAMWKGVLRPGTALVLLEAQAATGFVIDPVRNLRLSVEEAVAAGVVGGEIQEKLLSAERAVTGYTDPYTGQQISLFQAMQKDLIVREHGIRLLEAQIATGGVIDPVHSHRVPVDVAYRRGYFDEEMNRVLADPSDDTKGFFDPNTHENLTYLQLLQRATLDPETGLLFLSLSLQ</t>
  </si>
  <si>
    <t>&gt;sp|P62495|ERF1_HUMAN Eukaryotic peptide chain release factor subunit 1 OS=Homo sapiens OX=9606 GN=ETF1 PE=1 SV=3
MADDPSAADRNVEIWKIKKLIKSLEAARGNGTSMISLIIPPKDQISRVAKMLADEFGTASNIKSRVNRLSVLGAITSVQQRLKLYNKVPPNGLVVYCGTIVTEEGKEKKVNIDFEPFKPINTSLYLCDNKFHTEALTALLSDDSKFGFIVIDGSGALFGTLQGNTREVLHKFTVDLPKKHGRGGQSALRFARLRMEKRHNYVRKVAETAVQLFISGDKVNVAGLVLAGSADFKTELSQSDMFDQRLQSKVLKLVDISYGGENGFNQAIELSTEVLSNVKFIQEKKLIGRYFDEISQDTGKYCFGVEDTLKALEMGAVEILIVYENLDIMRYVLHCQGTEEEKILYLTPEQEKDKSHFTDKETGQEHELIESMPLLEWFANNYKKFGATLEIVTDKSQEGSQFVKGFGGIGGILRYRVDFQGMEYQGGDDEFFDLDDY</t>
  </si>
  <si>
    <t>MADDPSAADRNVEIWKIKKLIKSLEAARGNGTSMISLIIPPKDQISRVAKMLADEFGTASNIKSRVNRLSVLGAITSVQQRLKLYNKVPPNGLVVYCGTIVTEEGKEKKVNIDFEPFKPINTSLYLCDNKFHTEALTALLSDDSKFGFIVIDGSGALFGTLQGNTREVLHKFTVDLPKKHGRGGQSALRFARLRMEKRHNYVRKVAETAVQLFISGDKVNVAGLVLAGSADFKTELSQSDMFDQRLQSKVLKLVDISYGGENGFNQAIELSTEVLSNVKFIQEKKLIGRYFDEISQDTGKYCFGVEDTLKALEMGAVEILIVYENLDIMRYVLHCQGTEEEKILYLTPEQEKDKSHFTDKETGQEHELIESMPLLEWFANNYKKFGATLEIVTDKSQEGSQFVKGFGGIGGILRYRVDFQGMEYQGGDDEFFDLDDY</t>
  </si>
  <si>
    <t>&gt;sp|Q01844|EWS_HUMAN RNA-binding protein EWS OS=Homo sapiens OX=9606 GN=EWSR1 PE=1 SV=1
MASTDYSTYSQAAAQQGYSAYTAQPTQGYAQTTQAYGQQSYGTYGQPTDVSYTQAQTTATYGQTAYATSYGQPPTGYTTPTAPQAYSQPVQGYGTGAYDTTTATVTTTQASYAAQSAYGTQPAYPAYGQQPAATAPTRPQDGNKPTETSQPQSSTGGYNQPSLGYGQSNYSYPQVPGSYPMQPVTAPPSYPPTSYSSTQPTSYDQSSYSQQNTYGQPSSYGQQSSYGQQSSYGQQPPTSYPPQTGSYSQAPSQYSQQSSSYGQQSSFRQDHPSSMGVYGQESGGFSGPGENRSMSGPDNRGRGRGGFDRGGMSRGGRGGGRGGMGSAGERGGFNKPGG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</si>
  <si>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MASTDYSTYSQAAAQQGYSAYTAQPTQGYAQTTQAYGQQSYGTYGQPTDVSYTQAQTTATYGQTAYATSYGQPPTGYTTPTAPQAYSQPVQGYGTGAYDTTTATVTTTQASYAAQSAYGTQPAYPAYGQQPAATAPTRPQDGNKPTETSQPQSSTGGYNQPSLGYGQSNYSYPQVPGSYPMQPVTAPPSYPPTSYSSTQPTSYDQSSYSQQNTYGQPSSYGQQSSYGQQSSYGQQPPTSYPPQTGSYSQAPSQYSQQSSSYGQQSSFRQDHPSSMGVYGQESGGFSGPGENRSMSGPDNRGRGRGGFDRGGMSRGGRGGGRGGMGSAGERGGFNKPGG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</si>
  <si>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&gt;sp|Q01469|FABP5_HUMAN Fatty acid-binding protein 5 OS=Homo sapiens OX=9606 GN=FABP5 PE=1 SV=3
MATVQQLEGRWRLVDSKGFDEYMKELGVGIALRKMGAMAKPDCIITCDGKNLTIKTESTLKTTQFSCTLGEKFEETTADGRKTQTVCNFTDGALVQHQEWDGKESTITRKLKDGKLVVECVMNNVTCTRIYEKVE</t>
  </si>
  <si>
    <t>MATVQQLEGRWRLVDSKGFDEYMKELGVGIALRKMGAMAKPDCIITCDGKNLTIKTESTLKTTQFSCTLGEKFEETTADGRKTQTVCNFTDGALVQHQEWDGKESTITRKLKDGKLVVECVMNNVTCTRIYEKVE</t>
  </si>
  <si>
    <t>&gt;sp|Q9NX05|F120C_HUMAN Constitutive coactivator of PPAR-gamma-like protein 2 OS=Homo sapiens OX=9606 GN=FAM120C PE=1 SV=4
MGVQGFQEFLEKRCPGAVVPVDLLKLARTVSRQQQQQHLHRQLPPTAALAPGAPRAARGSVPLQPPLPPAALGAYSGGAGPTRHHHPAHHFHHHGQAQPGLHPPLPPPPPPQLPGARVLVDAGSALPRLYGGYQTDWVCGGQWNAMLGYLSALCQACAYPGGDGLELVVMFPGGLGKDRLAEWGRRCQAERQTAQLIVGHVGNKGTPPPRAWFLPPACLSHCVRLALIRFRVKVFQSLEDHHLEVVAFFRENGFHGLLAHDSEYALYNIPSYYSSHALKLSWNGKNLTTNQFLMQEVAKQLGLKRMNFPIFAALLGNHILPDEDLAAFHWSLLGPEHPLASLKVRAHQLVLPPCDVVIKAVSEYVSSIKDPSNLDVVGKDVFKQSQSRTEDKIERFKKAVEYYSVTTKLSSLPVGPSFLGFRNNRLGNPPLPRNQVGTISAGKPMFSHQVPQKVKYPPPFPVGPNSSLLFSSHALGESHAFSEDPMLQNSPFANWAVSYDSSASQFPNYLPSKASPPLGPDSSHSSSSDGDEPNGASSDHITEAFHHQPEWGNPNRDRGSWAQPVDTGVSEASLGDGEPHIPSLLSMSTRNHMDITIPPLPPVAPEVLRVAEHRHRRGLMYPYIYHVLTKGEIKIPVCIEDECNMELPPAALLFRSARQYVYGVLFSLAETQRKMERLAMRRRLPVEVPSVILKEWSAYKGKSPQTPELVSALTFREWTCPNLKKLWLGKAVEDKNRRMRAFLACMKSDTPSMLNPANVPTHLLLMCCVLRYMVQWPGGRILHRHELDTFLAQAVSTQLYEPDRLQELKIEKLDARGIQLAALFMSGVDTALFANDACGQPVPWEHCCPWIYFDGKLFQSKLIKAGRERVSLVELCDGQADLATKVEKMRQSILEGVNMNHPPPSALLPSPTFVPPMVPSLYPVSLYSRAMGSMPLPPQGRSRGFAGLHPIPPQGGKLEIAGMVVGQWAGSRSSRGRGSFGMQVVSVGGPGKGHGKEQTGRGSKGHKKGNKQGSSDGVSKSLELHQGRSRSQVNGNSGALIKEEKSDHRLPAPSQCALSRDSNECNNGNRYLPMNNREKNHLQEQKLETVAQRKED</t>
  </si>
  <si>
    <t>MGVQGFQEFLEKRCPGAVVPVDLLKLARTVSRQQQQQHLHRQLPPTAALAPGAPRAARGSVPLQPPLPPAALGAYSGGAGPTRHHHPAHHFHHHGQAQPGLHPPLPPPPPPQLPGARVLVDAGSALPRLYGGYQTDWVCGGQWNAMLGYLSALCQACAYPGGDGLELVVMFPGGLGKDRLAEWGRRCQAERQTAQLIVGHVGNKGTPPPRAWFLPPACLSHCVRLALIRFRVKVFQSLEDHHLEVVAFFRENGFHGLLAHDSEYALYNIPSYYSSHALKLSWNGKNLTTNQFLMQEVAKQLGLKRMNFPIFAALLGNHILPDEDLAAFHWSLLGPEHPLASLKVRAHQLVLPPCDVVIKAVSEYVSSIKDPSNLDVVGKDVFKQSQSRTEDKIERFKKAVEYYSVTTKLSSLPVGPSFLGFRNNRLGNPPLPRNQVGTISAGKPMFSHQVPQKVKYPPPFPVGPNSSLLFSSHALGESHAFSEDPMLQNSPFANWAVSYDSSASQFPNYLPSKASPPLGPDSSHSSSSDGDEPNGASSDHITEAFHHQPEWGNPNRDRGSWAQPVDTGVSEASLGDGEPHIPSLLSMSTRNHMDITIPPLPPVAPEVLRVAEHRHRRGLMYPYIYHVLTKGEIKIPVCIEDECNMELPPAALLFRSARQYVYGVLFSLAETQRKMERLAMRRRLPVEVPSVILKEWSAYKGKSPQTPELVSALTFREWTCPNLKKLWLGKAVEDKNRRMRAFLACMKSDTPSMLNPANVPTHLLLMCCVLRYMVQWPGGRILHRHELDTFLAQAVSTQLYEPDRLQELKIEKLDARGIQLAALFMSGVDTALFANDACGQPVPWEHCCPWIYFDGKLFQSKLIKAGRERVSLVELCDGQADLATKVEKMRQSILEGVNMNHPPPSALLPSPTFVPPMVPSLYPVSLYSRAMGSMPLPPQGRSRGFAGLHPIPPQGGKLEIAGMVVGQWAGSRSSRGRGSFGMQVVSVGGPGKGHGKEQTGRGSKGHKKGNKQGSSDGVSKSLELHQGRSRSQVNGNSGALIKEEKSDHRLPAPSQCALSRDSNECNNGNRYLPMNNREKNHLQEQKLETVAQRKED</t>
  </si>
  <si>
    <t>&gt;sp|Q92567|F168A_HUMAN Protein FAM168A OS=Homo sapiens OX=9606 GN=FAM168A PE=1 SV=2
MNPVYSPVQPGAPYGNPKNMAYTGYPTAYPAAAPAYNPSLYPTNSPSYAPEFQFLHSAYATLLMKQAWPQNSSSCGTEGTFHLPVDTGTENRTYQASSAAFRYTAGTPYKVPPTQSNTAPPPYSPSPNPYQTAMYPIRSAYPQQNLYAQGAYYTQPVYAAQPHVIHHTTVVQPNSIPSAIYPAPVAAPRTNGVAMGMVAGTTMAMSAGTLLTTPQHTAIGAHPVSMPTYRAQGTPAYSYVPPHW</t>
  </si>
  <si>
    <t>MNPVYSPVQPGAPYGNPKNMAYTGYPTAYPAAAPAYNPSLYPTNSPSYAPEFQFLHSAYATLLMKQAWPQNSSSCGTEGTFHLPVDTGTENRTYQASSAAFRYTAGTPYKVPPTQSNTAPPPYSPSPNPYQTAMYPIRSAYPQQNLYAQGAYYTQPVYAAQPHVIHHTTVVQPNSIPSAIYPAPVAAPRTNGVAMGMVAGTTMAMSAGTLLTTPQHTAIGAHPVSMPTYRAQGTPAYSYVPPHW</t>
  </si>
  <si>
    <t>&gt;sp|A1KXE4|F168B_HUMAN Myelin-associated neurite-outgrowth inhibitor OS=Homo sapiens OX=9606 GN=FAM168B PE=1 SV=1
MNPVYSPGSSGVPYANAKGIGYPAGFPMGYAAAAPAYSPNMYPGANPTFQTGYTPGTPYKVSCSPTSGAVPPYSSSPNPYQTAVYPVRSAYPQQSPYAQQGTYYTQPLYAAPPHVIHHTTVVQPNGMPATVYPAPIPPPRGNGVTMGMVAGTTMAMSAGTLLTAHSPTPVAPHPVTVPTYRAPGTPTYSYVPPQW</t>
  </si>
  <si>
    <t>MNPVYSPGSSGVPYANAKGIGYPAGFPMGYAAAAPAYSPNMYPGANPTFQTGYTPGTPYKVSCSPTSGAVPPYSSSPNPYQTAVYPVRSAYPQQSPYAQQGTYYTQPLYAAPPHVIHHTTVVQPNGMPATVYPAPIPPPRGNGVTMGMVAGTTMAMSAGTLLTAHSPTPVAPHPVTVPTYRAPGTPTYSYVPPQW</t>
  </si>
  <si>
    <t>&gt;sp|Q6ZRV2|FA83H_HUMAN Protein FAM83H OS=Homo sapiens OX=9606 GN=FAM83H PE=1 SV=3
MARRSQSSSQGDNPLAPGYLPPHYKEYYRLAVDALAEGGSEAYSRFLATEGAPDFLCPEELEHVSRHLRPPQYVTREPPEGSLLDVDMDGSSGTYWPVNSDQAVPELDLGWPLTFGFQGTEVTTLVQPPPPDSPSIKDEARRMIRSAQQVVAVVMDMFTDVDLLSEVLEAAARRVPVYILLDEMNAQHFLDMADKCRVNLQHVDFLRVRTVAGPTYYCRTGKSFKGHVKEKFLLVDCAVVMSGSYSFMWSFEKIHRSLAHVFQGELVSSFDEEFRILFAQSEPLVPSAAALARMDAYALAPYAGAGPLVGVPGVGAPTPFSFPKRAHLLFPPPREEGLGFPSFLDPDRHFLSAFRREEPPRMPGGALEPHAGLRPLSRRLEAEAGPAGELAGARGFFQARHLEMDAFKRHSFATEGAGAVENFAAARQVSRQTFLSHGDDFRFQTSHFHRDQLYQQQYQWDPQLTPARPQGLFEKLRGGRAGFADPDDFTLGAGPRFPELGPDGHQRLDYVPSSASREVRHGSDPAFAPGPRGLEPSGAPRPNLTQRFPCQAAARPGPDPAPEAEPERRGGPEGRAGLRRWRLASYLSGCHGEDGGDDGLPAPMEAEAYEDDVLAPGGRAPAGDLLPSAFRVPAAFPTKVPVPGPGSGGNGPEREGPEEPGLAKQDSFRSRLNPLVQRSSRLRSSLIFSTSQAEGAAGAAAATEKVQLLHKEQTVSETLGPGGEAVRSAASTKVAELLEKYKGPARDPGGGAGAITVASHSKAVVSQAWREEVAAPGAVGGERRSLESCLLDLRDSFAQQLHQEAERQPGAASLTAAQLLDTLGRSGSDRLPSRFLSAQSHSTSPQGLDSPLPLEGSGAHQVLHNESKGSPTSAYPERKGSPTPGFSTRRGSPTTGFIEQKGSPTSAYPERRGSPVPPVPERRSSPVPPVPERRGSLTLTISGESPKAGPAEEGPSGPMEVLRKGSLRLRQLLSPKGERRMEDEGGFPVPQENGQPESPRRLSLGQGDSTEAATEERGPRARLSSATANALYSSNLRDDTKAILEQISAHGQKHRAVPAPSPGPTHNSPELGRPPAAGVLAPDMSDKDKCSAIFRSDSLGTQGRLSRTLPASAEERDRLLRRMESMRKEKRVYSRFEVFCKKEEASSPGAGEGPAEEGTRDSKVGKFVPKILGTFKSKK</t>
  </si>
  <si>
    <t>MARRSQSSSQGDNPLAPGYLPPHYKEYYRLAVDALAEGGSEAYSRFLATEGAPDFLCPEELEHVSRHLRPPQYVTREPPEGSLLDVDMDGSSGTYWPVNSDQAVPELDLGWPLTFGFQGTEVTTLVQPPPPDSPSIKDEARRMIRSAQQVVAVVMDMFTDVDLLSEVLEAAARRVPVYILLDEMNAQHFLDMADKCRVNLQHVDFLRVRTVAGPTYYCRTGKSFKGHVKEKFLLVDCAVVMSGSYSFMWSFEKIHRSLAHVFQGELVSSFDEEFRILFAQSEPLVPSAAALARMDAYALAPYAGAGPLVGVPGVGAPTPFSFPKRAHLLFPPPREEGLGFPSFLDPDRHFLSAFRREEPPRMPGGALEPHAGLRPLSRRLEAEAGPAGELAGARGFFQARHLEMDAFKRHSFATEGAGAVENFAAARQVSRQTFLSHGDDFRFQTSHFHRDQLYQQQYQWDPQLTPARPQGLFEKLRGGRAGFADPDDFTLGAGPRFPELGPDGHQRLDYVPSSASREVRHGSDPAFAPGPRGLEPSGAPRPNLTQRFPCQAAARPGPDPAPEAEPERRGGPEGRAGLRRWRLASYLSGCHGEDGGDDGLPAPMEAEAYEDDVLAPGGRAPAGDLLPSAFRVPAAFPTKVPVPGPGSGGNGPEREGPEEPGLAKQDSFRSRLNPLVQRSSRLRSSLIFSTSQAEGAAGAAAATEKVQLLHKEQTVSETLGPGGEAVRSAASTKVAELLEKYKGPARDPGGGAGAITVASHSKAVVSQAWREEVAAPGAVGGERRSLESCLLDLRDSFAQQLHQEAERQPGAASLTAAQLLDTLGRSGSDRLPSRFLSAQSHSTSPQGLDSPLPLEGSGAHQVLHNESKGSPTSAYPERKGSPTPGFSTRRGSPTTGFIEQKGSPTSAYPERRGSPVPPVPERRSSPVPPVPERRGSLTLTISGESPKAGPAEEGPSGPMEVLRKGSLRLRQLLSPKGERRMEDEGGFPVPQENGQPESPRRLSLGQGDSTEAATEERGPRARLSSATANALYSSNLRDDTKAILEQISAHGQKHRAVPAPSPGPTHNSPELGRPPAAGVLAPDMSDKDKCSAIFRSDSLGTQGRLSRTLPASAEERDRLLRRMESMRKEKRVYSRFEVFCKKEEASSPGAGEGPAEEGTRDSKVGKFVPKILGTFKSKK</t>
  </si>
  <si>
    <t>&gt;sp|Q8NCA5|FA98A_HUMAN Protein FAM98A OS=Homo sapiens OX=9606 GN=FAM98A PE=1 SV=2
MECDLMETDILESLEDLGYKGPLLEDGALSQAVSAGASSPEFTKLCAWLVSELRVLCKLEENVQATNSPSEAEEFQLEVSGLLGEMNCPYLSLTSGDVTKRLLIQKNCLLLLTYLISELEAARMLCVNAPPKKAQEGGGSEVFQELKGICIALGMSKPPANITMFQFFSGIEKKLKETLAKVPPNHVGKPLLKKPMGPAHWEKIEAINQAIANEYEVRRKLLIKRLDVTVQSFGWSDRAKSQTEKLAKVYQPKRSVLSPKTTISVAHLLAARQDLSKILRTSSGSIREKTACAINKVLMGRVPDRGGRPNEIEPPPPEMPPWQKRQDGPQQQTGGRGGGRGGYEHSSYGGRGGHEQGGGRGGRGGYDHGGRGGGRGNKHQGGWTDGGSGGGGGYQDGGYRDSGFQPGGYHGGHSSGGYQGGGYGGFQTSSSYTGSGYQGGGYQQDNRYQDGGHHGDRGGGRGGRGGRGGRGGRAGQGGGWGGRGSQNYHQGGQFEQHFQHGGYQYNHSGFGQGRHYTS</t>
  </si>
  <si>
    <t>MECDLMETDILESLEDLGYKGPLLEDGALSQAVSAGASSPEFTKLCAWLVSELRVLCKLEENVQATNSPSEAEEFQLEVSGLLGEMNCPYLSLTSGDVTKRLLIQKNCLLLLTYLISELEAARMLCVNAPPKKAQEGGGSEVFQELKGICIALGMSKPPANITMFQFFSGIEKKLKETLAKVPPNHVGKPLLKKPMGPAHWEKIEAINQAIANEYEVRRKLLIKRLDVTVQSFGWSDRAKSQTEKLAKVYQPKRSVLSPKTTISVAHLLAARQDLSKILRTSSGSIREKTACAINKVLMGRVPDRGGRPNEIEPPPPEMPPWQKRQDGPQQQTGGRGGGRGGYEHSSYGGRGGHEQGGGRGGRGGYDHGGRGGGRGNKHQGGWTDGGSGGGGGYQDGGYRDSGFQPGGYHGGHSSGGYQGGGYGGFQTSSSYTGSGYQGGGYQQDNRYQDGGHHGDRGGGRGGRGGRGGRGGRAGQGGGWGGRGSQNYHQGGQFEQHFQHGGYQYNHSGFGQGRHYTS</t>
  </si>
  <si>
    <t>&gt;sp|Q17RN3|FA98C_HUMAN Protein FAM98C OS=Homo sapiens OX=9606 GN=FAM98C PE=1 SV=1
MEAVKAEAWEGAAVAQDLLALGYGGVPGAASRGASCPDFRGLCVRLAAELATLGALEQQREAGAEVLSAGDGPGAEEDFLRQLGSLLRELHCPDRALCGGDGAAALREPGAGLRLLRFLCSELQATRLLCLRSLLDPSPRPPLGEGVVEGAGMVQELDLTLQALGLPRPAPGTPASQLLQELHAKISELQPSLPPGSLQPLLSCSLDAPRWEALESLSQSLRDQYRCRRCLLLKRLDLTTSAFHWSDRAEAQGEAMRAVLIPIREVLTPESDISIAHVLAARADLSCLVPATSVAVRRGTCCAINKVLMGNVPDRGGRPNELEPPMPTWRSRREDGGPQCWGRKKKKKK</t>
  </si>
  <si>
    <t>MEAVKAEAWEGAAVAQDLLALGYGGVPGAASRGASCPDFRGLCVRLAAELATLGALEQQREAGAEVLSAGDGPGAEEDFLRQLGSLLRELHCPDRALCGGDGAAALREPGAGLRLLRFLCSELQATRLLCLRSLLDPSPRPPLGEGVVEGAGMVQELDLTLQALGLPRPAPGTPASQLLQELHAKISELQPSLPPGSLQPLLSCSLDAPRWEALESLSQSLRDQYRCRRCLLLKRLDLTTSAFHWSDRAEAQGEAMRAVLIPIREVLTPESDISIAHVLAARADLSCLVPATSVAVRRGTCCAINKVLMGNVPDRGGRPNELEPPMPTWRSRREDGGPQCWGRKKKKKK</t>
  </si>
  <si>
    <t>&gt;sp|P22087|FBRL_HUMAN rRNA 2'-O-methyltransferase fibrillarin OS=Homo sapiens OX=9606 GN=FBL PE=1 SV=2
MKPGFSPRGGGFGGRGGFGDRGGRGGRGGFGGGRGRGGGFRGRGRGGGGGGGGGGGGGRGGGGFHSGGNRGRGRGGKRGNQSGKNVMVEPHRHEGVFICRGKEDALVTKNLVPGESVYGEKRVSISEGDDKIEYRAWNPFRSKLAAAILGGVDQIHIKPGAKVLYLGAASGTTVSHVSDIVGPDGLVYAVEFSHRSGRDLINLAKKRTNIIPVIEDARHPHKYRMLIAMVDVIFADVAQPDQTRIVALNAHTFLRNGGHFVISIKANCIDSTASAEAVFASEVKKMQQENMKPQEQLTLEPYERDHAVVVGVYRPPPKVKN</t>
  </si>
  <si>
    <t>MKPGFSPRGGGFGGRGGFGDRGGRGGRGGFGGGRGRGGGFRGRGRGGGGGGGGGGGGGRGGGGFHSGGNRGRGRGGKRGNQSGKNVMVEPHRHEGVFICRGKEDALVTKNLVPGESVYGEKRVSISEGDDKIEYRAWNPFRSKLAAAILGGVDQIHIKPGAKVLYLGAASGTTVSHVSDIVGPDGLVYAVEFSHRSGRDLINLAKKRTNIIPVIEDARHPHKYRMLIAMVDVIFADVAQPDQTRIVALNAHTFLRNGGHFVISIKANCIDSTASAEAVFASEVKKMQQENMKPQEQLTLEPYERDHAVVVGVYRPPPKVKN</t>
  </si>
  <si>
    <t>&gt;sp|Q9HCM7|FBSL_HUMAN Fibrosin-1-like protein OS=Homo sapiens OX=9606 GN=FBRSL1 PE=1 SV=4
MEAKVRPSRRSRAQRDRGRRREAARDARAQSPSSGDEPEPSPGKENAGLRGAPPRGAAPAPRTARPPRRRRRESSSQEEEVIDGFAIASFSTLEALEKDMALKPHERKEKWERRLIKKPRESETCPPAEPSENRRPLEAGSPGQDLEPACDGARKVPLQPSKQMKVTVSKGGDRDSDDDSVLEATSSRDPLSDSSAHAVSGRGYSCDSESGPDDKASVGSEKLFAPGTDKGPALEKSEAKAGPVPKVSGLERSRELSAESFLPTASPAPHAAPCPGPPPGSRANPLVKKEPPAPHRHTPQPPPPQPRGLLPTHVPASLGAFAGHSQAAANGLHGLSRSSSAPLGLGKHVSLSPHGPGPHLSTSHLALRSQAQHQLHAAMFAAPPTLPPPPALPASSLVLPGHPADHELLRQELNTRFLVQSAERPGASLGPGALLRAEFHQHQHTHQHTHQHTHQHQHTFAPFPAGLPPTPPAAPPPFDKYAPKLDSPYFRHSSVSFFPSFPPAIPGLPTLLPHPGPFGSLQGAFQPKVSDPYRAVVKVSTCWEGPWQGRTLVPPGRPRGARDSRSLQKTWVGVAPAPLSASILSQKPGRWCAVHVQIAWQIYRHQQKIKEMQLDPHKLEVGAKLDLFGRPPAPGVFAGFHYPQDLARPLFPSTGAAHPASNPFGPSAHPGSFLPTGPLTDPFSRPSTFGGLGSLSSHAFGGLGSHALAPGGSIFAPKEGSSVHGLPSPHEAWNRLHRAPPSFPAPPPWPKSVDAERVSALTNHDREPDNGKEEQERDLLEKTRLLSRASPATPAGHPVSGLLLRAQSELGRSGAPAEREAEPRVKESRSPAKEEAAKMPARASPPHSKAAPGDVKVKEERGEDEASEPPAGGLHPAPLQLGLGRERLGAPGFAWEPFRGLELPRRAFPAAAPAPGSAALLEPPERPYRDREPHGYSPERLRGELERARAPHLPPAAPALDGALLPSLGALHFPRLSPAALHNGLLARTPPAAAALGAPPPLVTAAGPPTPPGPPRSRTTPLGGLGPGEARDYSPSRNPPEVEAR</t>
  </si>
  <si>
    <t>MEAKVRPSRRSRAQRDRGRRREAARDARAQSPSSGDEPEPSPGKENAGLRGAPPRGAAPAPRTARPPRRRRRESSSQEEEVIDGFAIASFSTLEALEKDMALKPHERKEKWERRLIKKPRESETCPPAEPSENRRPLEAGSPGQDLEPACDGARKVPLQPSKQMKVTVSKGGDRDSDDDSVLEATSSRDPLSDSSAHAVSGRGYSCDSESGPDDKASVGSEKLFAPGTDKGPALEKSEAKAGPVPKVSGLERSRELSAESFLPTASPAPHAAPCPGPPPGSRANPLVKKEPPAPHRHTPQPPPPQPRGLLPTHVPASLGAFAGHSQAAANGLHGLSRSSSAPLGLGKHVSLSPHGPGPHLSTSHLALRSQAQHQLHAAMFAAPPTLPPPPALPASSLVLPGHPADHELLRQELNTRFLVQSAERPGASLGPGALLRAEFHQHQHTHQHTHQHTHQHQHTFAPFPAGLPPTPPAAPPPFDKYAPKLDSPYFRHSSVSFFPSFPPAIPGLPTLLPHPGPFGSLQGAFQPKVSDPYRAVVKVSTCWEGPWQGRTLVPPGRPRGARDSRSLQKTWVGVAPAPLSASILSQKPGRWCAVHVQIAWQIYRHQQKIKEMQLDPHKLEVGAKLDLFGRPPAPGVFAGFHYPQDLARPLFPSTGAAHPASNPFGPSAHPGSFLPTGPLTDPFSRPSTFGGLGSLSSHAFGGLGSHALAPGGSIFAPKEGSSVHGLPSPHEAWNRLHRAPPSFPAPPPWPKSVDAERVSALTNHDREPDNGKEEQERDLLEKTRLLSRASPATPAGHPVSGLLLRAQSELGRSGAPAEREAEPRVKESRSPAKEEAAKMPARASPPHSKAAPGDVKVKEERGEDEASEPPAGGLHPAPLQLGLGRERLGAPGFAWEPFRGLELPRRAFPAAAPAPGSAALLEPPERPYRDREPHGYSPERLRGELERARAPHLPPAAPALDGALLPSLGALHFPRLSPAALHNGLLARTPPAAAALGAPPPLVTAAGPPTPPGPPRSRTTPLGGLGPGEARDYSPSRNPPEVEAR</t>
  </si>
  <si>
    <t>&gt;sp|Q13642|FHL1_HUMAN Four and a half LIM domains protein 1 OS=Homo sapiens OX=9606 GN=FHL1 PE=1 SV=4
MAEKFDCHYCRDPLQGKKYVQKDGHHCCLKCFDKFCANTCVECRKPIGADSKEVHYKNRFWHDTCFRCAKCLHPLANETFVAKDNKILCNKCTTREDSPKCKGCFKAIVAGDQNVEYKGTVWHKDCFTCSNCKQVIGTGSFFPKGEDFYCVTCHETKFAKHCVKCNKAITSGGITYQDQPWHADCFVCVTCSKKLAGQRFTAVEDQYYCVDCYKNFVAKKCAGCKNPITGKRTVSRVSHPVSKARKPPVCHGKRLPLTLFPSANLRGRHPGGERTCPSWVVVLYRKNRSLAAPRGPGLVKAPVWWPMKDNPGTTTASTAKNAP</t>
  </si>
  <si>
    <t>MAEKFDCHYCRDPLQGKKYVQKDGHHCCLKCFDKFCANTCVECRKPIGADSKEVHYKNRFWHDTCFRCAKCLHPLANETFVAKDNKILCNKCTTREDSPKCKGCFKAIVAGDQNVEYKGTVWHKDCFTCSNCKQVIGTGSFFPKGEDFYCVTCHETKFAKHCVKCNKAITSGGITYQDQPWHADCFVCVTCSKKLAGQRFTAVEDQYYCVDCYKNFVAKKCAGCKNPITGKRTVSRVSHPVSKARKPPVCHGKRLPLTLFPSANLRGRHPGGERTCPSWVVVLYRKNRSLAAPRGPGLVKAPVWWPMKDNPGTTTASTAKNAP</t>
  </si>
  <si>
    <t>&gt;sp|P62942|FKB1A_HUMAN Peptidyl-prolyl cis-trans isomerase FKBP1A OS=Homo sapiens OX=9606 GN=FKBP1A PE=1 SV=2
MGVQVETISPGDGRTFPKRGQTCVVHYTGMLEDGKKFDSSRDRNKPFKFMLGKQEVIRGWEEGVAQMSVGQRAKLTISPDYAYGATGHPGIIPPHATLVFDVELLKLE</t>
  </si>
  <si>
    <t>MGVQVETISPGDGRTFPKRGQTCVVHYTGMLEDGKKFDSSRDRNKPFKFMLGKQEVIRGWEEGVAQMSVGQRAKLTISPDYAYGATGHPGIIPPHATLVFDVELLKLE</t>
  </si>
  <si>
    <t>&gt;sp|O75369|FLNB_HUMAN Filamin-B OS=Homo sapiens OX=9606 GN=FLNB PE=1 SV=2
MPVTEKDLAEDAPWKKIQQNTFTRWCNEHLKCVNKRIGNLQTDLSDGLRLIALLEVLSQKRMYRKYHQRPTFRQMQLENVSVALEFLDRESIKLVSIDSKAIVDGNLKLILGLVWTLILHYSISMPVWEDEGDDDAKKQTPKQRLLGWIQNKIPYLPITNFNQNWQDGKALGALVDSCAPGLCPDWESWDPQKPVDNAREAMQQADDWLGVPQVITPEEIIHPDVDEHSVMTYLSQFPKAKLKPGAPLKPKLNPKKARAYGRGIEPTGNMVKQPAKFTVDTISAGQGDVMVFVEDPEGNKEEAQVTPDSDKNKTYSVEYLPKVTGLHKVTVLFAGQHISKSPFEVSVDKAQGDASKVTAKGPGLEAVGNIANKPTYFDIYTAGAGVGDIGVEVEDPQGKNTVELLVEDKGNQVYRCVYKPMQPGPHVVKIFFAGDTIPKSPFVVQVGEACNPNACRASGRGLQPKGVRIRETTDFKVDTKAAGSGELGVTMKGPKGLEELVKQKDFLDGVYAFEYYPSTPGRYSIAITWGGHHIPKSPFEVQVGPEAGMQKVRAWGPGLHGGIVGRSADFVVESIGSEVGSLGFAIEGPSQAKIEYNDQNDGSCDVKYWPKEPGEYAVHIMCDDEDIKDSPYMAFIHPATGGYNPDLVRAYGPGLEKSGCIVNNLAEFTVDPKDAGKAPLKIFAQDGEGQRIDIQMKNRMDGTYACSYTPVKAIKHTIAVVWGGVNIPHSPYRVNIGQGSHPQKVKVFGPGVERSGLKANEPTHFTVDCTEAGEGDVSVGIKCDARVLSEDEEDVDFDIIHNANDTFTVKYVPPAAGRYTIKVLFASQEIPASPFRVKVDPSHDASKVKAEGPGLSKAGVENGKPTHFTVYTKGAGKAPLNVQFNSPLPGDAVKDLDIIDNYDYSHTVKYTPTQQGNMQVLVTYGGDPIPKSPFTVGVAAPLDLSKIKLNGLENRVEVGKDQEFTVDTRGAGGQGKLDVTILSPSRKVVPCLVTPVTGRENSTAKFIPREEGLYAVDVTYDGHPVPGSPYTVEASLPPDPSKVKAHGPGLEGGLVGKPAEFTIDTKGAGTGGLGLTVEGPCEAKIECSDNGDGTCSVSYLPTKPGEYFVNILFEEVHIPGSPFKADIEMPFDPSKVVASGPGLEHGKVGEAGLLSVDCSEAGPGALGLEAVSDSGTKAEVSIQNNKDGTYAVTYVPLTAGMYTLTMKYGGELVPHFPARVKVEPAVDTSRIKVFGPGIEGKDVFREATTDFTVDSRPLTQVGGDHIKAHIANPSGASTECFVTDNADGTYQVEYTPFEKGLHVVEVTYDDVPIPNSPFKVAVTEGCQPSRVQAQGPGLKEAFTNKPNVFTVVTRGAGIGGLGITVEGPSESKINCRDNKDGSCSAEYIPFAPGDYDVNITYGGAHIPGSPFRVPVKDVVDPSKVKIAGPGLGSGVRARVLQSFTVDSSKAGLAPLEVRVLGPRGLVEPVNVVDNGDGTHTVTYTPSQEGPYMVSVKYADEEIPRSPFKVKVLPTYDASKVTASGPGLSSYGVPASLPVDFAIDARDAGEGLLAVQITDQEGKPKRAIVHDNKDGTYAVTYIPDKTGRYMIGVTYGGDDIPLSPYRIRATQTGDASKCLATGPGIASTVKTGEEVGFVVDAKTAGKGKVTCTVLTPDGTEAEADVIENEDGTYDIFYTAAKPGTYVIYVRFGGVDIPNSPFTVMATDGEVTAVEEAPVNACPPGFRPWVTEEAYVPVSDMNGLGFKPFDLVIPFAVRKGEITGEVHMPSGKTATPEIVDNKDGTVTVRYAPTEVGLHEMHIKYMGSHIPESPLQFYVNYPNSGSVSAYGPGLVYGVANKTATFTIVTEDAGEGGLDLAIEGPSKAEISCIDNKDGTCTVTYLPTLPGDYSILVKYNDKHIPGSPFTAKITDDSRRCSQVKLGSAADFLLDISETDLSSLTASIKAPSGRDEPCLLKRLPNNHIGISFIPREVGEHLVSIKKNGNHVANSPVSIMVVQSEIGDARRAKVYGRGLSEGRTFEMSDFIVDTRDAGYGGISLAVEGPSKVDIQTEDLEDGTCKVSYFPTVPGVYIVSTKFADEHVPGSPFTVKISGEGRVKESITRTSRAPSVATVGSICDLNLKIPEINSSDMSAHVTSPSGRVTEAEIVPMGKNSHCVRFVPQEMGVHTVSVKYRGQHVTGSPFQFTVGPLGEGGAHKVRAGGPGLERGEAGVPAEFSIWTREAGAGGLSIAVEGPSKAEITFDDHKNGSCGVSYIAQEPGNYEVSIKFNDEHIPESPYLVPVIAPSDDARRLTVMSLQESGLKVNQPASFAIRLNGAKGKIDAKVHSPSGAVEECHVSELEPDKYAVRFIPHENGVHTIDVKFNGSHVVGSPFKVRVGEPGQAGNPALVSAYGTGLEGGTTGIQSEFFINTTRAGPGTLSVTIEGPSKVKMDCQETPEGYKVMYTPMAPGNYLISVKYGGPNHIVGSPFKAKVTGQRLVSPGSANETSSILVESVTRSSTETCYSAIPKASSDASKVTSKGAGLSKAFVGQKSSFLVDCSKAGSNMLLIGVHGPTTPCEEVSMKHVGNQQYNVTYVVKERGDYVLAVKWGEEHIPGSPFHVTVP</t>
  </si>
  <si>
    <t>MPVTEKDLAEDAPWKKIQQNTFTRWCNEHLKCVNKRIGNLQTDLSDGLRLIALLEVLSQKRMYRKYHQRPTFRQMQLENVSVALEFLDRESIKLVSIDSKAIVDGNLKLILGLVWTLILHYSISMPVWEDEGDDDAKKQTPKQRLLGWIQNKIPYLPITNFNQNWQDGKALGALVDSCAPGLCPDWESWDPQKPVDNAREAMQQADDWLGVPQVITPEEIIHPDVDEHSVMTYLSQFPKAKLKPGAPLKPKLNPKKARAYGRGIEPTGNMVKQPAKFTVDTISAGQGDVMVFVEDPEGNKEEAQVTPDSDKNKTYSVEYLPKVTGLHKVTVLFAGQHISKSPFEVSVDKAQGDASKVTAKGPGLEAVGNIANKPTYFDIYTAGAGVGDIGVEVEDPQGKNTVELLVEDKGNQVYRCVYKPMQPGPHVVKIFFAGDTIPKSPFVVQVGEACNPNACRASGRGLQPKGVRIRETTDFKVDTKAAGSGELGVTMKGPKGLEELVKQKDFLDGVYAFEYYPSTPGRYSIAITWGGHHIPKSPFEVQVGPEAGMQKVRAWGPGLHGGIVGRSADFVVESIGSEVGSLGFAIEGPSQAKIEYNDQNDGSCDVKYWPKEPGEYAVHIMCDDEDIKDSPYMAFIHPATGGYNPDLVRAYGPGLEKSGCIVNNLAEFTVDPKDAGKAPLKIFAQDGEGQRIDIQMKNRMDGTYACSYTPVKAIKHTIAVVWGGVNIPHSPYRVNIGQGSHPQKVKVFGPGVERSGLKANEPTHFTVDCTEAGEGDVSVGIKCDARVLSEDEEDVDFDIIHNANDTFTVKYVPPAAGRYTIKVLFASQEIPASPFRVKVDPSHDASKVKAEGPGLSKAGVENGKPTHFTVYTKGAGKAPLNVQFNSPLPGDAVKDLDIIDNYDYSHTVKYTPTQQGNMQVLVTYGGDPIPKSPFTVGVAAPLDLSKIKLNGLENRVEVGKDQEFTVDTRGAGGQGKLDVTILSPSRKVVPCLVTPVTGRENSTAKFIPREEGLYAVDVTYDGHPVPGSPYTVEASLPPDPSKVKAHGPGLEGGLVGKPAEFTIDTKGAGTGGLGLTVEGPCEAKIECSDNGDGTCSVSYLPTKPGEYFVNILFEEVHIPGSPFKADIEMPFDPSKVVASGPGLEHGKVGEAGLLSVDCSEAGPGALGLEAVSDSGTKAEVSIQNNKDGTYAVTYVPLTAGMYTLTMKYGGELVPHFPARVKVEPAVDTSRIKVFGPGIEGKDVFREATTDFTVDSRPLTQVGGDHIKAHIANPSGASTECFVTDNADGTYQVEYTPFEKGLHVVEVTYDDVPIPNSPFKVAVTEGCQPSRVQAQGPGLKEAFTNKPNVFTVVTRGAGIGGLGITVEGPSESKINCRDNKDGSCSAEYIPFAPGDYDVNITYGGAHIPGSPFRVPVKDVVDPSKVKIAGPGLGSGVRARVLQSFTVDSSKAGLAPLEVRVLGPRGLVEPVNVVDNGDGTHTVTYTPSQEGPYMVSVKYADEEIPRSPFKVKVLPTYDASKVTASGPGLSSYGVPASLPVDFAIDARDAGEGLLAVQITDQEGKPKRAIVHDNKDGTYAVTYIPDKTGRYMIGVTYGGDDIPLSPYRIRATQTGDASKCLATGPGIASTVKTGEEVGFVVDAKTAGKGKVTCTVLTPDGTEAEADVIENEDGTYDIFYTAAKPGTYVIYVRFGGVDIPNSPFTVMATDGEVTAVEEAPVNACPPGFRPWVTEEAYVPVSDMNGLGFKPFDLVIPFAVRKGEITGEVHMPSGKTATPEIVDNKDGTVTVRYAPTEVGLHEMHIKYMGSHIPESPLQFYVNYPNSGSVSAYGPGLVYGVANKTATFTIVTEDAGEGGLDLAIEGPSKAEISCIDNKDGTCTVTYLPTLPGDYSILVKYNDKHIPGSPFTAKITDDSRRCSQVKLGSAADFLLDISETDLSSLTASIKAPSGRDEPCLLKRLPNNHIGISFIPREVGEHLVSIKKNGNHVANSPVSIMVVQSEIGDARRAKVYGRGLSEGRTFEMSDFIVDTRDAGYGGISLAVEGPSKVDIQTEDLEDGTCKVSYFPTVPGVYIVSTKFADEHVPGSPFTVKISGEGRVKESITRTSRAPSVATVGSICDLNLKIPEINSSDMSAHVTSPSGRVTEAEIVPMGKNSHCVRFVPQEMGVHTVSVKYRGQHVTGSPFQFTVGPLGEGGAHKVRAGGPGLERGEAGVPAEFSIWTREAGAGGLSIAVEGPSKAEITFDDHKNGSCGVSYIAQEPGNYEVSIKFNDEHIPESPYLVPVIAPSDDARRLTVMSLQESGLKVNQPASFAIRLNGAKGKIDAKVHSPSGAVEECHVSELEPDKYAVRFIPHENGVHTIDVKFNGSHVVGSPFKVRVGEPGQAGNPALVSAYGTGLEGGTTGIQSEFFINTTRAGPGTLSVTIEGPSKVKMDCQETPEGYKVMYTPMAPGNYLISVKYGGPNHIVGSPFKAKVTGQRLVSPGSANETSSILVESVTRSSTETCYSAIPKASSDASKVTSKGAGLSKAFVGQKSSFLVDCSKAGSNMLLIGVHGPTTPCEEVSMKHVGNQQYNVTYVVKERGDYVLAVKWGEEHIPGSPFHVTVP</t>
  </si>
  <si>
    <t>&gt;sp|Q06787|FMR1_HUMAN Fragile X messenger ribonucleoprotein 1 OS=Homo sapiens OX=9606 GN=FMR1 PE=1 SV=1
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VLVASSVVAGESQKPELKAWQGMVPFVFVGTKDSIANATVLLDYHLNYLKEVDQLRLERLQIDEQLRQIGASSRPPPNRTDKEKSYVTDDGQGMGRGSRPYRNRGHGRRGPGYTSGTNSEASNASETESDHRDELSDWSLAPTEEERESFLRRGDGRRRGGGGRGQGGRGRGGGFKGNDDHSRTDNRPRNPREAKGRTTDGSLQIRVDCNNERSVHTKTLQNTSSEGSRLRTGKDRNQKKEKPDSVDGQQPLVNGVP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</si>
  <si>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VLVASSVVAGESQKPELKAWQGMVPFVFVGTKDSIANATVLLDYHLNYLKEVDQLRLERLQIDEQLRQIGASSRPPPNRTDKEKSYVTDDGQGMGRGSRPYRNRGHGRRGPGYTSGTNSEASNASETESDHRDELSDWSLAPTEEERESFLRRGDGRRRGGGGRGQGGRGRGGGFKGNDDHSRTDNRPRNPREAKGRTTDGSLQIRVDCNNERSVHTKTLQNTSSEGSRLRTGKDRNQKKEKPDSVDGQQPLVNGVP</t>
  </si>
  <si>
    <t>&gt;sp|Q53EP0|FND3B_HUMAN Fibronectin type III domain-containing protein 3B OS=Homo sapiens OX=9606 GN=FNDC3B PE=1 SV=2
MYVTMMMTDQIPLELPPLLNGEVAMMPHLVNGDAAQQVILVQVNPGETFTIRAEDGTLQCIQGPAEVPMMSPNGSIPPIHVPPGYISQVIEDSTGVRRVVVTPQSPECYPPSYPSAMSPTHHLPPYLTHHPHFIHNSHTAYYPPVTGPGDMPPQFFPQHHLPHTIYGEQEIIPFYGMSTYITREDQYSKPPHKKLKDRQIDRQNRLNSPPSSIYKSSCTTVYNGYGKGHSGGSGGGGSGSGPGIKKTERRARSSPKSNDSDLQEYELEVKRVQDILSGIEKPQVSNIQARAVVLSWAPPVGLSCGPHSGLSFPYSYEVALSDKGRDGKYKIIYSGEELECNLKDLRPATDYHVRVYAMYNSVKGSCSEPVSFTTHSCAPECPFPPKLAHRSKSSLTLQWKAPIDNGSKITNYLLEWDEGKRNSGFRQCFFGSQKHCKLTKLCPAMGYTFRLAARNDIGTSGYSQEVVCYTLGNIPQMPSAPRLVRAGITWVTLQWSKPEGCSPEEVITYTLEIQEDENDNLFHPKYTGEDLTCTVKNLKRSTQYKFRLTASNTEGKSCPSEVLVCTTSPDRPGPPTRPLVKGPVTSHGFSVKWDPPKDNGGSEILKYLLEITDGNSEANQWEVAYSGSATEYTFTHLKPGTLYKLRACCISTGGHSQCSESLPVRTLSIAPGQCRPPRVLGRPKHKEVHLEWDVPASESGCEVSEYSVEMTEPEDVASEVYHGPELECTVGNLLPGTVYRFRVRALNDGGYGPYSDVSEITTAAGPPGQCKAPCISCTPDGCVLVGWESPDSSGADISEYRLEWGEDEESLELIYHGTDTRFEIRDLLPAAQYCCRLQAFNQAGAGPYSELVLCQTPASAPDPVSTLCVLEEEPLDAYPDSPSACLVLNWEEPCNNGSEILAYTIDLGDTSITVGNTTMHVMKDLLPETTYRIRIQAINEIGAGPFSQFIKAKTRPLPPLPPRLECAAAGPQSLKLKWGDSNSKTHAAEDIVYTLQLEDRNKRFISIYRGPSHTYKVQRLTEFTCYSFRIQAASEAGEGPFSETYTFSTTKSVPPTIKAPRVTQLEGNSCEILWETVPSMKGDPVNYILQVLVGRESEYKQVYKGEEATFQISGLQTNTDYRFRVCACRRCLDTSQELSGAFSPSAAFVLQRSEVMLTGDMGSLDDPKMKSMMPTDEQFAAIIVLGFATLSILFAFILQYFLMK</t>
  </si>
  <si>
    <t>MYVTMMMTDQIPLELPPLLNGEVAMMPHLVNGDAAQQVILVQVNPGETFTIRAEDGTLQCIQGPAEVPMMSPNGSIPPIHVPPGYISQVIEDSTGVRRVVVTPQSPECYPPSYPSAMSPTHHLPPYLTHHPHFIHNSHTAYYPPVTGPGDMPPQFFPQHHLPHTIYGEQEIIPFYGMSTYITREDQYSKPPHKKLKDRQIDRQNRLNSPPSSIYKSSCTTVYNGYGKGHSGGSGGGGSGSGPGIKKTERRARSSPKSNDSDLQEYELEVKRVQDILSGIEKPQVSNIQARAVVLSWAPPVGLSCGPHSGLSFPYSYEVALSDKGRDGKYKIIYSGEELECNLKDLRPATDYHVRVYAMYNSVKGSCSEPVSFTTHSCAPECPFPPKLAHRSKSSLTLQWKAPIDNGSKITNYLLEWDEGKRNSGFRQCFFGSQKHCKLTKLCPAMGYTFRLAARNDIGTSGYSQEVVCYTLGNIPQMPSAPRLVRAGITWVTLQWSKPEGCSPEEVITYTLEIQEDENDNLFHPKYTGEDLTCTVKNLKRSTQYKFRLTASNTEGKSCPSEVLVCTTSPDRPGPPTRPLVKGPVTSHGFSVKWDPPKDNGGSEILKYLLEITDGNSEANQWEVAYSGSATEYTFTHLKPGTLYKLRACCISTGGHSQCSESLPVRTLSIAPGQCRPPRVLGRPKHKEVHLEWDVPASESGCEVSEYSVEMTEPEDVASEVYHGPELECTVGNLLPGTVYRFRVRALNDGGYGPYSDVSEITTAAGPPGQCKAPCISCTPDGCVLVGWESPDSSGADISEYRLEWGEDEESLELIYHGTDTRFEIRDLLPAAQYCCRLQAFNQAGAGPYSELVLCQTPASAPDPVSTLCVLEEEPLDAYPDSPSACLVLNWEEPCNNGSEILAYTIDLGDTSITVGNTTMHVMKDLLPETTYRIRIQAINEIGAGPFSQFIKAKTRPLPPLPPRLECAAAGPQSLKLKWGDSNSKTHAAEDIVYTLQLEDRNKRFISIYRGPSHTYKVQRLTEFTCYSFRIQAASEAGEGPFSETYTFSTTKSVPPTIKAPRVTQLEGNSCEILWETVPSMKGDPVNYILQVLVGRESEYKQVYKGEEATFQISGLQTNTDYRFRVCACRRCLDTSQELSGAFSPSAAFVLQRSEVMLTGDMGSLDDPKMKSMMPTDEQFAAIIVLGFATLSILFAFILQYFLMK</t>
  </si>
  <si>
    <t>&gt;sp|Q16658|FSCN1_HUMAN Fascin OS=Homo sapiens OX=9606 GN=FSCN1 PE=1 SV=3
MTANGTAEAVQIQFGLINCGNKYLTAEAFGFKVNASASSLKKKQIWTLEQPPDEAGSAAVCLRSHLGRYLAADKDGNVTCEREVPGPDCRFLIVAHDDGRWSLQSEAHRRYFGGTEDRLSCFAQTVSPAEKWSVHIAMHPQVNIYSVTRKRYAHLSARPADEIAVDRDVPWGVDSLITLAFQDQRYSVQTADHRFLRHDGRLVARPEPATGYTLEFRSGKVAFRDCEGRYLAPSGPSGTLKAGKATKVGKDELFALEQSCAQVVLQAANERNVSTRQGMDLSANQDEETDQETFQLEIDRDTKKCAFRTHTGKYWTLTATGGVQSTASSKNASCYFDIEWRDRRITLRASNGKFVTSKKNGQLAASVETAGDSELFLMKLINRPIIVFRGEHGFIGCRKVTGTLDANRSSYDVFQLEFNDGAYNIKDSTGKYWTVGSDSAVTSSGDTPVDFFFEFCDYNKVAIKVGGRYLKGDHAGVLKASAETVDPASLWEY</t>
  </si>
  <si>
    <t>MTANGTAEAVQIQFGLINCGNKYLTAEAFGFKVNASASSLKKKQIWTLEQPPDEAGSAAVCLRSHLGRYLAADKDGNVTCEREVPGPDCRFLIVAHDDGRWSLQSEAHRRYFGGTEDRLSCFAQTVSPAEKWSVHIAMHPQVNIYSVTRKRYAHLSARPADEIAVDRDVPWGVDSLITLAFQDQRYSVQTADHRFLRHDGRLVARPEPATGYTLEFRSGKVAFRDCEGRYLAPSGPSGTLKAGKATKVGKDELFALEQSCAQVVLQAANERNVSTRQGMDLSANQDEETDQETFQLEIDRDTKKCAFRTHTGKYWTLTATGGVQSTASSKNASCYFDIEWRDRRITLRASNGKFVTSKKNGQLAASVETAGDSELFLMKLINRPIIVFRGEHGFIGCRKVTGTLDANRSSYDVFQLEFNDGAYNIKDSTGKYWTVGSDSAVTSSGDTPVDFFFEFCDYNKVAIKVGGRYLKGDHAGVLKASAETVDPASLWEY</t>
  </si>
  <si>
    <t>&gt;sp|Q8IY81|SPB1_HUMAN pre-rRNA 2'-O-ribose RNA methyltransferase FTSJ3 OS=Homo sapiens OX=9606 GN=FTSJ3 PE=1 SV=2
MGKKGKVGKSRRDKFYHLAKETGYRSRSAFKLIQLNRRFQFLQKARALLDLCAAPGGWLQVAAKFMPVSSLIVGVDLVPIKPLPNVVTLQQDITTERCRQALRKELKTWKVDVVLNDGAPNVGASWVHDAYSQAHLTLMALRLACDFLARGGSFITKVFRSRDYQPLLWIFQQLFRRVQATKPQASRHESAEIFVVCQGFLAPDKVDSKFFDPKFAFKEVEVQAKTVTELVTKKKPKAEGYAEGDLTLYHRTSVTDFLRAANPVDFLSKASEIMVDDEELAQHPATTEDIRVCCQDIRVLGRKELRSLLNWRTKLRRYVAKKLKEQAKALDISLSSGEEDEGDEEDSTAGTTKQPSKEEEEEEEEEQLNQTLAEMKAQEVAELKRKKKKLLREQRKQRERVELKMDLPGVSIADEGETGMFSLSTIRGHQLLEEVTQGDMSAADTFLSDLPRDDIYVSDVEDDGDDTSLDSDLDPEELAGVRGHQGLRDQKRMRLTEVQDDKEEEEEENPLLVPLEEKAVLQEEQANLWFSKGSFAGIEDDADEALEISQAQLLFENRRKGRQQQQKQQLPQTPPSCLKTEIMSPLYQDEAPKGTEASSGTEAATGLEGEEKDGISDSDSSTSSEEEESWEPLRGKKRSRGPKSDDDGFEIVPIEDPAKHRILDPEGLALGAVIASSKKAKRDLIDNSFNRYTFNEDEGELPEWFVQEEKQHRIRQLPVGKKEVEHYRKRWREINARPIKKVAEAKARKKRRMLKRLEQTRKKAEAVVNTVDISEREKVAQLRSLYKKAGLGKEKRHVTYVVAKKGVGRKVRRPAGVRGHFKVVDSRMKKDQRAQQRKEQKKKHKRK</t>
  </si>
  <si>
    <t>MGKKGKVGKSRRDKFYHLAKETGYRSRSAFKLIQLNRRFQFLQKARALLDLCAAPGGWLQVAAKFMPVSSLIVGVDLVPIKPLPNVVTLQQDITTERCRQALRKELKTWKVDVVLNDGAPNVGASWVHDAYSQAHLTLMALRLACDFLARGGSFITKVFRSRDYQPLLWIFQQLFRRVQATKPQASRHESAEIFVVCQGFLAPDKVDSKFFDPKFAFKEVEVQAKTVTELVTKKKPKAEGYAEGDLTLYHRTSVTDFLRAANPVDFLSKASEIMVDDEELAQHPATTEDIRVCCQDIRVLGRKELRSLLNWRTKLRRYVAKKLKEQAKALDISLSSGEEDEGDEEDSTAGTTKQPSKEEEEEEEEEQLNQTLAEMKAQEVAELKRKKKKLLREQRKQRERVELKMDLPGVSIADEGETGMFSLSTIRGHQLLEEVTQGDMSAADTFLSDLPRDDIYVSDVEDDGDDTSLDSDLDPEELAGVRGHQGLRDQKRMRLTEVQDDKEEEEEENPLLVPLEEKAVLQEEQANLWFSKGSFAGIEDDADEALEISQAQLLFENRRKGRQQQQKQQLPQTPPSCLKTEIMSPLYQDEAPKGTEASSGTEAATGLEGEEKDGISDSDSSTSSEEEESWEPLRGKKRSRGPKSDDDGFEIVPIEDPAKHRILDPEGLALGAVIASSKKAKRDLIDNSFNRYTFNEDEGELPEWFVQEEKQHRIRQLPVGKKEVEHYRKRWREINARPIKKVAEAKARKKRRMLKRLEQTRKKAEAVVNTVDISEREKVAQLRSLYKKAGLGKEKRHVTYVVAKKGVGRKVRRPAGVRGHFKVVDSRMKKDQRAQQRKEQKKKHKRK</t>
  </si>
  <si>
    <t>&gt;sp|Q96AE4|FUBP1_HUMAN Far upstream element-binding protein 1 OS=Homo sapiens OX=9606 GN=FUBP1 PE=1 SV=3
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GQ</t>
  </si>
  <si>
    <t>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GQ</t>
  </si>
  <si>
    <t>&gt;sp|Q96I24|FUBP3_HUMAN Far upstream element-binding protein 3 OS=Homo sapiens OX=9606 GN=FUBP3 PE=1 SV=2
MAELVQGQSAPVGMKAEGFVDALHRVRQIAAKIDSIPHLNNSTPLVDPSVYGYGVQKRPLDDGVGNQLGALVHQRTVITEEFKVPDKMVGFIIGRGGEQISRIQAESGCKIQIASESSGIPERPCVLTGTPESIEQAKRLLGQIVDRCRNGPGFHNDIDSNSTIQEILIPASKVGLVIGRGGETIKQLQERTGVKMVMIQDGPLPTGADKPLRITGDAFKVQQAREMVLEIIREKDQADFRGVRGDFNSRMGGGSIEVSVPRFAVGIVIGRNGEMIKKIQNDAGVRIQFKPDDGISPERAAQVMGPPDRCQHAAHIISELILTAQERDGFGGLAAARGRGRGRGDWSVGAPGGVQEITYTVPADKCGLVIGKGGENIKSINQQSGAHVELQRNPPPNSDPNLRRFTIRGVPQQIEVARQLIDEKVGGTNLGAPGAFGQSPFSQPPAPPHQNTFPPRSSGCFPNMAAKVNGNPHSTPVSGPPAFLTQGWGSTYQAWQQPTQQVPSQQSQPQSSQPNYSKAWEDYYKKQSHAASAAPQASSPPDYTMAWAEYYRQQVAFYGQTLGQAQAHSQEQ</t>
  </si>
  <si>
    <t>MAELVQGQSAPVGMKAEGFVDALHRVRQIAAKIDSIPHLNNSTPLVDPSVYGYGVQKRPLDDGVGNQLGALVHQRTVITEEFKVPDKMVGFIIGRGGEQISRIQAESGCKIQIASESSGIPERPCVLTGTPESIEQAKRLLGQIVDRCRNGPGFHNDIDSNSTIQEILIPASKVGLVIGRGGETIKQLQERTGVKMVMIQDGPLPTGADKPLRITGDAFKVQQAREMVLEIIREKDQADFRGVRGDFNSRMGGGSIEVSVPRFAVGIVIGRNGEMIKKIQNDAGVRIQFKPDDGISPERAAQVMGPPDRCQHAAHIISELILTAQERDGFGGLAAARGRGRGRGDWSVGAPGGVQEITYTVPADKCGLVIGKGGENIKSINQQSGAHVELQRNPPPNSDPNLRRFTIRGVPQQIEVARQLIDEKVGGTNLGAPGAFGQSPFSQPPAPPHQNTFPPRSSGCFPNMAAKVNGNPHSTPVSGPPAFLTQGWGSTYQAWQQPTQQVPSQQSQPQSSQPNYSKAWEDYYKKQSHAASAAPQASSPPDYTMAWAEYYRQQVAFYGQTLGQAQAHSQEQ</t>
  </si>
  <si>
    <t>&gt;sp|P35637|FUS_HUMAN RNA-binding protein FUS OS=Homo sapiens OX=9606 GN=FUS PE=1 SV=1
MASNDYTQQATQSYGAYPTQPGQGYSQQSSQPY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</t>
  </si>
  <si>
    <t>MASNDYTQQATQSYGAYPTQPGQGYSQQSSQPY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</t>
  </si>
  <si>
    <t>&gt;sp|P51114|FXR1_HUMAN RNA-binding protein FXR1 OS=Homo sapiens OX=9606 GN=FXR1 PE=1 SV=3
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SRSYSGRGRGRRGPNYTSGYGTNSELSNPSETESERKDELSDWSLAGEDDRDSRHQRDSRRRPGGRGRSVSGGRGRGGPRGGKSSISSVLKDPDSNPYSLLDNTESDQTADTDASESHHSTNRRRRSRRRRTDEDAVLMDGMTESDTASVNENGLVTVADYISRAESQSRQRNLPRETLAKNKKEMAKDVIEEHGPSEKAINGPTSASGDDISKLQRTPGEEKINTLKEENTQEAAVLNGVS</t>
  </si>
  <si>
    <t>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SRSYSGRGRGRRGPNYTSGYGTNSELSNPSETESERKDELSDWSLAGEDDRDSRHQRDSRRRPGGRGRSVSGGRGRGGPRGGKSSISSVLKDPDSNPYSLLDNTESDQTADTDASESHHSTNRRRRSRRRRTDEDAVLMDGMTESDTASVNENGLVTVADYISRAESQSRQRNLPRETLAKNKKEMAKDVIEEHGPSEKAINGPTSASGDDISKLQRTPGEEKINTLKEENTQEAAVLNGVS</t>
  </si>
  <si>
    <t>&gt;sp|P51116|FXR2_HUMAN RNA-binding protein FXR2 OS=Homo sapiens OX=9606 GN=FXR2 PE=1 SV=2
MGGLASGGDVEPGLPVEVRGSNGAFYKGFVKDVHEDSVTIFFENNWQSERQIPFGDVRLPPPADYNKEITEGDEVEVYSRANEQEPCGWWLARVRMMKGDFYVIEYAACDATYNEIVTLERLRPVNPNPLATKGSFFKVTMAVPEDLREACSNENVHKEFKKALGANCIFLNITNSELFILSTTEAPVKRASLLGDMHFRSLRTKLLLMSRNEEATKHLETSKQLAAAFQEEFTVREDLMGLAIGTHGANIQQARKVPGVTAIELGEETCTFRIYGETPEACRQARSYLEFSEDSVQVPRNLVGKVIGKNGKVIQEIVDKSGVVRVRVEGDNDKKNPREEGMVPFIFVGTRENISNAQALLEYHLSYLQEVEQLRLERLQIDEQLRQIGLGFRPPGSGRGSGGSDKAGYSTDESSSSSLHATRTYGGSYGGRGRGRRTGGPAYGPSSDVSTASETESEKREEPNRAGPGDRDPPTRGEESRRRPTGGRGRGPPPAPRPTSRYNSSSISSVLKDPDSNPYSLLDTSEPEPPVDSEPGEPPPASARRRRSRRRRTDEDRTVMDGGLESDGPNMTENGLEDESRPQRRNRSRRRRNRGNRTDGSISGDRQPVTVADYISRAESQSRQRPPLERTKPSEDSLSGQKGDSVSKLPKGPSENGELSAPLELGSMVNGVS</t>
  </si>
  <si>
    <t>MGGLASGGDVEPGLPVEVRGSNGAFYKGFVKDVHEDSVTIFFENNWQSERQIPFGDVRLPPPADYNKEITEGDEVEVYSRANEQEPCGWWLARVRMMKGDFYVIEYAACDATYNEIVTLERLRPVNPNPLATKGSFFKVTMAVPEDLREACSNENVHKEFKKALGANCIFLNITNSELFILSTTEAPVKRASLLGDMHFRSLRTKLLLMSRNEEATKHLETSKQLAAAFQEEFTVREDLMGLAIGTHGANIQQARKVPGVTAIELGEETCTFRIYGETPEACRQARSYLEFSEDSVQVPRNLVGKVIGKNGKVIQEIVDKSGVVRVRVEGDNDKKNPREEGMVPFIFVGTRENISNAQALLEYHLSYLQEVEQLRLERLQIDEQLRQIGLGFRPPGSGRGSGGSDKAGYSTDESSSSSLHATRTYGGSYGGRGRGRRTGGPAYGPSSDVSTASETESEKREEPNRAGPGDRDPPTRGEESRRRPTGGRGRGPPPAPRPTSRYNSSSISSVLKDPDSNPYSLLDTSEPEPPVDSEPGEPPPASARRRRSRRRRTDEDRTVMDGGLESDGPNMTENGLEDESRPQRRNRSRRRRNRGNRTDGSISGDRQPVTVADYISRAESQSRQRPPLERTKPSEDSLSGQKGDSVSKLPKGPSENGELSAPLELGSMVNGVS</t>
  </si>
  <si>
    <t>&gt;sp|Q13283|G3BP1_HUMAN Ras GTPase-activating protein-binding protein 1 OS=Homo sapiens OX=9606 GN=G3BP1 PE=1 SV=1
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SYGNVVELRINSGGKLPNFGFVVFDDSEPVQKVLSNRPIMFRGEVRLNVEEKKTRAAREGDRRDNRLRGPGGPRGGLGGGMRGPPRGGMVQKPGFGVGRGLAPRQ</t>
  </si>
  <si>
    <t>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SYGNVVELRINSGGKLPNFGFVVFDDSEPVQKVLSNRPIMFRGEVRLNVEEKKTRAAREGDRRDNRLRGPGGPRGGLGGGMRGPPRGGMVQKPGFGVGRGLAPRQ</t>
  </si>
  <si>
    <t>&gt;sp|Q9UN86|G3BP2_HUMAN Ras GTPase-activating protein-binding protein 2 OS=Homo sapiens OX=9606 GN=G3BP2 PE=1 SV=2
MVMEKPSPLLVGREFVRQYYTLLNKAPEYLHRFYGRNSSYVHGGVDASGKPQEAVYGQNDIHHKVLSLNFSECHTKIRHVDAHATLSDGVVVQVMGLLSNSGQPERKFMQTFVLAPEGSVPNKFYVHNDMFRYEDEVFGDSEPELDEESEDEVEEEQEERQPSPEPVQENANSGYYEAHPVTNGIEEPLEESSHEPEPEPESETKTEELKPQVEEKNLEELEEKSTTPPPAEPVSLPQEPPKAFSWASVTSKNLPPSGTVSSSGIPPHVKAPVSQPRVEAKPEVQSQPPRVREQRPRERPGFPPRGPRPGRGDMEQNDSDNRRIIRYPDSHQLFVGNLPHDIDENELKEFFMSFGNVVELRINTKGVGGKLPNFGFVVFDDSEPVQRILIAKPIMFRGEVRLNVEEKKTRAARERETRGGGDDRRDIRRNDRGPGGPRGIVGGGMMRDRDGRGPPPRGGMAQKLGSGRGTGQMEGRFTGQRR</t>
  </si>
  <si>
    <t>MVMEKPSPLLVGREFVRQYYTLLNKAPEYLHRFYGRNSSYVHGGVDASGKPQEAVYGQNDIHHKVLSLNFSECHTKIRHVDAHATLSDGVVVQVMGLLSNSGQPERKFMQTFVLAPEGSVPNKFYVHNDMFRYEDEVFGDSEPELDEESEDEVEEEQEERQPSPEPVQENANSGYYEAHPVTNGIEEPLEESSHEPEPEPESETKTEELKPQVEEKNLEELEEKSTTPPPAEPVSLPQEPPKAFSWASVTSKNLPPSGTVSSSGIPPHVKAPVSQPRVEAKPEVQSQPPRVREQRPRERPGFPPRGPRPGRGDMEQNDSDNRRIIRYPDSHQLFVGNLPHDIDENELKEFFMSFGNVVELRINTKGVGGKLPNFGFVVFDDSEPVQRILIAKPIMFRGEVRLNVEEKKTRAARERETRGGGDDRRDIRRNDRGPGGPRGIVGGGMMRDRDGRGPPPRGGMAQKLGSGRGTGQMEGRFTGQRR</t>
  </si>
  <si>
    <t>&gt;sp|P60520|GBRL2_HUMAN Gamma-aminobutyric acid receptor-associated protein-like 2 OS=Homo sapiens OX=9606 GN=GABARAPL2 PE=1 SV=1
MKWMFKEDHSLEHRCVESAKIRAKYPDRVPVIVEKVSGSQIVDIDKRKYLVPSDITVAQFMWIIRKRIQLPSEKAIFLFVDKTVPQSSLTMGQLYEKEKDEDGFLYVAYSGENTFGF</t>
  </si>
  <si>
    <t>MKWMFKEDHSLEHRCVESAKIRAKYPDRVPVIVEKVSGSQIVDIDKRKYLVPSDITVAQFMWIIRKRIQLPSEKAIFLFVDKTVPQSSLTMGQLYEKEKDEDGFLYVAYSGENTFGF</t>
  </si>
  <si>
    <t>&gt;sp|O14976|GAK_HUMAN Cyclin-G-associated kinase OS=Homo sapiens OX=9606 GN=GAK PE=1 SV=2
MSLLQSALDFLAGPGSLGGASGRDQSDFVGQTVELGELRLRVRRVLAEGGFAFVYEAQDVGSGREYALKRLLSNEEEKNRAIIQEVCFMKKLSGHPNIVQFCSAASIGKEESDTGQAEFLLLTELCKGQLVEFLKKMESRGPLSCDTVLKIFYQTCRAVQHMHRQKPPIIHRDLKVENLLLSNQGTIKLCDFGSATTISHYPDYSWSAQRRALVEEEITRNTTPMYRTPEIIDLYSNFPIGEKQDIWALGCILYLLCFRQHPFEDGAKLRIVNGKYSIPPHDTQYTVFHSLIRAMLQVNPEERLSIAEVVHQLQEIAAARNVNPKSPITELLEQNGGYGSATLSRGPPPPVGPAGSGYSGGLALAEYDQPYGGFLDILRGGTERLFTNLKDTSSKVIQSVANYAKGDLDISYITSRIAVMSFPAEGVESALKNNIEDVRLFLDSKHPGHYAVYNLSPRTYRPSRFHNRVSECGWAARRAPHLHTLYNICRNMHAWLRQDHKNVCVVHCMDGRAASAVAVCSFLCFCRLFSTAEAAVYMFSMKRCPPGIWPSHKRYIEYMCDMVAEEPITPHSKPILVRAVVMTPVPLFSKQRSGCRPFCEVYVGDERVASTSQEYDKMRDFKIEDGKAVIPLGVTVQGDVLIVIYHARSTLGGRLQAKMASMKMFQIQFHTGFVPRNATTVKFAKYDLDACDIQEKYPDLFQVNLEVEVEPRDRPSREAPPWENSSMRGLNPKILFSSREEQQDILSKFGKPELPRQPGSTAQYDAGAGSPEAEPTDSDSPPSSSADASRFLHTLDWQEEKEAETGAENASSKESESALMEDRDESEVSDEGGSPISSEGQEPRADPEPPGLAAGLVQQDLVFEVETPAVLPEPVPQEDGVDLLGLHSEVGAGPAVPPQACKAPSSNTDLLSCLLGPPEAASQGPPEDLLSEDPLLLASPAPPLSVQSTPRGGPPAAADPFGPLLPSSGNNSQPCSNPDLFGEFLNSDSVTVPPSFPSAHSAPPPSCSADFLHLGDLPGEPSKMTASSSNPDLLGGWAAWTETAASAVAPTPATEGPLFSPGGQPAPCGSQASWTKSQNPDPFADLGDLSSGLQGSPAGFPPGGFIPKTATTPKGSSSWQTSRPPAQGASWPPQAKPPPKACTQPRPNYASNFSVIGAREERGVRAPSFAQKPKVSENDFEDLLSNQGFSSRSDKKGPKTIAEMRKQDLAKDTDPLKLKLLDWIEGKERNIRALLSTLHTVLWDGESRWTPVGMADLVAPEQVKKHYRRAVLAVHPDKAAGQPYEQHAKMIFMELNDAWSEFENQGSRPLF</t>
  </si>
  <si>
    <t>MSLLQSALDFLAGPGSLGGASGRDQSDFVGQTVELGELRLRVRRVLAEGGFAFVYEAQDVGSGREYALKRLLSNEEEKNRAIIQEVCFMKKLSGHPNIVQFCSAASIGKEESDTGQAEFLLLTELCKGQLVEFLKKMESRGPLSCDTVLKIFYQTCRAVQHMHRQKPPIIHRDLKVENLLLSNQGTIKLCDFGSATTISHYPDYSWSAQRRALVEEEITRNTTPMYRTPEIIDLYSNFPIGEKQDIWALGCILYLLCFRQHPFEDGAKLRIVNGKYSIPPHDTQYTVFHSLIRAMLQVNPEERLSIAEVVHQLQEIAAARNVNPKSPITELLEQNGGYGSATLSRGPPPPVGPAGSGYSGGLALAEYDQPYGGFLDILRGGTERLFTNLKDTSSKVIQSVANYAKGDLDISYITSRIAVMSFPAEGVESALKNNIEDVRLFLDSKHPGHYAVYNLSPRTYRPSRFHNRVSECGWAARRAPHLHTLYNICRNMHAWLRQDHKNVCVVHCMDGRAASAVAVCSFLCFCRLFSTAEAAVYMFSMKRCPPGIWPSHKRYIEYMCDMVAEEPITPHSKPILVRAVVMTPVPLFSKQRSGCRPFCEVYVGDERVASTSQEYDKMRDFKIEDGKAVIPLGVTVQGDVLIVIYHARSTLGGRLQAKMASMKMFQIQFHTGFVPRNATTVKFAKYDLDACDIQEKYPDLFQVNLEVEVEPRDRPSREAPPWENSSMRGLNPKILFSSREEQQDILSKFGKPELPRQPGSTAQYDAGAGSPEAEPTDSDSPPSSSADASRFLHTLDWQEEKEAETGAENASSKESESALMEDRDESEVSDEGGSPISSEGQEPRADPEPPGLAAGLVQQDLVFEVETPAVLPEPVPQEDGVDLLGLHSEVGAGPAVPPQACKAPSSNTDLLSCLLGPPEAASQGPPEDLLSEDPLLLASPAPPLSVQSTPRGGPPAAADPFGPLLPSSGNNSQPCSNPDLFGEFLNSDSVTVPPSFPSAHSAPPPSCSADFLHLGDLPGEPSKMTASSSNPDLLGGWAAWTETAASAVAPTPATEGPLFSPGGQPAPCGSQASWTKSQNPDPFADLGDLSSGLQGSPAGFPPGGFIPKTATTPKGSSSWQTSRPPAQGASWPPQAKPPPKACTQPRPNYASNFSVIGAREERGVRAPSFAQKPKVSENDFEDLLSNQGFSSRSDKKGPKTIAEMRKQDLAKDTDPLKLKLLDWIEGKERNIRALLSTLHTVLWDGESRWTPVGMADLVAPEQVKKHYRRAVLAVHPDKAAGQPYEQHAKMIFMELNDAWSEFENQGSRPLF</t>
  </si>
  <si>
    <t>&gt;sp|Q9NY12|GAR1_HUMAN H/ACA ribonucleoprotein complex subunit 1 OS=Homo sapiens OX=9606 GN=GAR1 PE=1 SV=1
MSFRGGGRGGFNRGGGGGGFNRGGSSNHFRGGGGGGGGGNFRGGGRGGFGRGGGRGGFNKGQDQGPPERVVLLGEFLHPCEDDIVCKCTTDENKVPYFNAPVYLENKEQIGKVDEIFGQLRDFYFSVKLSENMKASSFKKLQKFYIDPYKLLPLQRFLPRPPGEKGPPRGGGRGGRGGGRGGGGRGGGRGGGFRGGRGGGGGGFRGGRGGGFRGRGH</t>
  </si>
  <si>
    <t>MSFRGGGRGGFNRGGGGGGFNRGGSSNHFRGGGGGGGGGNFRGGGRGGFGRGGGRGGFNKGQDQGPPERVVLLGEFLHPCEDDIVCKCTTDENKVPYFNAPVYLENKEQIGKVDEIFGQLRDFYFSVKLSENMKASSFKKLQKFYIDPYKLLPLQRFLPRPPGEKGPPRGGGRGGRGGGRGGGGRGGGRGGGFRGGRGGGGGGFRGGRGGGFRGRGH</t>
  </si>
  <si>
    <t>&gt;sp|P28676|GRAN_HUMAN Grancalcin OS=Homo sapiens OX=9606 GN=GCA PE=1 SV=2
MAYPGYGGGFGNFSIQVPGMQMGQPVPETGPAILLDGYSGPAYSDTYSSAGDSVYTYFSAVAGQDGEVDAEELQRCLTQSGINGTYSPFSLETCRIMIAMLDRDHTGKMGFNAFKELWAALNAWKENFMTVDQDGSGTVEHHELRQAIGLMGYRLSPQTLTTIVKRYSKNGRIFFDDYVACCVKLRALTDFFRKRDHLQQGSANFIYDDFLQGTMAI</t>
  </si>
  <si>
    <t>MAYPGYGGGFGNFSIQVPGMQMGQPVPETGPAILLDGYSGPAYSDTYSSAGDSVYTYFSAVAGQDGEVDAEELQRCLTQSGINGTYSPFSLETCRIMIAMLDRDHTGKMGFNAFKELWAALNAWKENFMTVDQDGSGTVEHHELRQAIGLMGYRLSPQTLTTIVKRYSKNGRIFFDDYVACCVKLRALTDFFRKRDHLQQGSANFIYDDFLQGTMAI</t>
  </si>
  <si>
    <t>&gt;sp|Q8WXD5|GEMI6_HUMAN Gem-associated protein 6 OS=Homo sapiens OX=9606 GN=GEMIN6 PE=1 SV=1
MSEWMKKGPLEWQDYIYKEVRVTASEKNEYKGWVLTTDPVSANIVLVNFLEDGSMSVTGIMGHAVQTVETMNEGDHRVREKLMHLFTSGDCKAYSPEDLEERKNSLKKWLEKNHIPITEQGDAPRTLCVAGVLTIDPPYGPENCSSSNEIILSRVQDLIEGHLTASQ</t>
  </si>
  <si>
    <t>MSEWMKKGPLEWQDYIYKEVRVTASEKNEYKGWVLTTDPVSANIVLVNFLEDGSMSVTGIMGHAVQTVETMNEGDHRVREKLMHLFTSGDCKAYSPEDLEERKNSLKKWLEKNHIPITEQGDAPRTLCVAGVLTIDPPYGPENCSSSNEIILSRVQDLIEGHLTASQ</t>
  </si>
  <si>
    <t>&gt;sp|Q06210|GFPT1_HUMAN Glutamine--fructose-6-phosphate aminotransferase [isomerizing] 1 OS=Homo sapiens OX=9606 GN=GFPT1 PE=1 SV=3
MCGIFAYLNYHVPRTRREILETLIKGLQRLEYRGYDSAGVGFDGGNDKDWEANACKIQLIKKKGKVKALDEEVHKQQDMDLDIEFDVHLGIAHTRWATHGEPSPVNSHPQRSDKNNEFIVIHNGIITNYKDLKKFLESKGYDFESETDTETIAKLVKYMYDNRESQDTSFTTLVERVIQQLEGAFALVFKSVHFPGQAVGTRRGSPLLIGVRSEHKLSTDHIPILYRTARTQIGSKFTRWGSQGERGKDKKGSCNLSRVDSTTCLFPVEEKAVEYYFASDASAVIEHTNRVIFLEDDDVAAVVDGRLSIHRIKRTAGDHPGRAVQTLQMELQQIMKGNFSSFMQKEIFEQPESVVNTMRGRVNFDDYTVNLGGLKDHIKEIQRCRRLILIACGTSYHAGVATRQVLEELTELPVMVELASDFLDRNTPVFRDDVCFFLSQSGETADTLMGLRYCKERGALTVGITNTVGSSISRETDCGVHINAGPEIGVASTKAYTSQFVSLVMFALMMCDDRISMQERRKEIMLGLKRLPDLIKEVLSMDDEIQKLATELYHQKSVLIMGRGYHYATCLEGALKIKEITYMHSEGILAGELKHGPLALVDKLMPVIMIIMRDHTYAKCQNALQQVVARQGRPVVICDKEDTETIKNTKRTIKVPHSVDCLQGILSVIPLQLLAFHLAVLRGYDVDFPRNLAKSVTVE</t>
  </si>
  <si>
    <t>MCGIFAYLNYHVPRTRREILETLIKGLQRLEYRGYDSAGVGFDGGNDKDWEANACKIQLIKKKGKVKALDEEVHKQQDMDLDIEFDVHLGIAHTRWATHGEPSPVNSHPQRSDKNNEFIVIHNGIITNYKDLKKFLESKGYDFESETDTETIAKLVKYMYDNRESQDTSFTTLVERVIQQLEGAFALVFKSVHFPGQAVGTRRGSPLLIGVRSEHKLSTDHIPILYRTARTQIGSKFTRWGSQGERGKDKKGSCNLSRVDSTTCLFPVEEKAVEYYFASDASAVIEHTNRVIFLEDDDVAAVVDGRLSIHRIKRTAGDHPGRAVQTLQMELQQIMKGNFSSFMQKEIFEQPESVVNTMRGRVNFDDYTVNLGGLKDHIKEIQRCRRLILIACGTSYHAGVATRQVLEELTELPVMVELASDFLDRNTPVFRDDVCFFLSQSGETADTLMGLRYCKERGALTVGITNTVGSSISRETDCGVHINAGPEIGVASTKAYTSQFVSLVMFALMMCDDRISMQERRKEIMLGLKRLPDLIKEVLSMDDEIQKLATELYHQKSVLIMGRGYHYATCLEGALKIKEITYMHSEGILAGELKHGPLALVDKLMPVIMIIMRDHTYAKCQNALQQVVARQGRPVVICDKEDTETIKNTKRTIKVPHSVDCLQGILSVIPLQLLAFHLAVLRGYDVDFPRNLAKSVTVE</t>
  </si>
  <si>
    <t>&gt;sp|O75420|GGYF1_HUMAN GRB10-interacting GYF protein 1 OS=Homo sapiens OX=9606 GN=GIGYF1 PE=1 SV=2
MAAETLNFGPEWLRALSGGGSVASPPPSPAMPKYKLADYRYGREEMLALYVKENKVPEELQDKEFAAVLQDEPLQPLALEPLTEEEQRNFSLSVNSVAVLRLMGKGAGPPLAGTSRGRGSTRSRGRGRGDSCFYQRSIEEGDGAFGRSPREIQRSQSWDDRGERRFEKSARRDGARCGFEEGGAGPRKEHARSDSENWRSLREEQEEEEEGSWRLGAGPRRDGDRWRSASPDGGPRSAGWREHGERRRKFEFDLRGDRGGCGEEEGRGGGGSSHLRRCRAPEGFEEDKDGLPEWCLDDEDEEMGTFDASGAFLPLKKGPKEPIPEEQELDFQGLEEEEEPSEGLEEEGPEAGGKELTPLPPQEEKSSSPSPLPTLGPLWGTNGDGDETAEKEPPAAEDDIRGIQLSPGVGSSAGPPGDLEDDEGLKHLQQEAEKLVASLQDSSLEEEQFTAAMQTQGLRHSAAATALPLSHGAARKWFYKDPQGEIQGPFTTQEMAEWFQAGYFSMSLLVKRGCDEGFQPLGEVIKMWGRVPFAPGPSPPPLLGNMDQERLKKQQELAAAALYQQLQHQQFLQLVSSRQLPQCALREKAALGDLTPPPPPPPQQQQQQLTAFLQQLQALKPPRGGDQNLLPTMSRSLSVPDSGRLWDVHTSASSQSGGEASLWDIPINSSTQGPILEQLQLQHKFQERREVELRAKREEEERKRREEKRRQQQQEEQKRRQEEEELFRRKHVRQQELLLKLLQQQQAVPVPPAPSSPPPLWAGLAKQGLSMKTLLELQLEGERQLHKQPPPREPARAQAPNHRVQLGGLGTAPLNQWVSEAGPLWGGPDKSGGGSSGLGLWEDTPKSGGSLVRGLGLKNSRSSPSLSDSYSHLSGRPIRKKTEEEEKLLKLLQGIPRPQDGFTQWCEQMLHTLSATGSLDVPMAVAILKEVESPYDVHDYIRSCLGDTLEAKEFAKQFLERRAKQKASQQRQQQQEAWLSSASLQTAFQANHSTKLGPGEGSKAKRRALMLHSDPSILGYSLHGSSGEIESVDDY</t>
  </si>
  <si>
    <t>MAAETLNFGPEWLRALSGGGSVASPPPSPAMPKYKLADYRYGREEMLALYVKENKVPEELQDKEFAAVLQDEPLQPLALEPLTEEEQRNFSLSVNSVAVLRLMGKGAGPPLAGTSRGRGSTRSRGRGRGDSCFYQRSIEEGDGAFGRSPREIQRSQSWDDRGERRFEKSARRDGARCGFEEGGAGPRKEHARSDSENWRSLREEQEEEEEGSWRLGAGPRRDGDRWRSASPDGGPRSAGWREHGERRRKFEFDLRGDRGGCGEEEGRGGGGSSHLRRCRAPEGFEEDKDGLPEWCLDDEDEEMGTFDASGAFLPLKKGPKEPIPEEQELDFQGLEEEEEPSEGLEEEGPEAGGKELTPLPPQEEKSSSPSPLPTLGPLWGTNGDGDETAEKEPPAAEDDIRGIQLSPGVGSSAGPPGDLEDDEGLKHLQQEAEKLVASLQDSSLEEEQFTAAMQTQGLRHSAAATALPLSHGAARKWFYKDPQGEIQGPFTTQEMAEWFQAGYFSMSLLVKRGCDEGFQPLGEVIKMWGRVPFAPGPSPPPLLGNMDQERLKKQQELAAAALYQQLQHQQFLQLVSSRQLPQCALREKAALGDLTPPPPPPPQQQQQQLTAFLQQLQALKPPRGGDQNLLPTMSRSLSVPDSGRLWDVHTSASSQSGGEASLWDIPINSSTQGPILEQLQLQHKFQERREVELRAKREEEERKRREEKRRQQQQEEQKRRQEEEELFRRKHVRQQELLLKLLQQQQAVPVPPAPSSPPPLWAGLAKQGLSMKTLLELQLEGERQLHKQPPPREPARAQAPNHRVQLGGLGTAPLNQWVSEAGPLWGGPDKSGGGSSGLGLWEDTPKSGGSLVRGLGLKNSRSSPSLSDSYSHLSGRPIRKKTEEEEKLLKLLQGIPRPQDGFTQWCEQMLHTLSATGSLDVPMAVAILKEVESPYDVHDYIRSCLGDTLEAKEFAKQFLERRAKQKASQQRQQQQEAWLSSASLQTAFQANHSTKLGPGEGSKAKRRALMLHSDPSILGYSLHGSSGEIESVDDY</t>
  </si>
  <si>
    <t>&gt;sp|Q53GS7|GLE1_HUMAN mRNA export factor GLE1 OS=Homo sapiens OX=9606 GN=GLE1 PE=1 SV=2
MPSEGRCWETLKALRSSDKGRLCYYRDWLLRREDVLEECMSLPKLSSYSGWVVEHVLPHMQENQPLSETSPSSTSASALDQPSFVPKSPDASSAFSPASPATPNGTKGKDESQHTESMVLQSSRGIKVEGCVRMYELVHRMKGTEGLRLWQEEQERKVQALSEMASEQLKRFDEWKELKQHKEFQDLREVMEKSSREALGHQEKLKAEHRHRAKILNLKLREAEQQRVKQAEQERLRKEEGQIRLRALYALQEEMLQLSQQLDASEQHKALLKVDLAAFQTRGNQLCSLISGIIRASSESSYPTAESQAEAERALREMRDLLMNLGQEITRACEDKRRQDEEEAQVKLQEAQMQQGPEAHKEPPAPSQGPGGKQNEDLQVKVQDITMQWYQQLQDASMQCVLTFEGLTNSKDSQAKKIKMDLQKAATIPVSQISTIAGSKLKEIFDKIHSLLSGKPVQSGGRSVSVTLNPQGLDFVQYKLAEKFVKQGEEEVASHHEAAFPIAVVASGIWELHPRVGDLILAHLHKKCPYSVPFYPTFKEGMALEDYQRMLGYQVKDSKVEQQDNFLKRMSGMIRLYAAIIQLRWPYGNRQEIHPHGLNHGWRWLAQILNMEPLSDVTATLLFDFLEVCGNALMKQYQVQFWKMLILIKEDYFPRIEAITSSGQMGSFIRLKQFLEKCLQHKDIPVPKGFLTSSFWRS</t>
  </si>
  <si>
    <t>MPSEGRCWETLKALRSSDKGRLCYYRDWLLRREDVLEECMSLPKLSSYSGWVVEHVLPHMQENQPLSETSPSSTSASALDQPSFVPKSPDASSAFSPASPATPNGTKGKDESQHTESMVLQSSRGIKVEGCVRMYELVHRMKGTEGLRLWQEEQERKVQALSEMASEQLKRFDEWKELKQHKEFQDLREVMEKSSREALGHQEKLKAEHRHRAKILNLKLREAEQQRVKQAEQERLRKEEGQIRLRALYALQEEMLQLSQQLDASEQHKALLKVDLAAFQTRGNQLCSLISGIIRASSESSYPTAESQAEAERALREMRDLLMNLGQEITRACEDKRRQDEEEAQVKLQEAQMQQGPEAHKEPPAPSQGPGGKQNEDLQVKVQDITMQWYQQLQDASMQCVLTFEGLTNSKDSQAKKIKMDLQKAATIPVSQISTIAGSKLKEIFDKIHSLLSGKPVQSGGRSVSVTLNPQGLDFVQYKLAEKFVKQGEEEVASHHEAAFPIAVVASGIWELHPRVGDLILAHLHKKCPYSVPFYPTFKEGMALEDYQRMLGYQVKDSKVEQQDNFLKRMSGMIRLYAAIIQLRWPYGNRQEIHPHGLNHGWRWLAQILNMEPLSDVTATLLFDFLEVCGNALMKQYQVQFWKMLILIKEDYFPRIEAITSSGQMGSFIRLKQFLEKCLQHKDIPVPKGFLTSSFWRS</t>
  </si>
  <si>
    <t>&gt;sp|Q04760|LGUL_HUMAN Lactoylglutathione lyase OS=Homo sapiens OX=9606 GN=GLO1 PE=1 SV=4
MAEPQPPSGGLTDEAALSCCSDADPSTKDFLLQQTMLRVKDPKKSLDFYTRVLGMTLIQKCDFPIMKFSLYFLAYEDKNDIPKEKDEKIAWALSRKATLELTHNWGTEDDETQSYHNGNSDPRGFGHIGIAVPDVYSACKRFEELGVKFVKKPDDGKMKGLAFIQDPDGYWIEILNPNKMATLM</t>
  </si>
  <si>
    <t>MAEPQPPSGGLTDEAALSCCSDADPSTKDFLLQQTMLRVKDPKKSLDFYTRVLGMTLIQKCDFPIMKFSLYFLAYEDKNDIPKEKDEKIAWALSRKATLELTHNWGTEDDETQSYHNGNSDPRGFGHIGIAVPDVYSACKRFEELGVKFVKKPDDGKMKGLAFIQDPDGYWIEILNPNKMATLM</t>
  </si>
  <si>
    <t>&gt;sp|O76003|GLRX3_HUMAN Glutaredoxin-3 OS=Homo sapiens OX=9606 GN=GLRX3 PE=1 SV=2
MAAGAAEAAVAAVEEVGSAGQFEELLRLKAKSLLVVHFWAPWAPQCAQMNEVMAELAKELPQVSFVKLEAEGVPEVSEKYEISSVPTFLFFKNSQKIDRLDGAHAPELTKKVQRHASSGSFLPSANEHLKEDLNLRLKKLTHAAPCMLFMKGTPQEPRCGFSKQMVEILHKHNIQFSSFDIFSDEEVRQGLKAYSSWPTYPQLYVSGELIGGLDIIKELEASEELDTICPKAPKLEERLKVLTNKASVMLFMKGNKQEAKCGFSKQILEILNSTGVEYETFDILEDEEVRQGLKAYSNWPTYPQLYVKGELVGGLDIVKELKENGELLPILRGEN</t>
  </si>
  <si>
    <t>MAAGAAEAAVAAVEEVGSAGQFEELLRLKAKSLLVVHFWAPWAPQCAQMNEVMAELAKELPQVSFVKLEAEGVPEVSEKYEISSVPTFLFFKNSQKIDRLDGAHAPELTKKVQRHASSGSFLPSANEHLKEDLNLRLKKLTHAAPCMLFMKGTPQEPRCGFSKQMVEILHKHNIQFSSFDIFSDEEVRQGLKAYSSWPTYPQLYVSGELIGGLDIIKELEASEELDTICPKAPKLEERLKVLTNKASVMLFMKGNKQEAKCGFSKQILEILNSTGVEYETFDILEDEEVRQGLKAYSNWPTYPQLYVKGELVGGLDIVKELKENGELLPILRGEN</t>
  </si>
  <si>
    <t>&gt;sp|P00367|DHE3_HUMAN Glutamate dehydrogenase 1, mitochondrial OS=Homo sapiens OX=9606 GN=GLUD1 PE=1 SV=2
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QIMRTAMKYNLGLDLRTAAYVNAIEKVFKVYNEAGVTFT</t>
  </si>
  <si>
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QIMRTAMKYNLGLDLRTAAYVNAIEKVFKVYNEAGVTFT</t>
  </si>
  <si>
    <t>&gt;sp|P62879|GBB2_HUMAN Guanine nucleotide-binding protein G(I)/G(S)/G(T) subunit beta-2 OS=Homo sapiens OX=9606 GN=GNB2 PE=1 SV=3
MSELEQLRQEAEQLRNQIRDARKACGDSTLTQITAGLDPVGRIQMRTRRTLRGHLAKIYAMHWGTDSRLLVSASQDGKLIIWDSYTTNKVHAIPLRSSWVMTCAYAPSGNFVACGGLDNICSIYSLKTREGNVRVSRELPGHTGYLSCCRFLDDNQIITSSGDTTCALWDIETGQQTVGFAGHSGDVMSLSLAPDGRTFVSGACDASIKLWDVRDSMCRQTFIGHESDINAVAFFPNGYAFTTGSDDATCRLFDLRADQELLMYSHDNIICGITSVAFSRSGRLLLAGYDDFNCNIWDAMKGDRAGVLAGHDNRVSCLGVTDDGMAVATGSWDSFLKIWN</t>
  </si>
  <si>
    <t>MSELEQLRQEAEQLRNQIRDARKACGDSTLTQITAGLDPVGRIQMRTRRTLRGHLAKIYAMHWGTDSRLLVSASQDGKLIIWDSYTTNKVHAIPLRSSWVMTCAYAPSGNFVACGGLDNICSIYSLKTREGNVRVSRELPGHTGYLSCCRFLDDNQIITSSGDTTCALWDIETGQQTVGFAGHSGDVMSLSLAPDGRTFVSGACDASIKLWDVRDSMCRQTFIGHESDINAVAFFPNGYAFTTGSDDATCRLFDLRADQELLMYSHDNIICGITSVAFSRSGRLLLAGYDDFNCNIWDAMKGDRAGVLAGHDNRVSCLGVTDDGMAVATGSWDSFLKIWN</t>
  </si>
  <si>
    <t>&gt;sp|Q08379|GOGA2_HUMAN Golgin subfamily A member 2 OS=Homo sapiens OX=9606 GN=GOLGA2 PE=1 SV=3
MWPQPRLPPRPAMSEETRQSKLAAAKKKLREYQQRNSPGVPTGAKKKKKIKNGSNPETTTSGGCHSPEDTPKDNAATLQPSDDTVLPGGVPSPGASLTSMAASQNHDADNVPNLMDETKTFSSTESLRQLSQQLNGLVCESATCVNGEGPASSANLKDLESRYQQLAVALDSSYVTNKQLNITIEKLKQQNQEITDQLEEEKKECHQKQGALREQLQVHIQTIGILVSEKAELQTALAHTQHAARQKEGESEDLASRLQYSRRRVGELERALSAVSTQQKKADRYNKELTKERDALRLELYKNTQSNEDLKQEKSELEEKLRVLVTEKAGMQLNLEELQKKLEMTELLLQQFSSRCEAPDANQQLQQAMEERAQLEAHLGQVMESVRQLQMERDKYAENLKGESAMWRQRMQQMSEQVHTLREEKECSMSRVQELETSLAELRNQMAEPPPPEPPAGPSEVEQQLQAEAEHLRKELEGLAGQLQAQVQDNEGLSRLNREQEERLLELERAAELWGEQAEARRQILETMQNDRTTISRALSQNRELKEQLAELQSGFVKLTNENMEITSALQSEQHVKRELGKKLGELQEKLSELKETVELKSQEAQSLQQQRDQYLGHLQQYVAAYQQLTSEKEVLHNQLLLQTQLVDQLQQQEAQGKAVAEMARQELQETQERLEAATQQNQQLRAQLSLMAHPGEGDGLDREEEEDEEEEEEEAVAVPQPMPSIPEDLESREAMVAFFNSAVASAEEEQARLRGQLKEQRVRCRRLAHLLASAQKEPEAAAPAPGTGGDSVCGETHRALQGAMEKLQSRFMELMQEKADLKERVEELEHRCIQLSGETDTIGEYIALYQSQRAVLKERHREKEEYISRLAQDKEEMKVKLLELQELVLRLVGDRNEWHGRFLAAAQNPADEPTSGAPAPQELGAANQQGDLCEVSLAGSVEPAQGEAREGSPRDNPTAQQIMQLLREMQNPRERPGLGSNPCIPFFYRADENDEVKITVI</t>
  </si>
  <si>
    <t>MWPQPRLPPRPAMSEETRQSKLAAAKKKLREYQQRNSPGVPTGAKKKKKIKNGSNPETTTSGGCHSPEDTPKDNAATLQPSDDTVLPGGVPSPGASLTSMAASQNHDADNVPNLMDETKTFSSTESLRQLSQQLNGLVCESATCVNGEGPASSANLKDLESRYQQLAVALDSSYVTNKQLNITIEKLKQQNQEITDQLEEEKKECHQKQGALREQLQVHIQTIGILVSEKAELQTALAHTQHAARQKEGESEDLASRLQYSRRRVGELERALSAVSTQQKKADRYNKELTKERDALRLELYKNTQSNEDLKQEKSELEEKLRVLVTEKAGMQLNLEELQKKLEMTELLLQQFSSRCEAPDANQQLQQAMEERAQLEAHLGQVMESVRQLQMERDKYAENLKGESAMWRQRMQQMSEQVHTLREEKECSMSRVQELETSLAELRNQMAEPPPPEPPAGPSEVEQQLQAEAEHLRKELEGLAGQLQAQVQDNEGLSRLNREQEERLLELERAAELWGEQAEARRQILETMQNDRTTISRALSQNRELKEQLAELQSGFVKLTNENMEITSALQSEQHVKRELGKKLGELQEKLSELKETVELKSQEAQSLQQQRDQYLGHLQQYVAAYQQLTSEKEVLHNQLLLQTQLVDQLQQQEAQGKAVAEMARQELQETQERLEAATQQNQQLRAQLSLMAHPGEGDGLDREEEEDEEEEEEEAVAVPQPMPSIPEDLESREAMVAFFNSAVASAEEEQARLRGQLKEQRVRCRRLAHLLASAQKEPEAAAPAPGTGGDSVCGETHRALQGAMEKLQSRFMELMQEKADLKERVEELEHRCIQLSGETDTIGEYIALYQSQRAVLKERHREKEEYISRLAQDKEEMKVKLLELQELVLRLVGDRNEWHGRFLAAAQNPADEPTSGAPAPQELGAANQQGDLCEVSLAGSVEPAQGEAREGSPRDNPTAQQIMQLLREMQNPRERPGLGSNPCIPFFYRADENDEVKITVI</t>
  </si>
  <si>
    <t>&gt;sp|Q53EU6|GPAT3_HUMAN Glycerol-3-phosphate acyltransferase 3 OS=Homo sapiens OX=9606 GN=GPAT3 PE=1 SV=2
MEGAELAGKILSTWLTLVLGFILLPSVFGVSLGISEIYMKILVKTLEWATIRIEKGTPKESILKNSASVGIIQRDESPMEKGLSGLRGRDFELSDVFYFSKKGLEAIVEDEVTQRFSSEELVSWNLLTRTNVNFQYISLRLTMVWVLGVIVRYCVLLPLRVTLAFIGISLLVIGTTLVGQLPDSSLKNWLSELVHLTCCRICVRALSGTIHYHNKQYRPQKGGICVANHTSPIDVLILTTDGCYAMVGQVHGGLMGIIQRAMVKACPHVWFERSEMKDRHLVTKRLKEHIADKKKLPILIFPEGTCINNTSVMMFKKGSFEIGGTIHPVAIKYNPQFGDAFWNSSKYNMVSYLLRMMTSWAIVCDVWYMPPMTREEGEDAVQFANRVKSAIAIQGGLTELPWDGGLKRAKVKDIFKEEQQKNYSKMIVGNGSLS</t>
  </si>
  <si>
    <t>MEGAELAGKILSTWLTLVLGFILLPSVFGVSLGISEIYMKILVKTLEWATIRIEKGTPKESILKNSASVGIIQRDESPMEKGLSGLRGRDFELSDVFYFSKKGLEAIVEDEVTQRFSSEELVSWNLLTRTNVNFQYISLRLTMVWVLGVIVRYCVLLPLRVTLAFIGISLLVIGTTLVGQLPDSSLKNWLSELVHLTCCRICVRALSGTIHYHNKQYRPQKGGICVANHTSPIDVLILTTDGCYAMVGQVHGGLMGIIQRAMVKACPHVWFERSEMKDRHLVTKRLKEHIADKKKLPILIFPEGTCINNTSVMMFKKGSFEIGGTIHPVAIKYNPQFGDAFWNSSKYNMVSYLLRMMTSWAIVCDVWYMPPMTREEGEDAVQFANRVKSAIAIQGGLTELPWDGGLKRAKVKDIFKEEQQKNYSKMIVGNGSLS</t>
  </si>
  <si>
    <t>&gt;sp|P62993|GRB2_HUMAN Growth factor receptor-bound protein 2 OS=Homo sapiens OX=9606 GN=GRB2 PE=1 SV=1
MEAIAKYDFKATADDELSFKRGDILKVLNEECDQNWYKAELNGKDGFIPKNYIEMKPHPWFFGKIPRAKAEEMLSKQRHDGAFLIRESESAPGDFSLSVKFGNDVQHFKVLRDGAGKYFLWVVKFNSLNELVDYHRSTSVSRNQQIFLRDIEQVPQQPTYVQALFDFDPQEDGELGFRRGDFIHVMDNSDPNWWKGACHGQTGMFPRNYVTPVNRNV</t>
  </si>
  <si>
    <t>MEAIAKYDFKATADDELSFKRGDILKVLNEECDQNWYKAELNGKDGFIPKNYIEMKPHPWFFGKIPRAKAEEMLSKQRHDGAFLIRESESAPGDFSLSVKFGNDVQHFKVLRDGAGKYFLWVVKFNSLNELVDYHRSTSVSRNQQIFLRDIEQVPQQPTYVQALFDFDPQEDGELGFRRGDFIHVMDNSDPNWWKGACHGQTGMFPRNYVTPVNRNV</t>
  </si>
  <si>
    <t>&gt;sp|Q14451|GRB7_HUMAN Growth factor receptor-bound protein 7 OS=Homo sapiens OX=9606 GN=GRB7 PE=1 SV=2
MELDLSPPHLSSSPEDLCPAPGTPPGTPRPPDTPLPEEVKRSQPLLIPTTGRKLREEERRATSLPSIPNPFPELCSPPSQSPILGGPSSARGLLPRDASRPHVVKVYSEDGACRSVEVAAGATARHVCEMLVQRAHALSDETWGLVECHPHLALERGLEDHESVVEVQAAWPVGGDSRFVFRKNFAKYELFKSSPHSLFPEKMVSSCLDAHTGISHEDLIQNFLNAGSFPEIQGFLQLRGSGRKLWKRFFCFLRRSGLYYSTKGTSKDPRHLQYVADVNESNVYVVTQGRKLYGMPTDFGFCVKPNKLRNGHKGLRIFCSEDEQSRTCWLAAFRLFKYGVQLYKNYQQAQSRHLHPSCLGSPPLRSASDNTLVAMDFSGHAGRVIENPREALSVALEEAQAWRKKTNHRLSLPMPASGTSLSAAIHRTQLWFHGRISREESQRLIGQQGLVDGLFLVRESQRNPQGFVLSLCHLQKVKHYLILPSEEEGRLYFSMDDGQTRFTDLLQLVEFHQLNRGILPCLLRHCCTRVAL</t>
  </si>
  <si>
    <t>MELDLSPPHLSSSPEDLCPAPGTPPGTPRPPDTPLPEEVKRSQPLLIPTTGRKLREEERRATSLPSIPNPFPELCSPPSQSPILGGPSSARGLLPRDASRPHVVKVYSEDGACRSVEVAAGATARHVCEMLVQRAHALSDETWGLVECHPHLALERGLEDHESVVEVQAAWPVGGDSRFVFRKNFAKYELFKSSPHSLFPEKMVSSCLDAHTGISHEDLIQNFLNAGSFPEIQGFLQLRGSGRKLWKRFFCFLRRSGLYYSTKGTSKDPRHLQYVADVNESNVYVVTQGRKLYGMPTDFGFCVKPNKLRNGHKGLRIFCSEDEQSRTCWLAAFRLFKYGVQLYKNYQQAQSRHLHPSCLGSPPLRSASDNTLVAMDFSGHAGRVIENPREALSVALEEAQAWRKKTNHRLSLPMPASGTSLSAAIHRTQLWFHGRISREESQRLIGQQGLVDGLFLVRESQRNPQGFVLSLCHLQKVKHYLILPSEEEGRLYFSMDDGQTRFTDLLQLVEFHQLNRGILPCLLRHCCTRVAL</t>
  </si>
  <si>
    <t>&gt;sp|Q12849|GRSF1_HUMAN G-rich sequence factor 1 OS=Homo sapiens OX=9606 GN=GRSF1 PE=1 SV=3
MAGTRWVLGALLRGCGCNCSSCRRTGAACLPFYSAAGSIPSGVSGRRRLLLLLGAAAAAASQTRGLQTGPVPPGRLAGPPAVATSAAAAAAASYSALRASLLPQSLAAAAAVPTRSYSQ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</si>
  <si>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MAGTRWVLGALLRGCGCNCSSCRRTGAACLPFYSAAGSIPSGVSGRRRLLLLLGAAAAAASQTRGLQTGPVPPGRLAGPPAVATSAAAAAAASYSALRASLLPQSLAAAAAVPTRSYSQ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</si>
  <si>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&gt;sp|P15170|ERF3A_HUMAN Eukaryotic peptide chain release factor GTP-binding subunit ERF3A OS=Homo sapiens OX=9606 GN=GSPT1 PE=1 SV=1
MELSEPIVENGETEMSPEESWEHKEEISEAEPGGGSLGDGRPPEESAHEMMEEEEEIPKPKSVVAPPGAPKKEHVNVVFIGHVDAGKSTIGGQIMYLTGMVDKRTLEKYEREAKEKNRETWYLSWALDTNQEERDKGKTVEVGRAYFETEKKHFTILDAPGHKSFVPNMIGGASQADLAVLVISARKGEFETGFEKGGQTREHAMLAKTAGVKHLIVLINKMDDPTVNWSNERYEECKEKLVPFLKKVGFNPKKDIHFMPCSGLTGANLKEQSDFCPWYIGLPFIPYLDNLPNFNRSVDGPIRLPIVDKYKDMGTVVLGKLESGSICKGQQLVMMPNKHNVEVLGILSDDVETDTVAPGENLKIRLKGIEEEEILPGFILCDPNNLCHSGRTFDAQIVIIEHKSIICPGYNAVLHIHTCIEEVEITALICLVDKKSGEKSKTRPRFVKQDQVCIARLRTAGTICLETFKDFPQMGRFTLRDEGKTIAIGKVLKLVPEKD</t>
  </si>
  <si>
    <t>MELSEPIVENGETEMSPEESWEHKEEISEAEPGGGSLGDGRPPEESAHEMMEEEEEIPKPKSVVAPPGAPKKEHVNVVFIGHVDAGKSTIGGQIMYLTGMVDKRTLEKYEREAKEKNRETWYLSWALDTNQEERDKGKTVEVGRAYFETEKKHFTILDAPGHKSFVPNMIGGASQADLAVLVISARKGEFETGFEKGGQTREHAMLAKTAGVKHLIVLINKMDDPTVNWSNERYEECKEKLVPFLKKVGFNPKKDIHFMPCSGLTGANLKEQSDFCPWYIGLPFIPYLDNLPNFNRSVDGPIRLPIVDKYKDMGTVVLGKLESGSICKGQQLVMMPNKHNVEVLGILSDDVETDTVAPGENLKIRLKGIEEEEILPGFILCDPNNLCHSGRTFDAQIVIIEHKSIICPGYNAVLHIHTCIEEVEITALICLVDKKSGEKSKTRPRFVKQDQVCIARLRTAGTICLETFKDFPQMGRFTLRDEGKTIAIGKVLKLVPEKD</t>
  </si>
  <si>
    <t>&gt;sp|P78347|GTF2I_HUMAN General transcription factor II-I OS=Homo sapiens OX=9606 GN=GTF2I PE=1 SV=2
MAQVAMSTLPVEDEESSESRMVVTFLMSALESMCKELAKSKAEVACIAVYETDVFVVGTERGRAFVNTRKDFQKDFVKYCVEEEEKAAEMHKMKSTTQANRMSVDAVEIETLRKTVEDYFCFCYGKALGKSTVVPVPYEKMLRDQSAVVVQGLPEGVAFKHPENYDLATLKWILENKAGISFIIKRPFLEPKKHVGGRVMVTDADRSILSPGGSCGPIKVKTEPTEDSGISLEMAAVTVKEESEDPDYYQYNIQAGPSETDDVDEKQPLSKPLQGSHHSSEGNEGTEMEVPAEDSTQHVPSETSEDPEVEVTIEDDDYSPPSKRPKANELPQPPVPEPANAGKRKVREFNFEKWNARITDLRKQVEELFERKYAQAIKAKGPVTIPYPLFQSHVEDLYVEGLPEGIPFRRPSTYGIPRLERILLAKERIRFVIKKHELLNSTREDLQLDKPASGVKEEWYARITKLRKMVDQLFCKKFAEALGSTEAKAVPYQKFEAHPNDLYVEGLPENIPFRSPSWYGIPRLEKIIQVGNRIKFVIKRPELLTHSTTEVTQPRTNTPVKEDWNVRITKLRKQVEEIFNLKFAQALGLTEAVKVPYPVFESNPEFLYVEGLPEGIPFRSPTWFGIPRLERIVRGSNKIKFVVKKPELVISYLPPGMASKINTKALQSPKRPRSPGSNSKVPEIEVTVEGPNNNNPQTSAVRTPTQTNGSNVPFKPRGREFSFEAWNAKITDLKQKVENLFNEKCGEALGLKQAVKVPFALFESFPEDFYVEGLPEGVPFRRPSTFGIPRLEKILRNKAKIKFIIKKPEMFETAIKESTSSKSPPRKINSSPNVNTTASGVEDLNIIQVTIPDDDNERLSKVEKARQLREQVNDLFSRKFGEAIGMGFPVKVPYRKITINPGCVVVDGMPPGVSFKAPSYLEISSMRRILDSAEFIKFTVIRPFPGLVINNQLVDQSESEGPVIQESAEPSQLEVPATEEIKETDGSSQIKQEPDPTW</t>
  </si>
  <si>
    <t>MAQVAMSTLPVEDEESSESRMVVTFLMSALESMCKELAKSKAEVACIAVYETDVFVVGTERGRAFVNTRKDFQKDFVKYCVEEEEKAAEMHKMKSTTQANRMSVDAVEIETLRKTVEDYFCFCYGKALGKSTVVPVPYEKMLRDQSAVVVQGLPEGVAFKHPENYDLATLKWILENKAGISFIIKRPFLEPKKHVGGRVMVTDADRSILSPGGSCGPIKVKTEPTEDSGISLEMAAVTVKEESEDPDYYQYNIQAGPSETDDVDEKQPLSKPLQGSHHSSEGNEGTEMEVPAEDSTQHVPSETSEDPEVEVTIEDDDYSPPSKRPKANELPQPPVPEPANAGKRKVREFNFEKWNARITDLRKQVEELFERKYAQAIKAKGPVTIPYPLFQSHVEDLYVEGLPEGIPFRRPSTYGIPRLERILLAKERIRFVIKKHELLNSTREDLQLDKPASGVKEEWYARITKLRKMVDQLFCKKFAEALGSTEAKAVPYQKFEAHPNDLYVEGLPENIPFRSPSWYGIPRLEKIIQVGNRIKFVIKRPELLTHSTTEVTQPRTNTPVKEDWNVRITKLRKQVEEIFNLKFAQALGLTEAVKVPYPVFESNPEFLYVEGLPEGIPFRSPTWFGIPRLERIVRGSNKIKFVVKKPELVISYLPPGMASKINTKALQSPKRPRSPGSNSKVPEIEVTVEGPNNNNPQTSAVRTPTQTNGSNVPFKPRGREFSFEAWNAKITDLKQKVENLFNEKCGEALGLKQAVKVPFALFESFPEDFYVEGLPEGVPFRRPSTFGIPRLEKILRNKAKIKFIIKKPEMFETAIKESTSSKSPPRKINSSPNVNTTASGVEDLNIIQVTIPDDDNERLSKVEKARQLREQVNDLFSRKFGEAIGMGFPVKVPYRKITINPGCVVVDGMPPGVSFKAPSYLEISSMRRILDSAEFIKFTVIRPFPGLVINNQLVDQSESEGPVIQESAEPSQLEVPATEEIKETDGSSQIKQEPDPTW</t>
  </si>
  <si>
    <t>&gt;sp|Q12789|TF3C1_HUMAN General transcription factor 3C polypeptide 1 OS=Homo sapiens OX=9606 GN=GTF3C1 PE=1 SV=4
MDALESLLDEVALEGLDGLCLPALWSRLETRVPPFPLPLEPCTQEFLWRALATHPGISFYEEPRERPDLQLQDRYEEIDLETGILESRRDPVALEDVYPIHMILENKDGIQGSCRYFKERKNITNDIRTKSLQPRCTMVEAFDRWGKKLIIVASQAMRYRALIGQEGDPDLKLPDFSYCILERLGRSRWQGELQRDLHTTAFKVDAGKLHYHRKILNKNGLITMQSHVIRLPTGAQQHSILLLLNRFHVDRRSKYDILMEKLSVMLSTRTNHIETLGKLREELGLCERTFKRLYQYMLNAGLAKVVSLRLQEIHPECGPCKTKKGTDVMVRCLKLLKEFKRNDHDDDEDEEVISKTVPPVDIVFERDMLTQTYDLIERRGTKGISQAEIRVAMNVGKLEARMLCRLLQRFKVVKGFMEDEGRQRTTKYISCVFAEESDLSRQYQREKARSELLTTVSLASMQEESLLPEGEDTFLSESDSEEERSSSKRRGRGSQKDTRASANLRPKTQPHHSTPTKGGWKVVNLHPLKKQPPSFPGAAEERACQSLASRDSLLDTSSVSEPNVSFVSHCADSNSGDIAVIEEVRMENPKESSSSLKTGRHSSGQDKPHETYRLLKRRNLIIEAVTNLRLIESLFTIQKMIMDQEKQEGVSTKCCKKSIVRLVRNLSEEGLLRLYRTTVIQDGIKKKVDLVVHPSMDQNDPLVRSAIEQVRFRISNSSTANRVKTSQPPVPQGEAEEDSQGKEGPSGSGDSQLSASSRSESGRMKKSDNKMGITPLRNYHPIVVPGLGRSLGFLPKMPRLRVVHMFLWYLIYGHPASNTVEKPSFISERRTIKQESGRAGVRPSSSGSAWEACSEAPSKGSQDGVTWEAEVELATETVYVDDASWMRYIPPIPVHRDFGFGWALVSDILLCLPLSIFIQIVQVSYKVDNLEEFLNDPLKKHTLIRFLPRPIRQQLLYKRRYIFSVVENLQRLCYMGLLQFGPTEKFQDKDQVFIFLKKNAVIVDTTICDPHYNLARSSRPFERRLYVLNSMQDVENYWFDLQCVCLNTPLGVVRCPRVRKNSSTDQGSDEEGSLQKEQESAMDKHNLERKCAMLEYTTGSREVVDEGLIPGDGLGAAGLDSSFYGHLKRNWIWTSYIINQAKKENTAAENGLTVRLQTFLSKRPMPLSARGNSRLNIWGEARVGSELCAGWEEQFEVDREPSLDRNRRVRGGKSQKRKRLKKDPGKKIKRKKKGEFPGEKSKRLRYHDEADQSALQRMTRLRVTWSMQEDGLLVLCRIASNVLNTKVKGPFVTWQVVRDILHATFEESLDKTSHSVGRRARYIVKNPQAYLNYKVCLAEVYQDKALVGDFMNRRGDYDDPKVCANEFKEFVEKLKEKFSSALRNSNLEIPDTLQELFARYRVLAIGDEKDQTRKEDELNSVDDIHFLVLQNLIQSTLALSDSQMKSYQSFQTFRLYREYKDHVLVKAFMECQKRSLVNRRRVNHTLGPKKNRALPFVPMSYQLSQTYYRIFTWRFPSTICTESFQFLDRMRAAGKLDQPDRFSFKDQDNNEPTNDMVAFSLDGPGGNCVAVLTLFSLGLISVDVRIPEQIIVVDSSMVENEVIKSLGKDGSLEDDEDEEDDLDEGVGGKRRSMEVKPAQASHTNYLLMRGYYSPGIVSTRNLNPNDSIVVNSCQMKFQLRCTPVPARLRPAAAPLEELTMGTSCLPDTFTKLINPQENTCSLEEFVLQLELSGYSPEDLTAALEILEAIIATGCFGIDKEELRRRFSALEKAGGGRTRTFADCIQALLEQHQVLEVGGNTARLVAMGSAWPWLLHSVRLKDREDADIQREDPQARPLEGSSSEDSPPEGQAPPSHSPRGTKRRASWASENGETDAEGTQMTPAKRPALQDSNLAPSLGPGAEDGAEAQAPSPPPALEDTAAAGAAQEDQEGVGEFSSPGQEQLSGQAQPPEGSEDPRGFTESFGAANISQAARERDCESVCFIGRPWRVVDGHLNLPVCKGMMEAMLYHIMTRPGIPESSLLRHYQGVLQPVAVLELLQGLESLGCIRKRWLRKPRPVSLFSTPVVEEVEVPSSLDESPMAFYEPTLDCTLRLGRVFPHEVNWNKWIHL</t>
  </si>
  <si>
    <t>MDALESLLDEVALEGLDGLCLPALWSRLETRVPPFPLPLEPCTQEFLWRALATHPGISFYEEPRERPDLQLQDRYEEIDLETGILESRRDPVALEDVYPIHMILENKDGIQGSCRYFKERKNITNDIRTKSLQPRCTMVEAFDRWGKKLIIVASQAMRYRALIGQEGDPDLKLPDFSYCILERLGRSRWQGELQRDLHTTAFKVDAGKLHYHRKILNKNGLITMQSHVIRLPTGAQQHSILLLLNRFHVDRRSKYDILMEKLSVMLSTRTNHIETLGKLREELGLCERTFKRLYQYMLNAGLAKVVSLRLQEIHPECGPCKTKKGTDVMVRCLKLLKEFKRNDHDDDEDEEVISKTVPPVDIVFERDMLTQTYDLIERRGTKGISQAEIRVAMNVGKLEARMLCRLLQRFKVVKGFMEDEGRQRTTKYISCVFAEESDLSRQYQREKARSELLTTVSLASMQEESLLPEGEDTFLSESDSEEERSSSKRRGRGSQKDTRASANLRPKTQPHHSTPTKGGWKVVNLHPLKKQPPSFPGAAEERACQSLASRDSLLDTSSVSEPNVSFVSHCADSNSGDIAVIEEVRMENPKESSSSLKTGRHSSGQDKPHETYRLLKRRNLIIEAVTNLRLIESLFTIQKMIMDQEKQEGVSTKCCKKSIVRLVRNLSEEGLLRLYRTTVIQDGIKKKVDLVVHPSMDQNDPLVRSAIEQVRFRISNSSTANRVKTSQPPVPQGEAEEDSQGKEGPSGSGDSQLSASSRSESGRMKKSDNKMGITPLRNYHPIVVPGLGRSLGFLPKMPRLRVVHMFLWYLIYGHPASNTVEKPSFISERRTIKQESGRAGVRPSSSGSAWEACSEAPSKGSQDGVTWEAEVELATETVYVDDASWMRYIPPIPVHRDFGFGWALVSDILLCLPLSIFIQIVQVSYKVDNLEEFLNDPLKKHTLIRFLPRPIRQQLLYKRRYIFSVVENLQRLCYMGLLQFGPTEKFQDKDQVFIFLKKNAVIVDTTICDPHYNLARSSRPFERRLYVLNSMQDVENYWFDLQCVCLNTPLGVVRCPRVRKNSSTDQGSDEEGSLQKEQESAMDKHNLERKCAMLEYTTGSREVVDEGLIPGDGLGAAGLDSSFYGHLKRNWIWTSYIINQAKKENTAAENGLTVRLQTFLSKRPMPLSARGNSRLNIWGEARVGSELCAGWEEQFEVDREPSLDRNRRVRGGKSQKRKRLKKDPGKKIKRKKKGEFPGEKSKRLRYHDEADQSALQRMTRLRVTWSMQEDGLLVLCRIASNVLNTKVKGPFVTWQVVRDILHATFEESLDKTSHSVGRRARYIVKNPQAYLNYKVCLAEVYQDKALVGDFMNRRGDYDDPKVCANEFKEFVEKLKEKFSSALRNSNLEIPDTLQELFARYRVLAIGDEKDQTRKEDELNSVDDIHFLVLQNLIQSTLALSDSQMKSYQSFQTFRLYREYKDHVLVKAFMECQKRSLVNRRRVNHTLGPKKNRALPFVPMSYQLSQTYYRIFTWRFPSTICTESFQFLDRMRAAGKLDQPDRFSFKDQDNNEPTNDMVAFSLDGPGGNCVAVLTLFSLGLISVDVRIPEQIIVVDSSMVENEVIKSLGKDGSLEDDEDEEDDLDEGVGGKRRSMEVKPAQASHTNYLLMRGYYSPGIVSTRNLNPNDSIVVNSCQMKFQLRCTPVPARLRPAAAPLEELTMGTSCLPDTFTKLINPQENTCSLEEFVLQLELSGYSPEDLTAALEILEAIIATGCFGIDKEELRRRFSALEKAGGGRTRTFADCIQALLEQHQVLEVGGNTARLVAMGSAWPWLLHSVRLKDREDADIQREDPQARPLEGSSSEDSPPEGQAPPSHSPRGTKRRASWASENGETDAEGTQMTPAKRPALQDSNLAPSLGPGAEDGAEAQAPSPPPALEDTAAAGAAQEDQEGVGEFSSPGQEQLSGQAQPPEGSEDPRGFTESFGAANISQAARERDCESVCFIGRPWRVVDGHLNLPVCKGMMEAMLYHIMTRPGIPESSLLRHYQGVLQPVAVLELLQGLESLGCIRKRWLRKPRPVSLFSTPVVEEVEVPSSLDESPMAFYEPTLDCTLRLGRVFPHEVNWNKWIHL</t>
  </si>
  <si>
    <t>&gt;sp|Q9UKN8|TF3C4_HUMAN General transcription factor 3C polypeptide 4 OS=Homo sapiens OX=9606 GN=GTF3C4 PE=1 SV=2
MNTADQARVGPADDGPAPSGEEEGEGGGEAGGKEPAADAAPGPSAAFRLMVTRREPAVKLQYAVSGLEPLAWSEDHRVSVSTARSIAVLELICDVHNPGQDLVIHRTSVPAPLNSCLLKVGSKTEVAECKEKFAASKDPTVSQTFMLDRVFNPEGKALPPMRGFKYTSWSPMGCDANGRCLLAALTMDNRLTIQANLNRLQWVQLVDLTEIYGERLYETSYRLSKNEAPEGNLGDFAEFQRRHSMQTPVRMEWSGICTTQQVKHNNECRDVGSVLLAVLFENGNIAVWQFQLPFVGKESISSCNTIESGITSPSVLFWWEYEHNNRKMSGLIVGSAFGPIKILPVNLKAVKGYFTLRQPVILWKEMDQLPVHSIKCVPLYHPYQKCSCSLVVAARGSYVFWCLLLISKAGLNVHNSHVTGLHSLPIVSMTADKQNGTVYTCSSDGKVRQLIPIFTDVALKFEHQLIKLSDVFGSVRTHGIAVSPCGAYLAIITTEGMINGLHPVNKNYQVQFVTLKTFEEAAAQLLESSVQNLFKQVDLIDLVRWKILKDKHIPQFLQEALEKKIESSGVTYFWRFKLFLLRILYQSMQKTPSEALWKPTHEDSKILLVDSPGMGNADDEQQEEGTSSKQVVKQGLQERSKEGDVEEPTDDSLPTTGDAGGREPMEEKLLEIQGKIEAVEMHLTREHMKRVLGEVYLHTWITENTSIPTRGLCNFLMSDEEYDDRTARVLIGHISKKMNKQTFPEHCSLCKEILPFTDRKQAVCSNGHIWLRCFLTYQSCQSLIYRRCLLHDSIARHPAPEDPDWIKRLLQSPCPFCDSPVF</t>
  </si>
  <si>
    <t>MNTADQARVGPADDGPAPSGEEEGEGGGEAGGKEPAADAAPGPSAAFRLMVTRREPAVKLQYAVSGLEPLAWSEDHRVSVSTARSIAVLELICDVHNPGQDLVIHRTSVPAPLNSCLLKVGSKTEVAECKEKFAASKDPTVSQTFMLDRVFNPEGKALPPMRGFKYTSWSPMGCDANGRCLLAALTMDNRLTIQANLNRLQWVQLVDLTEIYGERLYETSYRLSKNEAPEGNLGDFAEFQRRHSMQTPVRMEWSGICTTQQVKHNNECRDVGSVLLAVLFENGNIAVWQFQLPFVGKESISSCNTIESGITSPSVLFWWEYEHNNRKMSGLIVGSAFGPIKILPVNLKAVKGYFTLRQPVILWKEMDQLPVHSIKCVPLYHPYQKCSCSLVVAARGSYVFWCLLLISKAGLNVHNSHVTGLHSLPIVSMTADKQNGTVYTCSSDGKVRQLIPIFTDVALKFEHQLIKLSDVFGSVRTHGIAVSPCGAYLAIITTEGMINGLHPVNKNYQVQFVTLKTFEEAAAQLLESSVQNLFKQVDLIDLVRWKILKDKHIPQFLQEALEKKIESSGVTYFWRFKLFLLRILYQSMQKTPSEALWKPTHEDSKILLVDSPGMGNADDEQQEEGTSSKQVVKQGLQERSKEGDVEEPTDDSLPTTGDAGGREPMEEKLLEIQGKIEAVEMHLTREHMKRVLGEVYLHTWITENTSIPTRGLCNFLMSDEEYDDRTARVLIGHISKKMNKQTFPEHCSLCKEILPFTDRKQAVCSNGHIWLRCFLTYQSCQSLIYRRCLLHDSIARHPAPEDPDWIKRLLQSPCPFCDSPVF</t>
  </si>
  <si>
    <t>&gt;sp|P07305|H10_HUMAN Histone H1.0 OS=Homo sapiens OX=9606 GN=H1-0 PE=1 SV=3
MTENSTSAPAAKPKRAKASKKSTDHPKYSDMIVAAIQAEKNRAGSSRQSIQKYIKSHYKVGENADSQIKLSIKRLVTTGVLKQTKGVGASGSFRLAKSDEPKKSVAFKKTKKEIKKVATPKKASKPKKAASKAPTKKPKATPVKKAKKKLAATPKKAKKPKTVKAKPVKASKPKKAKPVKPKAKSSAKRAGKKK</t>
  </si>
  <si>
    <t>MTENSTSAPAAKPKRAKASKKSTDHPKYSDMIVAAIQAEKNRAGSSRQSIQKYIKSHYKVGENADSQIKLSIKRLVTTGVLKQTKGVGASGSFRLAKSDEPKKSVAFKKTKKEIKKVATPKKASKPKKAASKAPTKKPKATPVKKAKKKLAATPKKAKKPKTVKAKPVKASKPKKAKPVKPKAKSSAKRAGKKK</t>
  </si>
  <si>
    <t>&gt;sp|Q92522|H1X_HUMAN Histone H1.10 OS=Homo sapiens OX=9606 GN=H1-10 PE=1 SV=1
MSVELEEALPVTTAEGMAKKVTKAGGSAALSPSKKRKNSKKKNQPGKYSQLVVETIRRLGERNGSSLAKIYTEAKKVPWFDQQNGRTYLKYSIKALVQNDTLLQVKGTGANGSFKLNRKKLEGGGERRGAPAAATAPAPTAHKAKKAAPGAAGSRRADKKPARGQKPEQRSHKKGAGAKKDKGGKAKKTAAAGGKKVKKAAKPSVPKVPKGRK</t>
  </si>
  <si>
    <t>MSVELEEALPVTTAEGMAKKVTKAGGSAALSPSKKRKNSKKKNQPGKYSQLVVETIRRLGERNGSSLAKIYTEAKKVPWFDQQNGRTYLKYSIKALVQNDTLLQVKGTGANGSFKLNRKKLEGGGERRGAPAAATAPAPTAHKAKKAAPGAAGSRRADKKPARGQKPEQRSHKKGAGAKKDKGGKAKKTAAAGGKKVKKAAKPSVPKVPKGRK</t>
  </si>
  <si>
    <t>&gt;sp|Q71UI9|H2AV_HUMAN Histone H2A.V OS=Homo sapiens OX=9606 GN=H2AZ2 PE=1 SV=3
MAGGKAGKDSGKAKAKAVSRSQRAGLQFPVGRIHRHLKTRTTSHGRVGATAAVYSAAILEYLTAEVLELAGNASKDLKVKRITPRHLQLAIRGDEELDSLIKATIAGGGVIPHIHKSLIGKKGQQKTA</t>
  </si>
  <si>
    <t>MAGGKAGKDSGKAKAKAVSRSQRAGLQFPVGRIHRHLKTRTTSHGRVGATAAVYSAAILEYLTAEVLELAGNASKDLKVKRITPRHLQLAIRGDEELDSLIKATIAGGGVIPHIHKSLIGKKGQQKTA</t>
  </si>
  <si>
    <t>&gt;sp|Q5JVS0|HABP4_HUMAN Intracellular hyaluronan-binding protein 4 OS=Homo sapiens OX=9606 GN=HABP4 PE=1 SV=1
MKGALGSPVAAAGAAMQESFGCVVANRFHQLLDDESDPFDILREAERRRQQQLQRKRRDEAAAAAGAGPRGGRSPAGASGHRAGAGGRRESQKERKSLPAPVAQRPDSPGGGLQAPGQKRTPRRGEQQGWNDSRGPEGMLERAERRSYREYRPYETERQADFTAEKFPDEKPGDRFDRDRPLRGRGGPRGGMRGRGRGGPGNRVFDAFDQRGKREFERYGGNDKIAVRTEDNMGGCGVRTWGSGKDTSDVEPTAPMEEPTVVEESQGTPEEESPAKVPELEVEEETQVQEMTLDEWKNLQEQTRPKPEFNIRKPESTVPSKAVVIHKSKYRDDMVKDDYEDDSHVFRKPANDITSQLEINFGNLPRPGRGARGGTRGGRGRIRRAENYGPRAEVVMQDVAPNPDDPEDFPALS</t>
  </si>
  <si>
    <t>MKGALGSPVAAAGAAMQESFGCVVANRFHQLLDDESDPFDILREAERRRQQQLQRKRRDEAAAAAGAGPRGGRSPAGASGHRAGAGGRRESQKERKSLPAPVAQRPDSPGGGLQAPGQKRTPRRGEQQGWNDSRGPEGMLERAERRSYREYRPYETERQADFTAEKFPDEKPGDRFDRDRPLRGRGGPRGGMRGRGRGGPGNRVFDAFDQRGKREFERYGGNDKIAVRTEDNMGGCGVRTWGSGKDTSDVEPTAPMEEPTVVEESQGTPEEESPAKVPELEVEEETQVQEMTLDEWKNLQEQTRPKPEFNIRKPESTVPSKAVVIHKSKYRDDMVKDDYEDDSHVFRKPANDITSQLEINFGNLPRPGRGARGGTRGGRGRIRRAENYGPRAEVVMQDVAPNPDDPEDFPALS</t>
  </si>
  <si>
    <t>&gt;sp|Q9UBN7|HDAC6_HUMAN Histone deacetylase 6 OS=Homo sapiens OX=9606 GN=HDAC6 PE=1 SV=2
MTSTGQDSTTTRQRRSRQNPQSPPQDSSVTSKRNIKKGAVPRSIPNLAEVKKKGKMKKLGQAMEEDLIVGLQGMDLNLEAEALAGTGLVLDEQLNEFHCLWDDSFPEGPERLHAIKEQLIQEGLLDRCVSFQARFAEKEELMLVHSLEYIDLMETTQYMNEGELRVLADTYDSVYLHPNSYSCACLASGSVLRLVDAVLGAEIRNGMAIIRPPGHHAQHSLMDGYCMFNHVAVAARYAQQKHRIRRVLIVDWDVHHGQGTQFTFDQDPSVLYFSIHRYEQGRFWPHLKASNWSTTGFGQGQGYTINVPWNQVGMRDADYIAAFLHVLLPVALEFQPQLVLVAAGFDALQGDPKGEMAATPAGFAQLTHLLMGLAGGKLILSLEGGYNLRALAEGVSASLHTLLGDPCPMLESPGAPCRSAQASVSCALEALEPFWEVLVRSTETVERDNMEEDNVEESEEEGPWEPPVLPILTWPVLQSRTGLVYDQNMMNHCNLWDSHHPEVPQRILRIMCRLEELGLAGRCLTLTPRPATEAELLTCHSAEYVGHLRATEKMKTRELHRESSNFDSIYICPSTFACAQLATGAACRLVEAVLSGEVLNGAAVVRPPGHHAEQDAACGFCFFNSVAVAARHAQTISGHALRILIVDWDVHHGNGTQHMFEDDPSVLYVSLHRYDHGTFFPMGDEGASSQIGRAAGTGFTVNVAWNGPRMGDADYLAAWHRLVLPIAYEFNPELVLVSAGFDAARGDPLGGCQVSPEGYAHLTHLLMGLASGRIILILEGGYNLTSISESMAACTRSLLGDPPPLLTLPRPPLSGALASITETIQVHRRYWRSLRVMKVEDREGPSSSKLVTKKAPQPAKPRLAERMTTREKKVLEAGMGKVTSASFGEESTPGQTNSETAVVALTQDQPSEAATGGATLAQTISEAAIGGAMLGQTTSEEAVGGATPDQTTSEETVGGAILDQTTSEDAVGGATLGQTTSEEAVGGATLAQTTSEAAMEGATLDQTTSEEAPGGTELIQTPLASSTDHQTPPTSPVQGTTPQISPSTLIGSLRTLELGSESQGASESQAPGEENLLGEAAGGQDMADSMLMQGSRGLTDQAIFYAVTPLPWCPHLVAVCPIPAAGLDVTQPCGDCGTIQENWVCLSCYQVYCGRYINGHMLQHHGNSGHPLVLSYIDLSAWCYYCQAYVHHQALLDVKNIAHQNKFGEDMPHPH</t>
  </si>
  <si>
    <t>MTSTGQDSTTTRQRRSRQNPQSPPQDSSVTSKRNIKKGAVPRSIPNLAEVKKKGKMKKLGQAMEEDLIVGLQGMDLNLEAEALAGTGLVLDEQLNEFHCLWDDSFPEGPERLHAIKEQLIQEGLLDRCVSFQARFAEKEELMLVHSLEYIDLMETTQYMNEGELRVLADTYDSVYLHPNSYSCACLASGSVLRLVDAVLGAEIRNGMAIIRPPGHHAQHSLMDGYCMFNHVAVAARYAQQKHRIRRVLIVDWDVHHGQGTQFTFDQDPSVLYFSIHRYEQGRFWPHLKASNWSTTGFGQGQGYTINVPWNQVGMRDADYIAAFLHVLLPVALEFQPQLVLVAAGFDALQGDPKGEMAATPAGFAQLTHLLMGLAGGKLILSLEGGYNLRALAEGVSASLHTLLGDPCPMLESPGAPCRSAQASVSCALEALEPFWEVLVRSTETVERDNMEEDNVEESEEEGPWEPPVLPILTWPVLQSRTGLVYDQNMMNHCNLWDSHHPEVPQRILRIMCRLEELGLAGRCLTLTPRPATEAELLTCHSAEYVGHLRATEKMKTRELHRESSNFDSIYICPSTFACAQLATGAACRLVEAVLSGEVLNGAAVVRPPGHHAEQDAACGFCFFNSVAVAARHAQTISGHALRILIVDWDVHHGNGTQHMFEDDPSVLYVSLHRYDHGTFFPMGDEGASSQIGRAAGTGFTVNVAWNGPRMGDADYLAAWHRLVLPIAYEFNPELVLVSAGFDAARGDPLGGCQVSPEGYAHLTHLLMGLASGRIILILEGGYNLTSISESMAACTRSLLGDPPPLLTLPRPPLSGALASITETIQVHRRYWRSLRVMKVEDREGPSSSKLVTKKAPQPAKPRLAERMTTREKKVLEAGMGKVTSASFGEESTPGQTNSETAVVALTQDQPSEAATGGATLAQTISEAAIGGAMLGQTTSEEAVGGATPDQTTSEETVGGAILDQTTSEDAVGGATLGQTTSEEAVGGATLAQTTSEAAMEGATLDQTTSEEAPGGTELIQTPLASSTDHQTPPTSPVQGTTPQISPSTLIGSLRTLELGSESQGASESQAPGEENLLGEAAGGQDMADSMLMQGSRGLTDQAIFYAVTPLPWCPHLVAVCPIPAAGLDVTQPCGDCGTIQENWVCLSCYQVYCGRYINGHMLQHHGNSGHPLVLSYIDLSAWCYYCQAYVHHQALLDVKNIAHQNKFGEDMPHPH</t>
  </si>
  <si>
    <t>&gt;sp|Q00341|VIGLN_HUMAN Vigilin OS=Homo sapiens OX=9606 GN=HDLBP PE=1 SV=2
MSSVAVLTQESFAEHRSGLVPQQIKVATLNSEEESDPPTYKDAFPPLPEKAACLESAQEPSGAWGNKIRPIKASVITQVFHVPLEERKYKDMNQFGEGEQAKICLEIMQRTGAHLELSLAKDQGLSIMVSGKLDAVMKARKDIVARLQTQASATVAIPKEHHRFVIGKNGEKLQDLELKTATKIQIPRPDDPSNQIKITGTKEGIEKARHEVLLISAEQDKRAVERLEVEKAFHPFIAGPYNRLVGEIMQETGTRINIPPPSVNRTEIVFTGEKEQLAQAVARIKKIYEEKKKKTTTIAVEVKKSQHKYVIGPKGNSLQEILERTGVSVEIPPSDSISETVILRGEPEKLGQALTEVYAKANSFTVSSVA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QFPDKDDGNQPQDQITITGYEKNTEAARDAILRIVGELEQMVSEDVPLDHRVHARIIGARGKAIRKIMDEFKVDIRFPQSGAPDPNCVTVTGLPENVEEAIDHILNLEEEYLADVVDSEALQVYMKPPAHEEAKAPSRGFVVRDAPWTASSSEKAPDMSSSEEFPSFGAQVAPKTLPWGPKR</t>
  </si>
  <si>
    <t>MSSVAVLTQESFAEHRSGLVPQQIKVATLNSEEESDPPTYKDAFPPLPEKAACLESAQEPSGAWGNKIRPIKASVITQVFHVPLEERKYKDMNQFGEGEQAKICLEIMQRTGAHLELSLAKDQGLSIMVSGKLDAVMKARKDIVARLQTQASATVAIPKEHHRFVIGKNGEKLQDLELKTATKIQIPRPDDPSNQIKITGTKEGIEKARHEVLLISAEQDKRAVERLEVEKAFHPFIAGPYNRLVGEIMQETGTRINIPPPSVNRTEIVFTGEKEQLAQAVARIKKIYEEKKKKTTTIAVEVKKSQHKYVIGPKGNSLQEILERTGVSVEIPPSDSISETVILRGEPEKLGQALTEVYAKANSFTVSSVA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QFPDKDDGNQPQDQITITGYEKNTEAARDAILRIVGELEQMVSEDVPLDHRVHARIIGARGKAIRKIMDEFKVDIRFPQSGAPDPNCVTVTGLPENVEEAIDHILNLEEEYLADVVDSEALQVYMKPPAHEEAKAPSRGFVVRDAPWTASSSEKAPDMSSSEEFPSFGAQVAPKTLPWGPKR</t>
  </si>
  <si>
    <t>&gt;sp|Q9BYK8|HELZ2_HUMAN Helicase with zinc finger domain 2 OS=Homo sapiens OX=9606 GN=HELZ2 PE=1 SV=6
MAVWEAEQLGGLQRGDLLTPPAPDGDGRTAPLGQPPGAQLYCPACLVTCHSQEAFENHCASSEHAQMVAFDQALPWEHRSPPPGLSKFELCPKPDLCEYGDACTKAHSAQELQEWVRRTQAVELRGQAAWQDGLVPYQERLLAEYQRSSSEVLVLAETLDGVRVTCNQPLMYQAQERKTQYSWTFAVHSEEPLLHVALLKQEPGADFSLVAPGLPPGRLYARGERFRVPSSTADFQVGVRVQAASFGTFEQWVVFDFGRRPVLLQKLGLQLGQGRRPGPCRNLALGHPEEMERWHTGNRHVVPGVERTAEQTALMAKYKGPALALEFNRSSVASGPISPTNYRQRMHQFLYEEEAAQQQLVAKLTLRGQVFLKTALQTPALNMLFAPPGALYAEVPVPSSLMPDTDQGFLLGRAVSTALVAPVPAPDNTVFEVRLERRASSEQALWLLLPARCCLALGLQPEARLVLEVQFQIDPMTFRLWHQAVDTLPEEQLVVPDLPTCALPRPWSVPPLRRGNRKQELAVALIAGWGPGDGRRVPPLLIYGPFGTGKTYTLAMASLEVIRRPETKVLICTHTNSAADIYIREYFHSHVSGGHPEATPLRVMYTDRPLSQTDPVTLQYCCLTDDRQAFRPPTRAELARHRVVVTTTSQARELRVPVGFFSHILIDEAAQMLECEALTPLAYASHGTRLVLAGDHMQVTPRLFSVARARAAEHTLLHRLFLCYQQETHEVARQSRLVFHENYRCTDAIVSFISRHFYVAKGNPIHARGKVPPHPRHYPLMFCHVAGSPDRDMSMASWLNLAEIAQVVEKVQEAYNTWPSCWGGREQRCICVVSHGAQVSALRQELRRRDLGQVSVGSFEILPGRQFRVVVLSTVHTCQSLLSPGALAPEFFTDARVLNTVLTRAQSQLVVVGDAVALCSFGACGKLWESFIRECVERHSVCPEGLSMEQVEQGVAQRRRWPPRGTQAGAAGNWEAAPEPVGDLAEEQAAVVTAMVKAEPGDEALSPASRDITATTAQTEAAAAPAGDAVKEDVVPGACAAGAAAAAGVESTEAEDAEADFWPWDGELNADDAILRELLDESQKVMVTVGEDGLLDTVARPESLQQARLYENLPPAALRKLLHAEPERYRHCSFVPETFERASAIPLDDASSGPIQVRGRLDCGMAFAGDEVLVQLLSGDKAPEGRLRGRVLGVLKRKRHELAFVCRMDTWDPRIMVPINGSVTKIFVAELKDPSQVPIYSLRKGRLQRVGLERLTAEARHSRLFWVQIVLWRQGFYYPLGIVREVLPEASTWEQGLRILGLEYSLRVPPSDQATITKVLQKYHTELGRVAGRREDCRAFLTFTVDPQGACNLDDALSVRDLGPRCEVAVHITDVASFVPRDGVLDVEARRQGAAFYAPGREPVPMLPASLCQDVLSLLPGRDRLAISLFLTMEKASGQLKSLRFAPSVVQSDRQLSYEEAEEVIRQHPGAGRELPARLDSVDACVVAACYFSRLLRRHRLRSDCFYEQPDEDGTLGFRAAHIMVKEYMIQFNRLVAEFLVGSECTRTVTPLRWQPAPRSQQLKALCEKHGDRVPLSLHLGHHLHGGGGSPPDTRLHLLASLWKQVQFAARTQDYEQMVDLVTTDDMHPFLAPAGRDLRKALERSAFGRCARGHQQQGGHYSLQVDWYTWATSPIRRYLDVVLQRQILLALGHGGSAYSARDIDGLCQAFSLQHALAQSYQRRARSLHLAVQLKAQPLDKLGFVVDVEAGSRCFRLLFPSNRETLPDPCPVPYGSLQLAEHPHALAGRPGLRLLWRRRVYSAQGSSPPLPLPGTVPDPHTLAVETALWKQLLELVELQRWPEAAALIQEKGEASQRRELVQVQRSHCGHFLEVARELGSGDTLQVQLGTSLQHGFLVPSPQLWTVAPGFSLCLEHVERPGDCFSGRVYRAPRDRYRDVDEYACVWEPFCALESATGAVAENDSVTLQHLSVSWEASRTPQGQLQGAFRLEAAFLEENCADINFSCCYLCIRLEGLPAPTASPRPGPSSLGPGLNVDPGTYTWVAHGQTQDWDQERRADRQEAPRRVHLFVHHMGMEKVPEEVLRPGTLFTVELLPKQLPDLRKEEAVRGLEEASPLVTSIALGRPVPQPLCRVIPSRFLERQTYNIPGGRHKLNPSQNVAVREALEKPFTVIQGPPGTGKTIVGLHIVFWFHKSNQEQVQPGGPPRGEKRLGGPCILYCGPSNKSVDVLAGLLLRRMELKPLRVYSEQAEASEFPVPRVGSRKLLRKSPREGRPNQSLRSITLHHRIRQAPNPYSSEIKAFDTRLQRGELFSREDLVWYKKVLWEARKFELDRHEVILCTCSCAASASLKILDVRQILVDEAGMATEPETLIPLVQFPQAEKVVLLGDHKQLRPVVKNERLQNLGLDRSLFERYHEDAHMLDTQYRMHEGICAFPSVAFYKSKLKTWQGLRRPPSVLGHAGKESCPVIFGHVQGHERSLLVSTDEGNENSKANLEEVAEVVRITKQLTLGRTVEPQDIAVLTPYNAQASEISKALRREGIAGVAVSSITKSQGSEWRYVLVSTVRTCAKSDLDQRPTKSWLKKFLGFVVDPNQVNVAVTRAQEGLCLIGDHLLLRCCPLWRSLLDFCEAQQTLVPAGQVRVCRRPTMPS</t>
  </si>
  <si>
    <t>MAVWEAEQLGGLQRGDLLTPPAPDGDGRTAPLGQPPGAQLYCPACLVTCHSQEAFENHCASSEHAQMVAFDQALPWEHRSPPPGLSKFELCPKPDLCEYGDACTKAHSAQELQEWVRRTQAVELRGQAAWQDGLVPYQERLLAEYQRSSSEVLVLAETLDGVRVTCNQPLMYQAQERKTQYSWTFAVHSEEPLLHVALLKQEPGADFSLVAPGLPPGRLYARGERFRVPSSTADFQVGVRVQAASFGTFEQWVVFDFGRRPVLLQKLGLQLGQGRRPGPCRNLALGHPEEMERWHTGNRHVVPGVERTAEQTALMAKYKGPALALEFNRSSVASGPISPTNYRQRMHQFLYEEEAAQQQLVAKLTLRGQVFLKTALQTPALNMLFAPPGALYAEVPVPSSLMPDTDQGFLLGRAVSTALVAPVPAPDNTVFEVRLERRASSEQALWLLLPARCCLALGLQPEARLVLEVQFQIDPMTFRLWHQAVDTLPEEQLVVPDLPTCALPRPWSVPPLRRGNRKQELAVALIAGWGPGDGRRVPPLLIYGPFGTGKTYTLAMASLEVIRRPETKVLICTHTNSAADIYIREYFHSHVSGGHPEATPLRVMYTDRPLSQTDPVTLQYCCLTDDRQAFRPPTRAELARHRVVVTTTSQARELRVPVGFFSHILIDEAAQMLECEALTPLAYASHGTRLVLAGDHMQVTPRLFSVARARAAEHTLLHRLFLCYQQETHEVARQSRLVFHENYRCTDAIVSFISRHFYVAKGNPIHARGKVPPHPRHYPLMFCHVAGSPDRDMSMASWLNLAEIAQVVEKVQEAYNTWPSCWGGREQRCICVVSHGAQVSALRQELRRRDLGQVSVGSFEILPGRQFRVVVLSTVHTCQSLLSPGALAPEFFTDARVLNTVLTRAQSQLVVVGDAVALCSFGACGKLWESFIRECVERHSVCPEGLSMEQVEQGVAQRRRWPPRGTQAGAAGNWEAAPEPVGDLAEEQAAVVTAMVKAEPGDEALSPASRDITATTAQTEAAAAPAGDAVKEDVVPGACAAGAAAAAGVESTEAEDAEADFWPWDGELNADDAILRELLDESQKVMVTVGEDGLLDTVARPESLQQARLYENLPPAALRKLLHAEPERYRHCSFVPETFERASAIPLDDASSGPIQVRGRLDCGMAFAGDEVLVQLLSGDKAPEGRLRGRVLGVLKRKRHELAFVCRMDTWDPRIMVPINGSVTKIFVAELKDPSQVPIYSLRKGRLQRVGLERLTAEARHSRLFWVQIVLWRQGFYYPLGIVREVLPEASTWEQGLRILGLEYSLRVPPSDQATITKVLQKYHTELGRVAGRREDCRAFLTFTVDPQGACNLDDALSVRDLGPRCEVAVHITDVASFVPRDGVLDVEARRQGAAFYAPGREPVPMLPASLCQDVLSLLPGRDRLAISLFLTMEKASGQLKSLRFAPSVVQSDRQLSYEEAEEVIRQHPGAGRELPARLDSVDACVVAACYFSRLLRRHRLRSDCFYEQPDEDGTLGFRAAHIMVKEYMIQFNRLVAEFLVGSECTRTVTPLRWQPAPRSQQLKALCEKHGDRVPLSLHLGHHLHGGGGSPPDTRLHLLASLWKQVQFAARTQDYEQMVDLVTTDDMHPFLAPAGRDLRKALERSAFGRCARGHQQQGGHYSLQVDWYTWATSPIRRYLDVVLQRQILLALGHGGSAYSARDIDGLCQAFSLQHALAQSYQRRARSLHLAVQLKAQPLDKLGFVVDVEAGSRCFRLLFPSNRETLPDPCPVPYGSLQLAEHPHALAGRPGLRLLWRRRVYSAQGSSPPLPLPGTVPDPHTLAVETALWKQLLELVELQRWPEAAALIQEKGEASQRRELVQVQRSHCGHFLEVARELGSGDTLQVQLGTSLQHGFLVPSPQLWTVAPGFSLCLEHVERPGDCFSGRVYRAPRDRYRDVDEYACVWEPFCALESATGAVAENDSVTLQHLSVSWEASRTPQGQLQGAFRLEAAFLEENCADINFSCCYLCIRLEGLPAPTASPRPGPSSLGPGLNVDPGTYTWVAHGQTQDWDQERRADRQEAPRRVHLFVHHMGMEKVPEEVLRPGTLFTVELLPKQLPDLRKEEAVRGLEEASPLVTSIALGRPVPQPLCRVIPSRFLERQTYNIPGGRHKLNPSQNVAVREALEKPFTVIQGPPGTGKTIVGLHIVFWFHKSNQEQVQPGGPPRGEKRLGGPCILYCGPSNKSVDVLAGLLLRRMELKPLRVYSEQAEASEFPVPRVGSRKLLRKSPREGRPNQSLRSITLHHRIRQAPNPYSSEIKAFDTRLQRGELFSREDLVWYKKVLWEARKFELDRHEVILCTCSCAASASLKILDVRQILVDEAGMATEPETLIPLVQFPQAEKVVLLGDHKQLRPVVKNERLQNLGLDRSLFERYHEDAHMLDTQYRMHEGICAFPSVAFYKSKLKTWQGLRRPPSVLGHAGKESCPVIFGHVQGHERSLLVSTDEGNENSKANLEEVAEVVRITKQLTLGRTVEPQDIAVLTPYNAQASEISKALRREGIAGVAVSSITKSQGSEWRYVLVSTVRTCAKSDLDQRPTKSWLKKFLGFVVDPNQVNVAVTRAQEGLCLIGDHLLLRCCPLWRSLLDFCEAQQTLVPAGQVRVCRRPTMPS</t>
  </si>
  <si>
    <t>&gt;sp|P17096|HMGA1_HUMAN High mobility group protein HMG-I/HMG-Y OS=Homo sapiens OX=9606 GN=HMGA1 PE=1 SV=3
MSESSSKSSQPLASKQEKDGTEKRGRGRPRKQPPVSPGTALVGSQKEPSEVPTPKRPRGRPKGSKNKGAAKTRKTTTTPGRKPRGRPKKLEKEEEEGISQESSEEEQ</t>
  </si>
  <si>
    <t>MSESSSKSSQPLASKQEKDGTEKRGRGRPRKQPPVSPGTALVGSQKEPSEVPTPKRPRGRPKGSKNKGAAKTRKTTTTPGRKPRGRPKKLEKEEEEGISQESSEEEQ</t>
  </si>
  <si>
    <t>&gt;sp|O15347|HMGB3_HUMAN High mobility group protein B3 OS=Homo sapiens OX=9606 GN=HMGB3 PE=1 SV=4
MAKGDPKKPKGKMSAYAFFVQTCREEHKKKNPEVPVNFAEFSKKCSERWKTMSGKEKSKFDEMAKADKVRYDREMKDYGPAKGGKKKKDPNAPKRPPSGFFLFCSEFRPKIKSTNPGISIGDVAKKLGEMWNNLNDSEKQPYITKAAKLKEKYEKDVADYKSKGKFDGAKGPAKVARKKVEEEDEEEEEEEEEEEEEEDE</t>
  </si>
  <si>
    <t>MAKGDPKKPKGKMSAYAFFVQTCREEHKKKNPEVPVNFAEFSKKCSERWKTMSGKEKSKFDEMAKADKVRYDREMKDYGPAKGGKKKKDPNAPKRPPSGFFLFCSEFRPKIKSTNPGISIGDVAKKLGEMWNNLNDSEKQPYITKAAKLKEKYEKDVADYKSKGKFDGAKGPAKVARKKVEEEDEEEEEEEEEEEEEEDE</t>
  </si>
  <si>
    <t>&gt;sp|P05114|HMGN1_HUMAN Non-histone chromosomal protein HMG-14 OS=Homo sapiens OX=9606 GN=HMGN1 PE=1 SV=3
MPKRKVSSAEGAAKEEPKRRSARLSAKPPAKVEAKPKKAAAKDKSSDKKVQTKGKRGAKGKQAEVANQETKEDLPAENGETKTEESPASDEAGEKEAKSD</t>
  </si>
  <si>
    <t>MPKRKVSSAEGAAKEEPKRRSARLSAKPPAKVEAKPKKAAAKDKSSDKKVQTKGKRGAKGKQAEVANQETKEDLPAENGETKTEESPASDEAGEKEAKSD</t>
  </si>
  <si>
    <t>&gt;sp|P09651|ROA1_HUMAN Heterogeneous nuclear ribonucleoprotein A1 OS=Homo sapiens OX=9606 GN=HNRNPA1 PE=1 SV=5
MSKSESPKEPEQLRKLFIGGLSFETTDESLRSHFEQWGTLTDCVVMRDPNTKRSRGFGFVTYATVEEVDAAMNARPHKVDGRVVEPKRAVSREDSQRPGAHLTVKKIFVGGIKEDTEEHHLRDYFEQYGKIEVIEIMTDRGSGKKRGFAFVTFDDHDSVDKIVIQKYHTVNGHNCEVRKALSKQEMASASSSQRGRSGSGNFGGGRGGGFGGNDNFGRGGNFSGRGGFGGSRGGGGYGGSGDGYNGFGNDGGYGGGGPGYSGGSRGYGSGGQGYGNQGSGYGGSGSYDSYNNGGGGGFGGGSGSNFGGGGSYNDFGNYNNQSSNFGPMKGGNFGGRSSGPYGGGGQYFAKPRNQGGYGGSSSSSSYGSGRRF</t>
  </si>
  <si>
    <t>MSKSESPKEPEQLRKLFIGGLSFETTDESLRSHFEQWGTLTDCVVMRDPNTKRSRGFGFVTYATVEEVDAAMNARPHKVDGRVVEPKRAVSREDSQRPGAHLTVKKIFVGGIKEDTEEHHLRDYFEQYGKIEVIEIMTDRGSGKKRGFAFVTFDDHDSVDKIVIQKYHTVNGHNCEVRKALSKQEMASASSSQRGRSGSGNFGGGRGGGFGGNDNFGRGGNFSGRGGFGGSRGGGGYGGSGDGYNGFGNDGGYGGGGPGYSGGSRGYGSGGQGYGNQGSGYGGSGSYDSYNNGGGGGFGGGSGSNFGGGGSYNDFGNYNNQSSNFGPMKGGNFGGRSSGPYGGGGQYFAKPRNQGGYGGSSSSSSYGSGRRF</t>
  </si>
  <si>
    <t>&gt;sp|P22626|ROA2_HUMAN Heterogeneous nuclear ribonucleoproteins A2/B1 OS=Homo sapiens OX=9606 GN=HNRNPA2B1 PE=1 SV=2
MEKTLETVPLERKKREKEQFRKLFIGGLSFETTEESLRNYYEQWGKLTDCVVMRDPASKRSRGFGFVTFSSMAEVDAAMAARPHSIDGRVVEPKRAVAREESGKPGAHVTVKKLFVGGIKEDTEEHHLRDYFEEYGKIDTIEIITDRQSGKKRGFGFVTFDDHDPVDKIVLQKYHTINGHNAEVRKALSRQEMQEVQSSRSGRGGNFGFGDSRGGGGNFGPGPGSNFRGGSDGYGSGRGFGDGYNGYGGGPGGGNFGGSPGYGGGRGGYGGGGPGYGNQGGGYGGGYDNYGGGNYGSGNYNDFGNYNQQPSNYGPMKSGNFGGSRNMGGPYGGGNYGPGGSGGSGGYGGRSRY</t>
  </si>
  <si>
    <t>MEKTLETVPLERKKREKEQFRKLFIGGLSFETTEESLRNYYEQWGKLTDCVVMRDPASKRSRGFGFVTFSSMAEVDAAMAARPHSIDGRVVEPKRAVAREESGKPGAHVTVKKLFVGGIKEDTEEHHLRDYFEEYGKIDTIEIITDRQSGKKRGFGFVTFDDHDPVDKIVLQKYHTINGHNAEVRKALSRQEMQEVQSSRSGRGGNFGFGDSRGGGGNFGPGPGSNFRGGSDGYGSGRGFGDGYNGYGGGPGGGNFGGSPGYGGGRGGYGGGGPGYGNQGGGYGGGYDNYGGGNYGSGNYNDFGNYNQQPSNYGPMKSGNFGGSRNMGGPYGGGNYGPGGSGGSGGYGGRSRY</t>
  </si>
  <si>
    <t>&gt;sp|P51991|ROA3_HUMAN Heterogeneous nuclear ribonucleoprotein A3 OS=Homo sapiens OX=9606 GN=HNRNPA3 PE=1 SV=2
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</t>
  </si>
  <si>
    <t>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</t>
  </si>
  <si>
    <t>&gt;sp|Q99729|ROAA_HUMAN Heterogeneous nuclear ribonucleoprotein A/B OS=Homo sapiens OX=9606 GN=HNRNPAB PE=1 SV=2
MSEAGEEQPMETTGATENGHEAVPEASRGRGWTGAAAGAGGATAAPPSGNQNGAEGDQINASKNEEDAGKMFVGGLSWDTSKKDLKDYFTKFGEVVDCTIKMDPNTGRSRGFGFILFKDAASVEKVLDQKEHRLDGRVIDPKKAMAMKKDPVKKIFVGGLNPESPTEEKIREYFGEFGEIEAIELPMDPKLNKRRGFVFITFKEEEPVKKVLEKKFHTVSGSKCEIKVAQPKEVYQQQQYGSGGRGNRNRGNRGSGGGGGGGGQSQSWNQGYGNYWNQGYGYQQGYGPGYGGYDYSPYGYYGYGPGYDYSQGSTNYGKSQRRGGHQNNYKPY</t>
  </si>
  <si>
    <t>MSEAGEEQPMETTGATENGHEAVPEASRGRGWTGAAAGAGGATAAPPSGNQNGAEGDQINASKNEEDAGKMFVGGLSWDTSKKDLKDYFTKFGEVVDCTIKMDPNTGRSRGFGFILFKDAASVEKVLDQKEHRLDGRVIDPKKAMAMKKDPVKKIFVGGLNPESPTEEKIREYFGEFGEIEAIELPMDPKLNKRRGFVFITFKEEEPVKKVLEKKFHTVSGSKCEIKVAQPKEVYQQQQYGSGGRGNRNRGNRGSGGGGGGGGQSQSWNQGYGNYWNQGYGYQQGYGPGYGGYDYSPYGYYGYGPGYDYSQGSTNYGKSQRRGGHQNNYKPY</t>
  </si>
  <si>
    <t>&gt;sp|Q14103|HNRPD_HUMAN Heterogeneous nuclear ribonucleoprotein D0 OS=Homo sapiens OX=9606 GN=HNRNPD PE=1 SV=1
MSEEQFGGDGAAAAATAAVGGSAGEQEGAMVAATQGAAAAAGSGAGTGGGTASGGTEGGSAESEGAKIDASKNEEDEGHSNSSPRHSEAATAQREEWK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</si>
  <si>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MSEEQFGGDGAAAAATAAVGGSAGEQEGAMVAATQGAAAAAGSGAGTGGGTASGGTEGGSAESEGAKIDASKNEEDEGHSNSSPRHSEAATAQREEWK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</si>
  <si>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&gt;sp|O14979|HNRDL_HUMAN Heterogeneous nuclear ribonucleoprotein D-like OS=Homo sapiens OX=9606 GN=HNRNPDL PE=1 SV=3
MEVPPRLSHVPPPLFPSAPATLASRSLSHWRPRPPRQLAPLLPSLAPSSARQGARRAQRHVTAQQPSRLAGGAAIKGGRRRRPDLFRRHFKSSSIQRSAAAAAATRTARQHPPADSSVTMEDMNEYSNIEEFAEGSKINASKNQQDDGKMFIGGLSWDTSKKDLTEYLSRFGEVVDCTIKTDPVTGRSRGFGFVLFKDAASVDKVLELKEHKLDGKLIDPKRAKALKGKEPPKKVFVGGLSPDTSEEQIKEYFGAFGEIENIELPMDTKTNERRGFCFITYTDEEPVKKLLESRYHQIGSGKCEIKVAQPKEVYRQQQQQQKGGRGAAAGGRGGTRGRGRGQGQNWNQGFNNYYDQGYGNYNSAYGGDQNYSGYGGYDYTGYNYGNYGYGQGYADYSGQQSTYGKASRGGGNHQNNYQPY</t>
  </si>
  <si>
    <t>MEVPPRLSHVPPPLFPSAPATLASRSLSHWRPRPPRQLAPLLPSLAPSSARQGARRAQRHVTAQQPSRLAGGAAIKGGRRRRPDLFRRHFKSSSIQRSAAAAAATRTARQHPPADSSVTMEDMNEYSNIEEFAEGSKINASKNQQDDGKMFIGGLSWDTSKKDLTEYLSRFGEVVDCTIKTDPVTGRSRGFGFVLFKDAASVDKVLELKEHKLDGKLIDPKRAKALKGKEPPKKVFVGGLSPDTSEEQIKEYFGAFGEIENIELPMDTKTNERRGFCFITYTDEEPVKKLLESRYHQIGSGKCEIKVAQPKEVYRQQQQQQKGGRGAAAGGRGGTRGRGRGQGQNWNQGFNNYYDQGYGNYNSAYGGDQNYSGYGGYDYTGYNYGNYGYGQGYADYSGQQSTYGKASRGGGNHQNNYQPY</t>
  </si>
  <si>
    <t>&gt;sp|P52597|HNRPF_HUMAN Heterogeneous nuclear ribonucleoprotein F OS=Homo sapiens OX=9606 GN=HNRNPF PE=1 SV=3
MMLGPEGGEGFVVKLRGLPWSCSVEDVQNFLSDCTIHDGAAGVHFIYTREGRQSGEAFVELGSEDDVKMALKKDRESMGHRYIEVFKSHRTEMDWVLKHSGPNSADSANDGFVRLRGLPFGCTKEEIVQFFSGLEIVPNGITLPVDPEGKITGEAFVQFASQELAEKALGKHKERIGHRYIEVFKSSQEEVRSYSDPPLKFMSVQRPGPYDRPGTARRYIGIVKQAGLERMRPGAYSTGYGGYEEYSGLSDGYGFTTDLFGRDLSYCLSGMYDHRYGDSEFTVQSTTGHCVHMRGLPYKATENDIYNFFSPLNPVRVHIEIGPDGRVTGEADVEFATHEEAVAAMSKDRANMQHRYIELFLNSTTGASNGAYSSQVMQGMGVSAAQATYSGLESQSVSGCYGAGYSGQNSMGGYD</t>
  </si>
  <si>
    <t>MMLGPEGGEGFVVKLRGLPWSCSVEDVQNFLSDCTIHDGAAGVHFIYTREGRQSGEAFVELGSEDDVKMALKKDRESMGHRYIEVFKSHRTEMDWVLKHSGPNSADSANDGFVRLRGLPFGCTKEEIVQFFSGLEIVPNGITLPVDPEGKITGEAFVQFASQELAEKALGKHKERIGHRYIEVFKSSQEEVRSYSDPPLKFMSVQRPGPYDRPGTARRYIGIVKQAGLERMRPGAYSTGYGGYEEYSGLSDGYGFTTDLFGRDLSYCLSGMYDHRYGDSEFTVQSTTGHCVHMRGLPYKATENDIYNFFSPLNPVRVHIEIGPDGRVTGEADVEFATHEEAVAAMSKDRANMQHRYIELFLNSTTGASNGAYSSQVMQGMGVSAAQATYSGLESQSVSGCYGAGYSGQNSMGGYD</t>
  </si>
  <si>
    <t>&gt;sp|P31943|HNRH1_HUMAN Heterogeneous nuclear ribonucleoprotein H OS=Homo sapiens OX=9606 GN=HNRNPH1 PE=1 SV=4
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DQVLQENSSDFQSNIA</t>
  </si>
  <si>
    <t>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DQVLQENSSDFQSNIA</t>
  </si>
  <si>
    <t>&gt;sp|P55795|HNRH2_HUMAN Heterogeneous nuclear ribonucleoprotein H2 OS=Homo sapiens OX=9606 GN=HNRNPH2 PE=1 SV=1
MMLSTEGREGFVVKVRGLPWSCSADEVMRFFSDCKIQNGTSGIRFIYTREGRPSGEAFVELESEEEVKLALKKDRETMGHRYVEVFKSNSVEMDWVLKHTGPNSPDTANDGFVRLRGLPFGCSKEEIVQFFSGLEIVPNGMTLPVDFQGRSTGEAFVQFASQEIAEKALKKHKERIGHRYIEIFKSSRAEVRTHYDPPRKLMAMQRPGPYDRPGAGRGYNSIGRGAGFERMRRGAYGGGYGGYDDYGGYNDGYGFGSDRFGRDLNYCFSGMSDHRYGDGGSSFQSTTGHCVHMRGLPYRATENDIYNFFSPLNPMRVHIEIGPDGRVTGEADVEFATHEDAVAAMAKDKANMQHRYVELFLNSTAGTSGGAYDHSYVELFLNSTAGASGGAYGSQMMGGMGLSNQSSYGGPASQQLSGGYGGGYGGQSSMSGYDQVLQENSSDYQSNLA</t>
  </si>
  <si>
    <t>MMLSTEGREGFVVKVRGLPWSCSADEVMRFFSDCKIQNGTSGIRFIYTREGRPSGEAFVELESEEEVKLALKKDRETMGHRYVEVFKSNSVEMDWVLKHTGPNSPDTANDGFVRLRGLPFGCSKEEIVQFFSGLEIVPNGMTLPVDFQGRSTGEAFVQFASQEIAEKALKKHKERIGHRYIEIFKSSRAEVRTHYDPPRKLMAMQRPGPYDRPGAGRGYNSIGRGAGFERMRRGAYGGGYGGYDDYGGYNDGYGFGSDRFGRDLNYCFSGMSDHRYGDGGSSFQSTTGHCVHMRGLPYRATENDIYNFFSPLNPMRVHIEIGPDGRVTGEADVEFATHEDAVAAMAKDKANMQHRYVELFLNSTAGTSGGAYDHSYVELFLNSTAGASGGAYGSQMMGGMGLSNQSSYGGPASQQLSGGYGGGYGGQSSMSGYDQVLQENSSDYQSNLA</t>
  </si>
  <si>
    <t>&gt;sp|P31942|HNRH3_HUMAN Heterogeneous nuclear ribonucleoprotein H3 OS=Homo sapiens OX=9606 GN=HNRNPH3 PE=1 SV=2
MDWVMKHNGPNDASDGTVRLRGLPFGCSKEEIVQFFQGLEIVPNGITLTMDYQGRSTGEAFVQFASKEIAENALGKHKERIGHRYIEIFRSSRSEIKGFYDPPRRLLGQRPGPYDRPIGGRGGYYGAGRGSMYDRMRRGGDGYDGGYGGFDDYGGYNNYGYGNDGFDDRMRDGRGMGGHGYGGAGDASSGFHGGHFVHMRGLPFRATENDIANFFSPLNPIRVHIDIGADGRATGEADVEFVTHEDAVAAMSKDKNNMQHRYIELFLNSTPGGGSGMGGSGMGGYGRDGMDNQGGYGSVGRMGMGNNYSGGYGTPDGLGGYGRGGGGSGGYYGQGGMSGGGWRGMY</t>
  </si>
  <si>
    <t>MDWVMKHNGPNDASDGTVRLRGLPFGCSKEEIVQFFQGLEIVPNGITLTMDYQGRSTGEAFVQFASKEIAENALGKHKERIGHRYIEIFRSSRSEIKGFYDPPRRLLGQRPGPYDRPIGGRGGYYGAGRGSMYDRMRRGGDGYDGGYGGFDDYGGYNNYGYGNDGFDDRMRDGRGMGGHGYGGAGDASSGFHGGHFVHMRGLPFRATENDIANFFSPLNPIRVHIDIGADGRATGEADVEFVTHEDAVAAMSKDKNNMQHRYIELFLNSTPGGGSGMGGSGMGGYGRDGMDNQGGYGSVGRMGMGNNYSGGYGTPDGLGGYGRGGGGSGGYYGQGGMSGGGWRGMY</t>
  </si>
  <si>
    <t>&gt;sp|P61978|HNRPK_HUMAN Heterogeneous nuclear ribonucleoprotein K OS=Homo sapiens OX=9606 GN=HNRNPK PE=1 SV=1
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SVKQYSGKFF</t>
  </si>
  <si>
    <t>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SVKQYSGKFF</t>
  </si>
  <si>
    <t>&gt;sp|Q9BUJ2|HNRL1_HUMAN Heterogeneous nuclear ribonucleoprotein U-like protein 1 OS=Homo sapiens OX=9606 GN=HNRNPUL1 PE=1 SV=2
MDVRRLKVNELREELQRRGLDTRGLKAELAERLQAALEAEEPDDERELDADDEPGRPGHINEEVETEGGSELEGTAQPPPPGLQPHAEPGGYSGPDGHYAMDNITRQNQFYDTQVIKQENESGYERRPLEMEQQQAYRPEMKTEMKQGAPTS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NYAGRWDVLIQQATQCLNRLIQIAARKKRNYILDQTNVYGSAQRRKMRPFEGFQRKAIVICPTDEDLKDRTIKRTDEEGKDVPDHAVLEMKANFTLPDVGDFLDEVLFIELQREEADKLVRQYNEEGRKAGPPPEKRFDNRGGGGFRGRGGGGGFQRYENRGPPGGNRGGFQNRGGGSGGGGNYRGGFNRSGGGGYSQNRWGNNNRDNNNSNNRGSYNRAPQQQPPPQQPPPPQPPPQQPPPPPSYSPARNPPGASTYNKNSNIPGSSANTSTPTVSSYSPPQPSYSQPPYNQGGYSQGYTAPPPPPPPPPAYNYGSYGGYNPAPYTPPPPPTAQTYPQPSYNQYQQYAQQWNQYYQNQGQWPPYYGNYDYGSYSGNTQGGTSTQ</t>
  </si>
  <si>
    <t>MDVRRLKVNELREELQRRGLDTRGLKAELAERLQAALEAEEPDDERELDADDEPGRPGHINEEVETEGGSELEGTAQPPPPGLQPHAEPGGYSGPDGHYAMDNITRQNQFYDTQVIKQENESGYERRPLEMEQQQAYRPEMKTEMKQGAPTS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NYAGRWDVLIQQATQCLNRLIQIAARKKRNYILDQTNVYGSAQRRKMRPFEGFQRKAIVICPTDEDLKDRTIKRTDEEGKDVPDHAVLEMKANFTLPDVGDFLDEVLFIELQREEADKLVRQYNEEGRKAGPPPEKRFDNRGGGGFRGRGGGGGFQRYENRGPPGGNRGGFQNRGGGSGGGGNYRGGFNRSGGGGYSQNRWGNNNRDNNNSNNRGSYNRAPQQQPPPQQPPPPQPPPQQPPPPPSYSPARNPPGASTYNKNSNIPGSSANTSTPTVSSYSPPQPSYSQPPYNQGGYSQGYTAPPPPPPPPPAYNYGSYGGYNPAPYTPPPPPTAQTYPQPSYNQYQQYAQQWNQYYQNQGQWPPYYGNYDYGSYSGNTQGGTSTQ</t>
  </si>
  <si>
    <t>&gt;sp|O75506|HSBP1_HUMAN Heat shock factor-binding protein 1 OS=Homo sapiens OX=9606 GN=HSBP1 PE=1 SV=1
MAETDPKTVQDLTSVVQTLLQQMQDKFQTMSDQIIGRIDDMSSRIDDLEKNIADLMTQAGVEELESENKIPATQKS</t>
  </si>
  <si>
    <t>MAETDPKTVQDLTSVVQTLLQQMQDKFQTMSDQIIGRIDDMSSRIDDLEKNIADLMTQAGVEELESENKIPATQKS</t>
  </si>
  <si>
    <t>&gt;sp|P07900|HS90A_HUMAN Heat shock protein HSP 90-alpha OS=Homo sapiens OX=9606 GN=HSP90AA1 PE=1 SV=5
MPEETQTQDQPMEEEEVETFAFQAEIAQLMSLIINTFYSNKEIFLRELISNSSDALDKIRYESLTDPSKLDSGKELHINLIPNKQDRTLTIVDTGIGMTKADLINNLGTIAKSGTKAFMEALQAGADISMIGQFGVGFYSAYLVAEKVTVITKHNDDEQYAWESSAGGSFTVRTDTGEPMGRGTKVILHLKEDQTEYLEERRIKEIVKKHSQFIGYPITLFVEKERDKEVSDDEAEEKEDKEEEKEKEEKESEDKPEIEDVGSDEEEEKKDGDKKKKKKIKEKYIDQEELNKTKPIWTRNPDDITNEEYGEFYKSLTNDWEDHLAVKHFSVEGQLEFRALLFVPRRAPFDLFENRKKKNNIKLYVRRVFIMDNCEELIPEYLNFIRGVVDSEDLPLNISREMLQQSKILKVIRKNLVKKCLELFTELAEDKENYKKFYEQFSKNIKLGIHEDSQNRKKLSELLRYYTSASGDEMVSLKDYCTRMKENQKHIYYITGETKDQVANSAFVERLRKHGLEVIYMIEPIDEYCVQQLKEFEGKTLVSVTKEGLELPEDEEEKKKQEEKKTKFENLCKIMKDILEKKVEKVVVSNRLVTSPCCIVTSTYGWTANMERIMKAQALRDNSTMGYMAAKKHLEINPDHSIIETLRQKAEADKNDKSVKDLVILLYETALLSSGFSLEDPQTHANRIYRMIKLGLGIDEDDPTADDTSAAVTEEMPPLEGDDDTSRMEEVD</t>
  </si>
  <si>
    <t>MPEETQTQDQPMEEEEVETFAFQAEIAQLMSLIINTFYSNKEIFLRELISNSSDALDKIRYESLTDPSKLDSGKELHINLIPNKQDRTLTIVDTGIGMTKADLINNLGTIAKSGTKAFMEALQAGADISMIGQFGVGFYSAYLVAEKVTVITKHNDDEQYAWESSAGGSFTVRTDTGEPMGRGTKVILHLKEDQTEYLEERRIKEIVKKHSQFIGYPITLFVEKERDKEVSDDEAEEKEDKEEEKEKEEKESEDKPEIEDVGSDEEEEKKDGDKKKKKKIKEKYIDQEELNKTKPIWTRNPDDITNEEYGEFYKSLTNDWEDHLAVKHFSVEGQLEFRALLFVPRRAPFDLFENRKKKNNIKLYVRRVFIMDNCEELIPEYLNFIRGVVDSEDLPLNISREMLQQSKILKVIRKNLVKKCLELFTELAEDKENYKKFYEQFSKNIKLGIHEDSQNRKKLSELLRYYTSASGDEMVSLKDYCTRMKENQKHIYYITGETKDQVANSAFVERLRKHGLEVIYMIEPIDEYCVQQLKEFEGKTLVSVTKEGLELPEDEEEKKKQEEKKTKFENLCKIMKDILEKKVEKVVVSNRLVTSPCCIVTSTYGWTANMERIMKAQALRDNSTMGYMAAKKHLEINPDHSIIETLRQKAEADKNDKSVKDLVILLYETALLSSGFSLEDPQTHANRIYRMIKLGLGIDEDDPTADDTSAAVTEEMPPLEGDDDTSRMEEVD</t>
  </si>
  <si>
    <t>&gt;sp|P34932|HSP74_HUMAN Heat shock 70 kDa protein 4 OS=Homo sapiens OX=9606 GN=HSPA4 PE=1 SV=4
MSVVGIDLGFQSCYVAVARAGGIETIANEYSDRCTPACISFGPKNRSIGAAAKSQVISNAKNTVQGFKRFHGRAFSDPFVEAEKSNLAYDIVQLPTGLTGIKVTYMEEERNFTTEQVTAMLLSKLKETAESVLKKPVVDCVVSVPCFYTDAERRSVMDATQIAGLNCLRLMNETTAVALAYGIYKQDLPALEEKPRNVVFVDMGHSAYQVSVCAFNRGKLKVLATAFDTTLGGRKFDEVLVNHFCEEFGKKYKLDIKSKIRALLRLSQECEKLKKLMSANASDLPLSIECFMNDVDVSGTMNRGKFLEMCNDLLARVEPPLRSVLEQTKLKKEDIYAVEIVGGATRIPAVKEKISKFFGKELSTTLNADEAVTRGCALQCAILSPAFKVREFSITDVVPYPISLRWNSPAEEGSSDCEVFSKNHAAPFSKVLTFYRKEPFTLEAYYSSPQDLPYPDPAIAQFSVQKVTPQSDGSSSKVKVKVRVNVHGIFSVSSASLVEVHKSEENEEPMETDQNAKEEEKMQVDQEEPHVEEQQQQTPAENKAESEEMETSQAGSKDKKMDQPPQAKKAKVKTSTVDLPIENQLLWQIDREMLNLYIENEGKMIMQDKLEKERNDAKNAVEEYVYEMRDKLSGEYEKFVSEDDRNSFTLKLEDTENWLYEDGEDQPKQVYVDKLAELKNLGQPIKIRFQESEERPKLFEELGKQIQQYMKIISSFKNKEDQYDHLDAADMTKVEKSTNEAMEWMNNKLNLQNKQSLTMDPVVKSKEIEAKIKELTSTCSPIISKPKPKVEPPKEEQKNAEQNGPVDGQGDNPGPQAAEQGTDTAVPSDSDKKLPEMDID</t>
  </si>
  <si>
    <t>MSVVGIDLGFQSCYVAVARAGGIETIANEYSDRCTPACISFGPKNRSIGAAAKSQVISNAKNTVQGFKRFHGRAFSDPFVEAEKSNLAYDIVQLPTGLTGIKVTYMEEERNFTTEQVTAMLLSKLKETAESVLKKPVVDCVVSVPCFYTDAERRSVMDATQIAGLNCLRLMNETTAVALAYGIYKQDLPALEEKPRNVVFVDMGHSAYQVSVCAFNRGKLKVLATAFDTTLGGRKFDEVLVNHFCEEFGKKYKLDIKSKIRALLRLSQECEKLKKLMSANASDLPLSIECFMNDVDVSGTMNRGKFLEMCNDLLARVEPPLRSVLEQTKLKKEDIYAVEIVGGATRIPAVKEKISKFFGKELSTTLNADEAVTRGCALQCAILSPAFKVREFSITDVVPYPISLRWNSPAEEGSSDCEVFSKNHAAPFSKVLTFYRKEPFTLEAYYSSPQDLPYPDPAIAQFSVQKVTPQSDGSSSKVKVKVRVNVHGIFSVSSASLVEVHKSEENEEPMETDQNAKEEEKMQVDQEEPHVEEQQQQTPAENKAESEEMETSQAGSKDKKMDQPPQAKKAKVKTSTVDLPIENQLLWQIDREMLNLYIENEGKMIMQDKLEKERNDAKNAVEEYVYEMRDKLSGEYEKFVSEDDRNSFTLKLEDTENWLYEDGEDQPKQVYVDKLAELKNLGQPIKIRFQESEERPKLFEELGKQIQQYMKIISSFKNKEDQYDHLDAADMTKVEKSTNEAMEWMNNKLNLQNKQSLTMDPVVKSKEIEAKIKELTSTCSPIISKPKPKVEPPKEEQKNAEQNGPVDGQGDNPGPQAAEQGTDTAVPSDSDKKLPEMDID</t>
  </si>
  <si>
    <t>&gt;sp|P38646|GRP75_HUMAN Stress-70 protein, mitochondrial OS=Homo sapiens OX=9606 GN=HSPA9 PE=1 SV=2
MISASRAAAARLVGAAASRGPTAARHQDSWNGLSHEAFRLVSRRDYASEAIKGAVVGIDLGTTNSCVAVMEGKQAKVLENAEGARTTPSVVAFTADGERLVGMPAKRQAVTNPNNTFYATKRLIGRRYDDPEVQKDIKNVPFKIVRASNGDAWVEAHGKLYSPSQIGAFVLMKMKETAENYLGHTAKNAVITVPAYFNDSQRQATKDAGQISGLNVLRVINEPTAAALAYGLDKSEDKVIAVYDLGGGTFDISILEIQKGVFEVKSTNGDTFLGGEDFDQALLRHIVKEFKRETGVDLTKDNMALQRVREAAEKAKCELSSSVQTDINLPYLTMDSSGPKHLNMKLTRAQFEGIVTDLIRRTIAPCQKAMQDAEVSKSDIGEVILVGGMTRMPKVQQTVQDLFGRAPSKAVNPDEAVAIGAAIQGGVLAGDVTDVLLLDVTPLSLGIETLGGVFTKLINRNTTIPTKKSQVFSTAADGQTQVEIKVCQGEREMAGDNKLLGQFTLIGIPPAPRGVPQIEVTFDIDANGIVHVSAKDKGTGREQQIVIQSSGGLSKDDIENMVKNAEKYAEEDRRKKERVEAVNMAEGIIHDTETKMEEFKDQLPADECNKLKEEISKMRELLARKDSETGENIRQAASSLQQASLKLFEMAYKKMASEREGSGSSGTGEQKEDQKEEKQ</t>
  </si>
  <si>
    <t>MISASRAAAARLVGAAASRGPTAARHQDSWNGLSHEAFRLVSRRDYASEAIKGAVVGIDLGTTNSCVAVMEGKQAKVLENAEGARTTPSVVAFTADGERLVGMPAKRQAVTNPNNTFYATKRLIGRRYDDPEVQKDIKNVPFKIVRASNGDAWVEAHGKLYSPSQIGAFVLMKMKETAENYLGHTAKNAVITVPAYFNDSQRQATKDAGQISGLNVLRVINEPTAAALAYGLDKSEDKVIAVYDLGGGTFDISILEIQKGVFEVKSTNGDTFLGGEDFDQALLRHIVKEFKRETGVDLTKDNMALQRVREAAEKAKCELSSSVQTDINLPYLTMDSSGPKHLNMKLTRAQFEGIVTDLIRRTIAPCQKAMQDAEVSKSDIGEVILVGGMTRMPKVQQTVQDLFGRAPSKAVNPDEAVAIGAAIQGGVLAGDVTDVLLLDVTPLSLGIETLGGVFTKLINRNTTIPTKKSQVFSTAADGQTQVEIKVCQGEREMAGDNKLLGQFTLIGIPPAPRGVPQIEVTFDIDANGIVHVSAKDKGTGREQQIVIQSSGGLSKDDIENMVKNAEKYAEEDRRKKERVEAVNMAEGIIHDTETKMEEFKDQLPADECNKLKEEISKMRELLARKDSETGENIRQAASSLQQASLKLFEMAYKKMASEREGSGSSGTGEQKEDQKEEKQ</t>
  </si>
  <si>
    <t>&gt;sp|Q9UJY1|HSPB8_HUMAN Heat shock protein beta-8 OS=Homo sapiens OX=9606 GN=HSPB8 PE=1 SV=1
MADGQMPFSCHYPSRLRRDPFRDSPLSSRLLDDGFGMDPFPDDLTASWPDWALPRLSSAWPGTLRSGMVPRGPTATARFGVPAEGRTPPPFPGEPWKVCVNVHSFKPEELMVKTKDGYVEVSGKHEEKQQEGGIVSKNFTKKIQLPAEVDPVTVFASLSPEGLLIIEAPQVPPYSTFGESSFNNELPQDSQEVTCT</t>
  </si>
  <si>
    <t>MADGQMPFSCHYPSRLRRDPFRDSPLSSRLLDDGFGMDPFPDDLTASWPDWALPRLSSAWPGTLRSGMVPRGPTATARFGVPAEGRTPPPFPGEPWKVCVNVHSFKPEELMVKTKDGYVEVSGKHEEKQQEGGIVSKNFTKKIQLPAEVDPVTVFASLSPEGLLIIEAPQVPPYSTFGESSFNNELPQDSQEVTCT</t>
  </si>
  <si>
    <t>&gt;sp|Q9NZL4|HPBP1_HUMAN Hsp70-binding protein 1 OS=Homo sapiens OX=9606 GN=HSPBP1 PE=1 SV=2
MSDEGSRGSRLPLALPPASQGCSSGGGGGGSSAGGSGNSRPPRNLQGLLQMAITAGSEEPDPPPEPMSEERRQWLQEAMSAAFRGQREEVEQMKSCLRVLSQPMPPTAGEAEQAADQQEREGALELLADLCENMDNAADFCQLSGMHLLVGRYLEAGAAGLRWRAAQLIGTCSQNVAAIQEQVLGLGALRKLLRLLDRDACDTVRVKALFAISCLVREQEAGLLQFLRLDGFSVLMRAMQQQVQKLKVKSAFLLQNLLVGHPEHKGTLCSMGMVQQLVALVRTEHSPFHEHVLGALCSLVTDFPQGVRECREPELGLEELLRHRCQLLQQHEEYQEELEFCEKLLQTCFSSPADDSMDR</t>
  </si>
  <si>
    <t>MSDEGSRGSRLPLALPPASQGCSSGGGGGGSSAGGSGNSRPPRNLQGLLQMAITAGSEEPDPPPEPMSEERRQWLQEAMSAAFRGQREEVEQMKSCLRVLSQPMPPTAGEAEQAADQQEREGALELLADLCENMDNAADFCQLSGMHLLVGRYLEAGAAGLRWRAAQLIGTCSQNVAAIQEQVLGLGALRKLLRLLDRDACDTVRVKALFAISCLVREQEAGLLQFLRLDGFSVLMRAMQQQVQKLKVKSAFLLQNLLVGHPEHKGTLCSMGMVQQLVALVRTEHSPFHEHVLGALCSLVTDFPQGVRECREPELGLEELLRHRCQLLQQHEEYQEELEFCEKLLQTCFSSPADDSMDR</t>
  </si>
  <si>
    <t>&gt;sp|P10809|CH60_HUMAN 60 kDa heat shock protein, mitochondrial OS=Homo sapiens OX=9606 GN=HSPD1 PE=1 SV=2
MLRLPTVFRQMRPVSRVLAPHLTRAYAKDVKFGADARALMLQGVDLLADAVAVTMGPKGRTVIIEQSWGSPKVTKDGVTVAKSIDLKDKYKNIGAKLVQDVANNTNEEAGDGTTTATVLARSIAKEGFEKISKGANPVEIRRGVMLAVDAVIAELKKQSKPVTTPEEIAQVATISANGDKEIGNIISDAMKKVGRKGVITVKDGKTLNDELEIIEGMKFDRGYISPYFINTSKGQKCEFQDAYVLLSEKKISSIQSIVPALEIANAHRKPLVIIAEDVDGEALSTLVLNRLKVGLQVVAVKAPGFGDNRKNQLKDMAIATGGAVFGEEGLTLNLEDVQPHDLGKVGEVIVTKDDAMLLKGKGDKAQIEKRIQEIIEQLDVTTSEYEKEKLNERLAKLSDGVAVLKVGGTSDVEVNEKKDRVTDALNATRAAVEEGIVLGGGCALLRCIPALDSLTPANEDQKIGIEIIKRTLKIPAMTIAKNAGVEGSLIVEKIMQSSSEVGYDAMAGDFVNMVEKGIIDPTKVVRTALLDAAGVASLLTTAEVVVTEIPKEEKDPGMGAMGGMGGGMGGGMF</t>
  </si>
  <si>
    <t>MLRLPTVFRQMRPVSRVLAPHLTRAYAKDVKFGADARALMLQGVDLLADAVAVTMGPKGRTVIIEQSWGSPKVTKDGVTVAKSIDLKDKYKNIGAKLVQDVANNTNEEAGDGTTTATVLARSIAKEGFEKISKGANPVEIRRGVMLAVDAVIAELKKQSKPVTTPEEIAQVATISANGDKEIGNIISDAMKKVGRKGVITVKDGKTLNDELEIIEGMKFDRGYISPYFINTSKGQKCEFQDAYVLLSEKKISSIQSIVPALEIANAHRKPLVIIAEDVDGEALSTLVLNRLKVGLQVVAVKAPGFGDNRKNQLKDMAIATGGAVFGEEGLTLNLEDVQPHDLGKVGEVIVTKDDAMLLKGKGDKAQIEKRIQEIIEQLDVTTSEYEKEKLNERLAKLSDGVAVLKVGGTSDVEVNEKKDRVTDALNATRAAVEEGIVLGGGCALLRCIPALDSLTPANEDQKIGIEIIKRTLKIPAMTIAKNAGVEGSLIVEKIMQSSSEVGYDAMAGDFVNMVEKGIIDPTKVVRTALLDAAGVASLLTTAEVVVTEIPKEEKDPGMGAMGGMGGGMGGGMF</t>
  </si>
  <si>
    <t>&gt;sp|P42858|HD_HUMAN Huntingtin OS=Homo sapiens OX=9606 GN=HTT PE=1 SV=2
MATLEKLMKAFESLKSFQQQQQQQQQQQQQQQQQQQQQPPPPPPPPPPPQLPQPPPQAQPLLPQPQPPPPPPPPPPGPAVAEEPLHRPKKELSATKKDRVNHCLTICENIVAQSVRNSPEFQKLLGIAMELFLLCSDDAESDVRMVADECLNKVIKALMDSNLPRLQLELYKEIKKNGAPRSLRAALWRFAELAHLVRPQKCRPYLVNLLPCLTRTSKRPEESVQETLAAAVPKIMASFGNFANDNEIKVLLKAFIANLKSSSPTIRRTAAGSAVSICQHSRRTQYFYSWLLNVLLGLLVPVEDEHSTLLILGVLLTLRYLVPLLQQQVKDTSLKGSFGVTRKEMEVSPSAEQLVQVYELTLHHTQHQDHNVVTGALELLQQLFRTPPPELLQTLTAVGGIGQLTAAKEESGGRSRSGSIVELIAGGGSSCSPVLSRKQKGKVLLGEEEALEDDSESRSDVSSSALTASVKDEISGELAASSGVSTPGSAGHDIITEQPRSQHTLQADSVDLASCDLTSSATDGDEEDILSHSSSQVSAVPSDPAMDLNDGTQASSPISDSSQTTTEGPDSAVTPSDSSEIVLDGTDNQYLGLQIGQPQDEDEEATGILPDEASEAFRNSSMALQQAHLLKNMSHCRQPSDSSVDKFVLRDEATEPGDQENKPCRIKGDIGQSTDDDSAPLVHCVRLLSASFLLTGGKNVLVPDRDVRVSVKALALSCVGAAVALHPESFFSKLYKVPLDTTEYPEEQYVSDILNYIDHGDPQVRGATAILCGTLICSILSRSRFHVGDWMGTIRTLTGNTFSLADCIPLLRKTLKDESSVTCKLACTAVRNCVMSLCSSSYSELGLQLIIDVLTLRNSSYWLVRTELLETLAEIDFRLVSFLEAKAENLHRGAHHYTGLLKLQERVLNNVVIHLLGDEDPRVRHVAAASLIRLVPKLFYKCDQGQADPVVAVARDQSSVYLKLLMHETQPPSHFSVSTITRIYRGYNLLPSITDVTMENNLSRVIAAVSHELITSTTRALTFGCCEALCLLSTAFPVCIWSLGWHCGVPPLSASDESRKSCTVGMATMILTLLSSAWFPLDLSAHQDALILAGNLLAASAPKSLRSSWASEEEANPAATKQEEVWPALGDRALVPMVEQLFSHLLKVINICAHVLDDVAPGPAIKAALPSLTNPPSLSPIRRKGKEKEPGEQASVPLSPKKGSEASAASRQSDTSGPVTTSKSSSLGSFYHLPSYLKLHDVLKATHANYKVTLDLQNSTEKFGGFLRSALDVLSQILELATLQDIGKCVEEILGYLKSCFSREPMMATVCVQQLLKTLFGTNLASQFDGLSSNPSKSQGRAQRLGSSSVRPGLYHYCFMAPYTHFTQALADASLRNMVQAEQENDTSGWFDVLQKVSTQLKTNLTSVTKNRADKNAIHNHIRLFEPLVIKALKQYTTTTCVQLQKQVLDLLAQLVQLRVNYCLLDSDQVFIGFVLKQFEYIEVGQFRESEAIIPNIFFFLVLLSYERYHSKQIIGIPKIIQLCDGIMASGRKAVTHAIPALQPIVHDLFVLRGTNKADAGKELETQKEVVVSMLLRLIQYHQVLEMFILVLQQCHKENEDKWKRLSRQIADIILPMLAKQQMHIDSHEALGVLNTLFEILAPSSLRPVDMLLRSMFVTPNTMASVSTVQLWISGILAILRVLISQSTEDIVLSRIQELSFSPYLISCTVINRLRDGDSTSTLEEHSEGKQIKNLPEETFSRFLLQLVGILLEDIVTKQLKVEMSEQQHTFYCQELGTLLMCLIHIFKSGMFRRITAAATRLFRSDGCGGSFYTLDSLNLRARSMITTHPALVLLWCQILLLVNHTDYRWWAEVQQTPKRHSLSSTKLLSPQMSGEEEDSDLAAKLGMCNREIVRRGALILFCDYVCQNLHDSEHLTWLIVNHIQDLISLSHEPPVQDFISAVHRNSAASGLFIQAIQSRCENLSTPTMLKKTLQCLEGIHLSQSGAVLTLYVDRLLCTPFRVLARMVDILACRRVEMLLAANLQSSMAQLPMEELNRIQEYLQSSGLAQRHQRLYSLLDRFRLSTMQDSLSPSPPVSSHPLDGDGHVSLETVSPDKDWYVHLVKSQCWTRSDSALLEGAELVNRIPAEDMNAFMMNSEFNLSLLAPCLSLGMSEISGGQKSALFEAAREVTLARVSGTVQQLPAVHHVFQPELPAEPAAYWSKLNDLFGDAALYQSLPTLARALAQYLVVVSKLPSHLHLPPEKEKDIVKFVVATLEALSWHLIHEQIPLSLDLQAGLDCCCLALQLPGLWSVVSSTEFVTHACSLIYCVHFILEAVAVQPGEQLLSPERRTNTPKAISEEEEEVDPNTQNPKYITAACEMVAEMVESLQSVLALGHKRNSGVPAFLTPLLRNIIISLARLPLVNSYTRVPPLVWKLGWSPKPGGDFGTAFPEIPVEFLQEKEVFKEFIYRINTLGWTSRTQFEETWATLLGVLVTQPLVMEQEESPPEEDTERTQINVLAVQAITSLVLSAMTVPVAGNPAVSCLEQQPRNKPLKALDTRFGRKLSIIRGIVEQEIQAMVSKRENIATHHLYQAWDPVPSLSPATTGALISHEKLLLQINPERELGSMSYKLGQVSIHSVWLGNSITPLREEEWDEEEEEEADAPAPSSPPTSPVNSRKHRAGVDIHSCSQFLLELYSRWILPSSSARRTPAILISEVVRSLLVVSDLFTERNQFELMYVTLTELRRVHPSEDEILAQYLVPATCKAAAVLGMDKAVAEPVSRLLESTLRSSHLPSRVGALHGVLYVLECDLLDDTAKQLIPVISDYLLSNLKGIAHCVNIHSQQHVLVMCATAFYLIENYPLDVGPEFSASIIQMCGVMLSGSEESTPSIIYHCALRGLERLLLSEQLSRLDAESLVKLSVDRVNVHSPHRAMAALGLMLTCMYTGKEKVSPGRTSDPNPAAPDSESVIVAMERVSVLFDRIRKGFPCEARVVARILPQFLDDFFPPQDIMNKVIGEFLSNQQPYPQFMATVVYKVFQTLHSTGQSSMVRDWVMLSLSNFTQRAPVAMATWSLSCFFVSASTSPWVAAILPHVISRMGKLEQVDVNLFCLVATDFYRHQIEEELDRRAFQSVLEVVAAPGSPYHRLLTCLRNVHKVTTC</t>
  </si>
  <si>
    <t>MATLEKLMKAFESLKSFQQQQQQQQQQQQQQQQQQQQQPPPPPPPPPPPQLPQPPPQAQPLLPQPQPPPPPPPPPPGPAVAEEPLHRPKKELSATKKDRVNHCLTICENIVAQSVRNSPEFQKLLGIAMELFLLCSDDAESDVRMVADECLNKVIKALMDSNLPRLQLELYKEIKKNGAPRSLRAALWRFAELAHLVRPQKCRPYLVNLLPCLTRTSKRPEESVQETLAAAVPKIMASFGNFANDNEIKVLLKAFIANLKSSSPTIRRTAAGSAVSICQHSRRTQYFYSWLLNVLLGLLVPVEDEHSTLLILGVLLTLRYLVPLLQQQVKDTSLKGSFGVTRKEMEVSPSAEQLVQVYELTLHHTQHQDHNVVTGALELLQQLFRTPPPELLQTLTAVGGIGQLTAAKEESGGRSRSGSIVELIAGGGSSCSPVLSRKQKGKVLLGEEEALEDDSESRSDVSSSALTASVKDEISGELAASSGVSTPGSAGHDIITEQPRSQHTLQADSVDLASCDLTSSATDGDEEDILSHSSSQVSAVPSDPAMDLNDGTQASSPISDSSQTTTEGPDSAVTPSDSSEIVLDGTDNQYLGLQIGQPQDEDEEATGILPDEASEAFRNSSMALQQAHLLKNMSHCRQPSDSSVDKFVLRDEATEPGDQENKPCRIKGDIGQSTDDDSAPLVHCVRLLSASFLLTGGKNVLVPDRDVRVSVKALALSCVGAAVALHPESFFSKLYKVPLDTTEYPEEQYVSDILNYIDHGDPQVRGATAILCGTLICSILSRSRFHVGDWMGTIRTLTGNTFSLADCIPLLRKTLKDESSVTCKLACTAVRNCVMSLCSSSYSELGLQLIIDVLTLRNSSYWLVRTELLETLAEIDFRLVSFLEAKAENLHRGAHHYTGLLKLQERVLNNVVIHLLGDEDPRVRHVAAASLIRLVPKLFYKCDQGQADPVVAVARDQSSVYLKLLMHETQPPSHFSVSTITRIYRGYNLLPSITDVTMENNLSRVIAAVSHELITSTTRALTFGCCEALCLLSTAFPVCIWSLGWHCGVPPLSASDESRKSCTVGMATMILTLLSSAWFPLDLSAHQDALILAGNLLAASAPKSLRSSWASEEEANPAATKQEEVWPALGDRALVPMVEQLFSHLLKVINICAHVLDDVAPGPAIKAALPSLTNPPSLSPIRRKGKEKEPGEQASVPLSPKKGSEASAASRQSDTSGPVTTSKSSSLGSFYHLPSYLKLHDVLKATHANYKVTLDLQNSTEKFGGFLRSALDVLSQILELATLQDIGKCVEEILGYLKSCFSREPMMATVCVQQLLKTLFGTNLASQFDGLSSNPSKSQGRAQRLGSSSVRPGLYHYCFMAPYTHFTQALADASLRNMVQAEQENDTSGWFDVLQKVSTQLKTNLTSVTKNRADKNAIHNHIRLFEPLVIKALKQYTTTTCVQLQKQVLDLLAQLVQLRVNYCLLDSDQVFIGFVLKQFEYIEVGQFRESEAIIPNIFFFLVLLSYERYHSKQIIGIPKIIQLCDGIMASGRKAVTHAIPALQPIVHDLFVLRGTNKADAGKELETQKEVVVSMLLRLIQYHQVLEMFILVLQQCHKENEDKWKRLSRQIADIILPMLAKQQMHIDSHEALGVLNTLFEILAPSSLRPVDMLLRSMFVTPNTMASVSTVQLWISGILAILRVLISQSTEDIVLSRIQELSFSPYLISCTVINRLRDGDSTSTLEEHSEGKQIKNLPEETFSRFLLQLVGILLEDIVTKQLKVEMSEQQHTFYCQELGTLLMCLIHIFKSGMFRRITAAATRLFRSDGCGGSFYTLDSLNLRARSMITTHPALVLLWCQILLLVNHTDYRWWAEVQQTPKRHSLSSTKLLSPQMSGEEEDSDLAAKLGMCNREIVRRGALILFCDYVCQNLHDSEHLTWLIVNHIQDLISLSHEPPVQDFISAVHRNSAASGLFIQAIQSRCENLSTPTMLKKTLQCLEGIHLSQSGAVLTLYVDRLLCTPFRVLARMVDILACRRVEMLLAANLQSSMAQLPMEELNRIQEYLQSSGLAQRHQRLYSLLDRFRLSTMQDSLSPSPPVSSHPLDGDGHVSLETVSPDKDWYVHLVKSQCWTRSDSALLEGAELVNRIPAEDMNAFMMNSEFNLSLLAPCLSLGMSEISGGQKSALFEAAREVTLARVSGTVQQLPAVHHVFQPELPAEPAAYWSKLNDLFGDAALYQSLPTLARALAQYLVVVSKLPSHLHLPPEKEKDIVKFVVATLEALSWHLIHEQIPLSLDLQAGLDCCCLALQLPGLWSVVSSTEFVTHACSLIYCVHFILEAVAVQPGEQLLSPERRTNTPKAISEEEEEVDPNTQNPKYITAACEMVAEMVESLQSVLALGHKRNSGVPAFLTPLLRNIIISLARLPLVNSYTRVPPLVWKLGWSPKPGGDFGTAFPEIPVEFLQEKEVFKEFIYRINTLGWTSRTQFEETWATLLGVLVTQPLVMEQEESPPEEDTERTQINVLAVQAITSLVLSAMTVPVAGNPAVSCLEQQPRNKPLKALDTRFGRKLSIIRGIVEQEIQAMVSKRENIATHHLYQAWDPVPSLSPATTGALISHEKLLLQINPERELGSMSYKLGQVSIHSVWLGNSITPLREEEWDEEEEEEADAPAPSSPPTSPVNSRKHRAGVDIHSCSQFLLELYSRWILPSSSARRTPAILISEVVRSLLVVSDLFTERNQFELMYVTLTELRRVHPSEDEILAQYLVPATCKAAAVLGMDKAVAEPVSRLLESTLRSSHLPSRVGALHGVLYVLECDLLDDTAKQLIPVISDYLLSNLKGIAHCVNIHSQQHVLVMCATAFYLIENYPLDVGPEFSASIIQMCGVMLSGSEESTPSIIYHCALRGLERLLLSEQLSRLDAESLVKLSVDRVNVHSPHRAMAALGLMLTCMYTGKEKVSPGRTSDPNPAAPDSESVIVAMERVSVLFDRIRKGFPCEARVVARILPQFLDDFFPPQDIMNKVIGEFLSNQQPYPQFMATVVYKVFQTLHSTGQSSMVRDWVMLSLSNFTQRAPVAMATWSLSCFFVSASTSPWVAAILPHVISRMGKLEQVDVNLFCLVATDFYRHQIEEELDRRAFQSVLEVVAAPGSPYHRLLTCLRNVHKVTTC</t>
  </si>
  <si>
    <t>&gt;sp|Q9P2D0|IBTK_HUMAN Inhibitor of Bruton tyrosine kinase OS=Homo sapiens OX=9606 GN=IBTK PE=1 SV=3
MSSPMPDCTSKCRSLKHALDVLSVVTKGSENQIKAFLSSHCYNAATIKDVFGRNALHLVSSCGKKGVLDWLIQKGVDLLVKDKESGWTALHRSIFYGHIDCVWSLLKHGVSLYIQDKEGLSALDLVMKDRPTHVVFKNTDPTDVYTWGDNTNFTLGHGSQNSKHHPELVDLFSRSGIYIKQVVLCKFHSVFLSQKGQVYTCGHGPGGRLGHGDEQTCLVPRLVEGLNGHNCSQVAAAKDHTVVLTEDGCVYTFGLNIFHQLGIIPPPSSCNVPRQIQAKYLKGRTIIGVAAGRFHTVLWTREAVYTMGLNGGQLGCLLDPNGEKCVTAPRQVSALHHKDIALSLVAASDGATVCVTTRGDIYLLADYQCKKMASKQLNLKKVLVSGGHMEYKVDPEHLKENGGQKICILAMDGAGRVFCWRSVNSSLKQCRWAYPRQVFISDIALNRNEILFVTQDGEGFRGRWFEEKRKSSEKKEILSNLHNSSSDVSYVSDINSVYERIRLEKLTFAHRAVSVSTDPSGCNFAILQSDPKTSLYEIPAVSSSSFFEEFGKLLREADEMDSIHDVTFQVGNRLFPAHKYILAVHSDFFQKLFLSDGNTSEFTDIYQKDEDSAGCHLFVVEKVHPDMFEYLLQFIYTDTCDFLTHGFKPRIHLNKNPEEYQGTLNSHLNKVNFHEDDNQKSAFEVYKSNQAQTVSERQKSKPKSCKKGKNIREDDPVRMLQTVAKKFDFSNLSSRLDGVRFENEKINVIAKNTGNKLKLSQKKCSFLCDVTMKSVDGKEFPCHKCVLCARLEYFHSMLSSSWIEASSCAALEMPIHSDILKVILDYLYTDEAVVIKESQNVDFICSVLVVADQLLITRLKEICEVALTEKLTLKNAAMLLEFAAMYSAKQLKLSCLQFIGLNMAALLEARSLDVLSDGVLKDLSEFYRKMIPAMDRRVITPYQDGPDISYLEVEDGDIFLKEEINMEQNHSETMFKKAKTKAKKKPRKRSDSSGGYNLSDIIQSPSSTGLLKSGKTNSVESLPELLTSDSEGSYAGVGSPRDLQSPDFTTGFHSDKIEAKVKPYVNGTSPVYSREDLKPWEKSPILKISAPQPIPSNRIDTTSSASWVAGSFSPVSPPVVDLRTIMEIEESRQKCGATPKSHLGKTVSHGVKLSQKQRKMIALTTKENNSGMNSMETVLFTPSKAPKPVNAWASSLHSVSSKSFRDFLLEEKKSVTSHSSGDHVKKVSFKGIENSQAPKIVRCSTHGTPGPEGNHISDLPLLDSPNPWLSSSVTAPSMVAPVTFASIVEEELQQEAALIRSREKPLALIQIEEHAIQDLLVFYEAFGNPEEFVIVERTPQGPLAVPMWNKHGC</t>
  </si>
  <si>
    <t>MSSPMPDCTSKCRSLKHALDVLSVVTKGSENQIKAFLSSHCYNAATIKDVFGRNALHLVSSCGKKGVLDWLIQKGVDLLVKDKESGWTALHRSIFYGHIDCVWSLLKHGVSLYIQDKEGLSALDLVMKDRPTHVVFKNTDPTDVYTWGDNTNFTLGHGSQNSKHHPELVDLFSRSGIYIKQVVLCKFHSVFLSQKGQVYTCGHGPGGRLGHGDEQTCLVPRLVEGLNGHNCSQVAAAKDHTVVLTEDGCVYTFGLNIFHQLGIIPPPSSCNVPRQIQAKYLKGRTIIGVAAGRFHTVLWTREAVYTMGLNGGQLGCLLDPNGEKCVTAPRQVSALHHKDIALSLVAASDGATVCVTTRGDIYLLADYQCKKMASKQLNLKKVLVSGGHMEYKVDPEHLKENGGQKICILAMDGAGRVFCWRSVNSSLKQCRWAYPRQVFISDIALNRNEILFVTQDGEGFRGRWFEEKRKSSEKKEILSNLHNSSSDVSYVSDINSVYERIRLEKLTFAHRAVSVSTDPSGCNFAILQSDPKTSLYEIPAVSSSSFFEEFGKLLREADEMDSIHDVTFQVGNRLFPAHKYILAVHSDFFQKLFLSDGNTSEFTDIYQKDEDSAGCHLFVVEKVHPDMFEYLLQFIYTDTCDFLTHGFKPRIHLNKNPEEYQGTLNSHLNKVNFHEDDNQKSAFEVYKSNQAQTVSERQKSKPKSCKKGKNIREDDPVRMLQTVAKKFDFSNLSSRLDGVRFENEKINVIAKNTGNKLKLSQKKCSFLCDVTMKSVDGKEFPCHKCVLCARLEYFHSMLSSSWIEASSCAALEMPIHSDILKVILDYLYTDEAVVIKESQNVDFICSVLVVADQLLITRLKEICEVALTEKLTLKNAAMLLEFAAMYSAKQLKLSCLQFIGLNMAALLEARSLDVLSDGVLKDLSEFYRKMIPAMDRRVITPYQDGPDISYLEVEDGDIFLKEEINMEQNHSETMFKKAKTKAKKKPRKRSDSSGGYNLSDIIQSPSSTGLLKSGKTNSVESLPELLTSDSEGSYAGVGSPRDLQSPDFTTGFHSDKIEAKVKPYVNGTSPVYSREDLKPWEKSPILKISAPQPIPSNRIDTTSSASWVAGSFSPVSPPVVDLRTIMEIEESRQKCGATPKSHLGKTVSHGVKLSQKQRKMIALTTKENNSGMNSMETVLFTPSKAPKPVNAWASSLHSVSSKSFRDFLLEEKKSVTSHSSGDHVKKVSFKGIENSQAPKIVRCSTHGTPGPEGNHISDLPLLDSPNPWLSSSVTAPSMVAPVTFASIVEEELQQEAALIRSREKPLALIQIEEHAIQDLLVFYEAFGNPEEFVIVERTPQGPLAVPMWNKHGC</t>
  </si>
  <si>
    <t>&gt;sp|Q9BYX4|IFIH1_HUMAN Interferon-induced helicase C domain-containing protein 1 OS=Homo sapiens OX=9606 GN=IFIH1 PE=1 SV=3
MSNGYSTDENFRYLISCFRARVKMYIQVEPVLDYLTFLPAEVKEQIQRTVATSGNMQAVELLLSTLEKGVWHLGWTREFVEALRRTGSPLAARYMNPELTDLPSPSFENAHDEYLQLLNLLQPTLVDKLLVRDVLDKCMEEELLTIEDRNRIAAAENNGNESGVRELLKRIVQKENWFSAFLNVLRQTGNNELVQELTGSDCSESNAEIENLSQVDGPQVEEQLLSTTVQPNLEKEVWGMENNSSESSFADSSVVSESDTSLAEGSVSCLDESLGHNSNMGSDSGTMGSDSDEENVAARASPEPELQLRPYQMEVAQPALEGKNIIICLPTGSGKTRVAVYIAKDHLDKKKKASEPGKVIVLVNKVLLVEQLFRKEFQPFLKKWYRVIGLSGDTQLKISFPEVVKSCDIIISTAQILENSLLNLENGEDAGVQLSDFSLIIIDECHHTNKEAVYNNIMRHYLMQKLKNNRLKKENKPVIPLPQILGLTASPGVGGATKQAKAEEHILKLCANLDAFTIKTVKENLDQLKNQIQEPCKKFAIADATREDPFKEKLLEIMTRIQTYCQMSPMSDFGTQPYEQWAIQMEKKAAKEGNRKERVCAEHLRKYNEALQINDTIRMIDAYTHLETFYNEEKDKKFAVIEDDSDEGGDDEYCDGDEDEDDLKKPLKLDETDRFLMTLFFENNKMLKRLAENPEYENEKLTKLRNTIMEQYTRTEESARGIIFTKTRQSAYALSQWITENEKFAEVGVKAHHLIGAGHSSEFKPMTQNEQKEVISKFRTGKINLLIATTVAEEGLDIKECNIVIRYGLVTNEIAMVQARGRARADESTYVLVAHSGSGVIEHETVNDFREKMMYKAIHCVQNMKPEEYAHKILELQMQSIMEKKMKTKRNIAKHYKNNPSLITFLCKNCSVLACSGEDIHVIEKMHHVNMTPEFKELYIVRENKALQKKCADYQINGEIICKCGQAWGTMMVHKGLDLPCLKIRNFVVVFKNNSTKKQYKKWVELPITFPNLDYSECCLFSDED</t>
  </si>
  <si>
    <t>MSNGYSTDENFRYLISCFRARVKMYIQVEPVLDYLTFLPAEVKEQIQRTVATSGNMQAVELLLSTLEKGVWHLGWTREFVEALRRTGSPLAARYMNPELTDLPSPSFENAHDEYLQLLNLLQPTLVDKLLVRDVLDKCMEEELLTIEDRNRIAAAENNGNESGVRELLKRIVQKENWFSAFLNVLRQTGNNELVQELTGSDCSESNAEIENLSQVDGPQVEEQLLSTTVQPNLEKEVWGMENNSSESSFADSSVVSESDTSLAEGSVSCLDESLGHNSNMGSDSGTMGSDSDEENVAARASPEPELQLRPYQMEVAQPALEGKNIIICLPTGSGKTRVAVYIAKDHLDKKKKASEPGKVIVLVNKVLLVEQLFRKEFQPFLKKWYRVIGLSGDTQLKISFPEVVKSCDIIISTAQILENSLLNLENGEDAGVQLSDFSLIIIDECHHTNKEAVYNNIMRHYLMQKLKNNRLKKENKPVIPLPQILGLTASPGVGGATKQAKAEEHILKLCANLDAFTIKTVKENLDQLKNQIQEPCKKFAIADATREDPFKEKLLEIMTRIQTYCQMSPMSDFGTQPYEQWAIQMEKKAAKEGNRKERVCAEHLRKYNEALQINDTIRMIDAYTHLETFYNEEKDKKFAVIEDDSDEGGDDEYCDGDEDEDDLKKPLKLDETDRFLMTLFFENNKMLKRLAENPEYENEKLTKLRNTIMEQYTRTEESARGIIFTKTRQSAYALSQWITENEKFAEVGVKAHHLIGAGHSSEFKPMTQNEQKEVISKFRTGKINLLIATTVAEEGLDIKECNIVIRYGLVTNEIAMVQARGRARADESTYVLVAHSGSGVIEHETVNDFREKMMYKAIHCVQNMKPEEYAHKILELQMQSIMEKKMKTKRNIAKHYKNNPSLITFLCKNCSVLACSGEDIHVIEKMHHVNMTPEFKELYIVRENKALQKKCADYQINGEIICKCGQAWGTMMVHKGLDLPCLKIRNFVVVFKNNSTKKQYKKWVELPITFPNLDYSECCLFSDED</t>
  </si>
  <si>
    <t>&gt;sp|Q13123|RED_HUMAN Protein Red OS=Homo sapiens OX=9606 GN=IK PE=1 SV=3
MPERDSEPFSNPLAPDGHDVDDPHSFHQSKLTNEDFRKLLMTPRAAPTSAPPSKSRHHEMPREYNEDEDPAARRRKKKSYYAKLRQQEIERERELAEKYRDRAKERRDGVNKDYEETELISTTANYRAVGPTAEADKSAAEKRRQLIQESKFLGGDMEHTHLVKGLDFALLQKVRAEIASKEKEEEELMEKPQKETKKDEDPENKIEFKTRLGRNVYRMLFKSKAYERNELFLPGRMAYVVDLDDEYADTDIPTTLIRSKADCPTMEAQTTLTTNDIVISKLTQILSYLRQGTRNKKLKKKDKGKLEEKKPPEADMNIFEDIGDYVPSTTKTPRDKERERYRERERDRERDRDRDRERERERDRERERERDREREEEKKRHSYFEKPKVDDEPMDVDKGPGSTKELIKSINEKFAGSAGWEGTESLKKPEDKKQLGDFFGMSNSYAECYPATMDDMAVDSDEEVDYSKMDQGNKKGPLGRWDFDTQEEYSEYMNNKEALPKAAFQYGIKMSEGRKTRRFKETNDKAELDRQWKKISAIIEKRKKMEADGVEVKRPKY</t>
  </si>
  <si>
    <t>MPERDSEPFSNPLAPDGHDVDDPHSFHQSKLTNEDFRKLLMTPRAAPTSAPPSKSRHHEMPREYNEDEDPAARRRKKKSYYAKLRQQEIERERELAEKYRDRAKERRDGVNKDYEETELISTTANYRAVGPTAEADKSAAEKRRQLIQESKFLGGDMEHTHLVKGLDFALLQKVRAEIASKEKEEEELMEKPQKETKKDEDPENKIEFKTRLGRNVYRMLFKSKAYERNELFLPGRMAYVVDLDDEYADTDIPTTLIRSKADCPTMEAQTTLTTNDIVISKLTQILSYLRQGTRNKKLKKKDKGKLEEKKPPEADMNIFEDIGDYVPSTTKTPRDKERERYRERERDRERDRDRDRERERERDRERERERDREREEEKKRHSYFEKPKVDDEPMDVDKGPGSTKELIKSINEKFAGSAGWEGTESLKKPEDKKQLGDFFGMSNSYAECYPATMDDMAVDSDEEVDYSKMDQGNKKGPLGRWDFDTQEEYSEYMNNKEALPKAAFQYGIKMSEGRKTRRFKETNDKAELDRQWKKISAIIEKRKKMEADGVEVKRPKY</t>
  </si>
  <si>
    <t>&gt;sp|O95373|IPO7_HUMAN Importin-7 OS=Homo sapiens OX=9606 GN=IPO7 PE=1 SV=1
MDPNTIIEALRGTMDPALREAAERQLNEAHKSLNFVSTLLQITMSEQLDLPVRQAGVIYLKNMITQYWPDRETAPGDISPYTIPEEDRHCIRENIVEAIIHSPELIRVQLTTCIHHIIKHDYPSRWTAIVDKIGFYLQSDNSACWLGILLCLYQLVKNYEYKKPEERSPLVAAMQHFLPVLKDRFIQLLSDQSDQSVLIQKQIFKIFYALVQYTLPLELINQQNLTEWIEILKTVVNRDVPNETLQVEEDDRPELPWWKCKKWALHILARLFERYGSPGNVSKEYNEFAEVFLKAFAVGVQQVLLKVLYQYKEKQYMAPRVLQQTLNYINQGVSHALTWKNLKPHIQGIIQDVIFPLMCYTDADEELWQEDPYEYIRMKFDVFEDFISPTTAAQTLLFTACSKRKEVLQKTMGFCYQILTEPNADPRKKDGALHMIGSLAEILLKKKIYKDQMEYMLQNHVFPLFSSELGYMRARACWVLHYFCEVKFKSDQNLQTALELTRRCLIDDREMPVKVEAAIALQVLISNQEKAKEYITPFIRPVMQALLHIIRETENDDLTNVIQKMICEYSEEVTPIAVEMTQHLAMTFNQVIQTGPDEEGSDDKAVTAMGILNTIDTLLSVVEDHKEITQQLEGICLQVIGTVLQQHVLEFYEEIFSLAHSLTCQQVSPQMWQLLPLVFEVFQQDGFDYFTDMMPLLHNYVTVDTDTLLSDTKYLEMIYSMCKKVLTGVAGEDAECHAAKLLEVIILQCKGRGIDQCIPLFVEAALERLTREVKTSELRTMCLQVAIAALYYNPHLLLNTLENLRFPNNVEPVTNHFITQWLNDVDCFLGLHDRKMCVLGLCALIDMEQIPQVLNQVSGQILPAFILLFNGLKRAYACHAEHENDSDDDDEAEDDDETEELGSDEDDIDEDGQEYLEILAKQAGEDGDDEDWEEDDAEETALEGYSTIIDDEDNPVDEYQIFKAIFQTIQNRNPVWYQALTHGLNEEQRKQLQDIATLADQRRAAHESKMIEKHGGYKFSAPVVPSSFNFGGPAPGMN</t>
  </si>
  <si>
    <t>MDPNTIIEALRGTMDPALREAAERQLNEAHKSLNFVSTLLQITMSEQLDLPVRQAGVIYLKNMITQYWPDRETAPGDISPYTIPEEDRHCIRENIVEAIIHSPELIRVQLTTCIHHIIKHDYPSRWTAIVDKIGFYLQSDNSACWLGILLCLYQLVKNYEYKKPEERSPLVAAMQHFLPVLKDRFIQLLSDQSDQSVLIQKQIFKIFYALVQYTLPLELINQQNLTEWIEILKTVVNRDVPNETLQVEEDDRPELPWWKCKKWALHILARLFERYGSPGNVSKEYNEFAEVFLKAFAVGVQQVLLKVLYQYKEKQYMAPRVLQQTLNYINQGVSHALTWKNLKPHIQGIIQDVIFPLMCYTDADEELWQEDPYEYIRMKFDVFEDFISPTTAAQTLLFTACSKRKEVLQKTMGFCYQILTEPNADPRKKDGALHMIGSLAEILLKKKIYKDQMEYMLQNHVFPLFSSELGYMRARACWVLHYFCEVKFKSDQNLQTALELTRRCLIDDREMPVKVEAAIALQVLISNQEKAKEYITPFIRPVMQALLHIIRETENDDLTNVIQKMICEYSEEVTPIAVEMTQHLAMTFNQVIQTGPDEEGSDDKAVTAMGILNTIDTLLSVVEDHKEITQQLEGICLQVIGTVLQQHVLEFYEEIFSLAHSLTCQQVSPQMWQLLPLVFEVFQQDGFDYFTDMMPLLHNYVTVDTDTLLSDTKYLEMIYSMCKKVLTGVAGEDAECHAAKLLEVIILQCKGRGIDQCIPLFVEAALERLTREVKTSELRTMCLQVAIAALYYNPHLLLNTLENLRFPNNVEPVTNHFITQWLNDVDCFLGLHDRKMCVLGLCALIDMEQIPQVLNQVSGQILPAFILLFNGLKRAYACHAEHENDSDDDDEAEDDDETEELGSDEDDIDEDGQEYLEILAKQAGEDGDDEDWEEDDAEETALEGYSTIIDDEDNPVDEYQIFKAIFQTIQNRNPVWYQALTHGLNEEQRKQLQDIATLADQRRAAHESKMIEKHGGYKFSAPVVPSSFNFGGPAPGMN</t>
  </si>
  <si>
    <t>&gt;sp|Q9H8X2|IPPK_HUMAN Inositol-pentakisphosphate 2-kinase OS=Homo sapiens OX=9606 GN=IPPK PE=1 SV=1
MEEGKMDENEWGYHGEGNKSLVVAHAQRCVVLRFLKFPPNRKKTSEEIFQHLQNIVDFGKNVMKEFLGENYVHYGEVVQLPLEFVKQLCLKIQSERPESRCDKDLDTLSGYAMCLPNLTRLQTYRFAEHRPILCVEIKPKCGFIPFSSDVTHEMKHKVCRYCMHQHLKVATGKWKQISKYCPLDLYSGNKQRMHFALKSLLQEAQNNLKIFKNGELIYGCKDARSPVADWSELAHHLKPFFFPSNGLASGPHCTRAVIRELVHVITRVLLSGSDKGRAGTLSPGLGPQGPRVCEASPFSRSLRCQGKNTPERSGLPKGCLLYKTLQVQMLDLLDIEGLYPLYNRVERYLEEFPEERKTLQIDGPYDEAFYQKLLDLSTEDDGTVAFALTKVQQYRVAMTAKDCSIMIALSPCLQDASSDQRPVVPSSRSRFAFSVSVLDLDLKPYESIPHQYKLDGKIVNYYSKTVRAKDNAVMSTRFKESEDCTLVLHKV</t>
  </si>
  <si>
    <t>MEEGKMDENEWGYHGEGNKSLVVAHAQRCVVLRFLKFPPNRKKTSEEIFQHLQNIVDFGKNVMKEFLGENYVHYGEVVQLPLEFVKQLCLKIQSERPESRCDKDLDTLSGYAMCLPNLTRLQTYRFAEHRPILCVEIKPKCGFIPFSSDVTHEMKHKVCRYCMHQHLKVATGKWKQISKYCPLDLYSGNKQRMHFALKSLLQEAQNNLKIFKNGELIYGCKDARSPVADWSELAHHLKPFFFPSNGLASGPHCTRAVIRELVHVITRVLLSGSDKGRAGTLSPGLGPQGPRVCEASPFSRSLRCQGKNTPERSGLPKGCLLYKTLQVQMLDLLDIEGLYPLYNRVERYLEEFPEERKTLQIDGPYDEAFYQKLLDLSTEDDGTVAFALTKVQQYRVAMTAKDCSIMIALSPCLQDASSDQRPVVPSSRSRFAFSVSVLDLDLKPYESIPHQYKLDGKIVNYYSKTVRAKDNAVMSTRFKESEDCTLVLHKV</t>
  </si>
  <si>
    <t>&gt;sp|P05556|ITB1_HUMAN Integrin beta-1 OS=Homo sapiens OX=9606 GN=ITGB1 PE=1 SV=2
MNLQPIFWIGLISSVCCVFAQTDENRCLKANAKSCGECIQAGPNCGWCTNSTFLQEGMPTSARCDDLEALKKKGCPPDDIENPRGSKDIKKNKNVTNRSKGTAEKLKPEDITQIQPQQLVLRLRSGEPQTFTLKFKRAEDYPIDLYYLMDLSYSMKDDLENVKSLGTDLMNEMRRITSDFRIGFGSFVEKTVMPYISTTPAKLRNPCTSEQNCTSPFSYKNVLSLTNKGEVFNELVGKQRISGNLDSPEGGFDAIMQVAVCGSLIGWRNVTRLLVFSTDAGFHFAGDGKLGGIVLPNDGQCHLENNMYTMSHYYDYPSIAHLVQKLSENNIQTIFAVTEEFQPVYKELKNLIPKSAVGTLSANSSNVIQLIIDAYNSLSSEVILENGKLSEGVTISYKSYCKNGVNGTGENGRKCSNISIGDEVQFEISITSNKCPKKDSDSFKIRPLGFTEEVEVILQYICECECQSEGIPESPKCHEGNGTFECGACRCNEGRVGRHCECSTDEVNSEDMDAYCRKENSSEICSNNGECVCGQCVCRKRDNTNEIYSGKFCECDNFNCDRSNGLICGGNGVCKCRVCECNPNYTGSACDCSLDTSTCEASNGQICNGRGICECGVCKCTDPKFQGQTCEMCQTCLGVCAEHKECVQCRAFNKGEKKDTCTQECSYFNITKVESRDKLPQPVQPDPVSHCKEKDVDDCWFYFTYSVNGNNEVMVHVVENPECPTGPDIIPIVAGVVAGIVLIGLALLLIWKLLMIIHDRREFAKFEKEKMNAKWDTGENPIYKSAVTTVVNPKYEGK</t>
  </si>
  <si>
    <t>MNLQPIFWIGLISSVCCVFAQTDENRCLKANAKSCGECIQAGPNCGWCTNSTFLQEGMPTSARCDDLEALKKKGCPPDDIENPRGSKDIKKNKNVTNRSKGTAEKLKPEDITQIQPQQLVLRLRSGEPQTFTLKFKRAEDYPIDLYYLMDLSYSMKDDLENVKSLGTDLMNEMRRITSDFRIGFGSFVEKTVMPYISTTPAKLRNPCTSEQNCTSPFSYKNVLSLTNKGEVFNELVGKQRISGNLDSPEGGFDAIMQVAVCGSLIGWRNVTRLLVFSTDAGFHFAGDGKLGGIVLPNDGQCHLENNMYTMSHYYDYPSIAHLVQKLSENNIQTIFAVTEEFQPVYKELKNLIPKSAVGTLSANSSNVIQLIIDAYNSLSSEVILENGKLSEGVTISYKSYCKNGVNGTGENGRKCSNISIGDEVQFEISITSNKCPKKDSDSFKIRPLGFTEEVEVILQYICECECQSEGIPESPKCHEGNGTFECGACRCNEGRVGRHCECSTDEVNSEDMDAYCRKENSSEICSNNGECVCGQCVCRKRDNTNEIYSGKFCECDNFNCDRSNGLICGGNGVCKCRVCECNPNYTGSACDCSLDTSTCEASNGQICNGRGICECGVCKCTDPKFQGQTCEMCQTCLGVCAEHKECVQCRAFNKGEKKDTCTQECSYFNITKVESRDKLPQPVQPDPVSHCKEKDVDDCWFYFTYSVNGNNEVMVHVVENPECPTGPDIIPIVAGVVAGIVLIGLALLLIWKLLMIIHDRREFAKFEKEKMNAKWDTGENPIYKSAVTTVVNPKYEGK</t>
  </si>
  <si>
    <t>&gt;sp|Q6NYC1|JMJD6_HUMAN Bifunctional arginine demethylase and lysyl-hydroxylase JMJD6 OS=Homo sapiens OX=9606 GN=JMJD6 PE=1 SV=1
MNHKSKKRIREAKRSARPELKDSLDWTRHNYYESFSLSPAAVADNVERADALQLSVEEFVERYERPYKPVVLLNAQEGWSAQEKWTLERLKRKYRNQKFKCGEDNDGYSVKMKMKYYIEYMESTRDDSPLYIFDSSYGEHPKRRKLLEDYKVPKFFTDDLFQYAGEKRRPPYRWFVMGPPRSGTGIHIDPLGTSAWNALVQGHKRWCLFPTSTPRELIKVTRDEGGNQQDEAITWFNVIYPRTQLPTWPPEFKPLEILQKPGETVFVPGGWWHVVLNLDTTIAITQNFASSTNFPVVWHKTVRGRPKLSRKWYRILKQEHPELAVLADSVDLQESTGIASDSSSDSSSSSSSSSSDSDSECESGSEGDGTVHRRKKRRTCSMVGNGDTTSQDDCVSKERSSSR</t>
  </si>
  <si>
    <t>MNHKSKKRIREAKRSARPELKDSLDWTRHNYYESFSLSPAAVADNVERADALQLSVEEFVERYERPYKPVVLLNAQEGWSAQEKWTLERLKRKYRNQKFKCGEDNDGYSVKMKMKYYIEYMESTRDDSPLYIFDSSYGEHPKRRKLLEDYKVPKFFTDDLFQYAGEKRRPPYRWFVMGPPRSGTGIHIDPLGTSAWNALVQGHKRWCLFPTSTPRELIKVTRDEGGNQQDEAITWFNVIYPRTQLPTWPPEFKPLEILQKPGETVFVPGGWWHVVLNLDTTIAITQNFASSTNFPVVWHKTVRGRPKLSRKWYRILKQEHPELAVLADSVDLQESTGIASDSSSDSSSSSSSSSSDSDSECESGSEGDGTVHRRKKRRTCSMVGNGDTTSQDDCVSKERSSSR</t>
  </si>
  <si>
    <t>&gt;sp|Q63ZY3|KANK2_HUMAN KN motif and ankyrin repeat domain-containing protein 2 OS=Homo sapiens OX=9606 GN=KANK2 PE=1 SV=1
MAQVLHVPAPFPGTPGPASPPAFPAKDPDPPYSVETPYGYRLDLDFLKYVDDIEKGHTLRRVAVQRRPRLSSLPRGPGSWWTSTESLCSNASGDSRHSAYSYCGRGFYPQYGALETRGGFNPRVERTLLDARRRLEDQAATPTGLGSLTPSAAGSTASLVGVGLPPPTPRSSGLSTPVPPSAGHLAHVREQMAGALRKLRQLEEQVKLIPVLQVKLSVLQEEKRQLTVQLKSQKFLGHPTAGRGRSELCLDLPDPPEDPVALETRSVGTWVRERDLGMPDGEAALAAKVAVLETQLKKALQELQAAQARQADPQPQAWPPPDSPVRVDTVRVVEGPREVEVVASTAAGAPAQRAQSLEPYGTGLRALAMPGRPESPPVFRSQEVVETMCPVPAAATSNVHMVKKISITERSCDGAAGLPEVPAESSSSPPGSEVASLTQPEKSTGRVPTQEPTHREPTRQAASQESEEAGGTGGPPAGVRSIMKRKEEVADPTAHRRSLQFVGVNGGYESSSEDSSTAENISDNDSTENEAPEPRERVPSVAEAPQLRPAGTAAAKTSRQECQLSRESQHIPTAEGASGSNTEEEIRMELSPDLISACLALEKYLDNPNALTERELKVAYTTVLQEWLRLACRSDAHPELVRRHLVTFRAMSARLLDYVVNIADSNGNTALHYSVSHANFPVVQQLLDSGVCKVDKQNRAGYSPIMLTALATLKTQDDIETVLQLFRLGNINAKASQAGQTALMLAVSHGRVDVVKALLACEADVNVQDDDGSTALMCACEHGHKEIAGLLLAVPSCDISLTDRDGSTALMVALDAGQSEIASMLYSRMNIKCSFAPMSDDESPTSSSAEE</t>
  </si>
  <si>
    <t>MAQVLHVPAPFPGTPGPASPPAFPAKDPDPPYSVETPYGYRLDLDFLKYVDDIEKGHTLRRVAVQRRPRLSSLPRGPGSWWTSTESLCSNASGDSRHSAYSYCGRGFYPQYGALETRGGFNPRVERTLLDARRRLEDQAATPTGLGSLTPSAAGSTASLVGVGLPPPTPRSSGLSTPVPPSAGHLAHVREQMAGALRKLRQLEEQVKLIPVLQVKLSVLQEEKRQLTVQLKSQKFLGHPTAGRGRSELCLDLPDPPEDPVALETRSVGTWVRERDLGMPDGEAALAAKVAVLETQLKKALQELQAAQARQADPQPQAWPPPDSPVRVDTVRVVEGPREVEVVASTAAGAPAQRAQSLEPYGTGLRALAMPGRPESPPVFRSQEVVETMCPVPAAATSNVHMVKKISITERSCDGAAGLPEVPAESSSSPPGSEVASLTQPEKSTGRVPTQEPTHREPTRQAASQESEEAGGTGGPPAGVRSIMKRKEEVADPTAHRRSLQFVGVNGGYESSSEDSSTAENISDNDSTENEAPEPRERVPSVAEAPQLRPAGTAAAKTSRQECQLSRESQHIPTAEGASGSNTEEEIRMELSPDLISACLALEKYLDNPNALTERELKVAYTTVLQEWLRLACRSDAHPELVRRHLVTFRAMSARLLDYVVNIADSNGNTALHYSVSHANFPVVQQLLDSGVCKVDKQNRAGYSPIMLTALATLKTQDDIETVLQLFRLGNINAKASQAGQTALMLAVSHGRVDVVKALLACEADVNVQDDDGSTALMCACEHGHKEIAGLLLAVPSCDISLTDRDGSTALMVALDAGQSEIASMLYSRMNIKCSFAPMSDDESPTSSSAEE</t>
  </si>
  <si>
    <t>&gt;sp|Q14145|KEAP1_HUMAN Kelch-like ECH-associated protein 1 OS=Homo sapiens OX=9606 GN=KEAP1 PE=1 SV=2
MQPDPRPSGAGACCRFLPLQSQCPEGAGDAVMYASTECKAEVTPSQHGNRTFSYTLEDHTKQAFGIMNELRLSQQLCDVTLQVKYQDAPAAQFMAHKVVLASSSPVFKAMFTNGLREQGMEVVSIEGIHPKVMERLIEFAYTASISMGEKCVLHVMNGAVMYQIDSVVRACSDFLVQQLDPSNAIGIANFAEQIGCVELHQRAREYIYMHFGEVAKQEEFFNLSHCQLVTLISRDDLNVRCESEVFHACINWVKYDCEQRRFYVQALLRAVRCHSLTPNFLQMQLQKCEILQSDSRCKDYLVKIFEELTLHKPTQVMPCRAPKVGRLIYTAGGYFRQSLSYLEAYNPSDGTWLRLADLQVPRSGLAGCVVGGLLYAVGGRNNSPDGNTDSSALDCYNPMTNQWSPCAPMSVPRNRIGVGVIDGHIYAVGGSHGCIHHNSVERYEPERDEWHLVAPMLTRRIGVGVAVLNRLLYAVGGFDGTNRLNSAECYYPERNEWRMITAMNTIRSGAGVCVLHNCIYAAGGYDGQDQLNSVERYDVETETWTFVAPMKHRRSALGITVHQGRIYVLGGYDGHTFLDSVECYDPDTDTWSEVTRMTSGRSGVGVAVTMEPCRKQIDQQNCTC</t>
  </si>
  <si>
    <t>MQPDPRPSGAGACCRFLPLQSQCPEGAGDAVMYASTECKAEVTPSQHGNRTFSYTLEDHTKQAFGIMNELRLSQQLCDVTLQVKYQDAPAAQFMAHKVVLASSSPVFKAMFTNGLREQGMEVVSIEGIHPKVMERLIEFAYTASISMGEKCVLHVMNGAVMYQIDSVVRACSDFLVQQLDPSNAIGIANFAEQIGCVELHQRAREYIYMHFGEVAKQEEFFNLSHCQLVTLISRDDLNVRCESEVFHACINWVKYDCEQRRFYVQALLRAVRCHSLTPNFLQMQLQKCEILQSDSRCKDYLVKIFEELTLHKPTQVMPCRAPKVGRLIYTAGGYFRQSLSYLEAYNPSDGTWLRLADLQVPRSGLAGCVVGGLLYAVGGRNNSPDGNTDSSALDCYNPMTNQWSPCAPMSVPRNRIGVGVIDGHIYAVGGSHGCIHHNSVERYEPERDEWHLVAPMLTRRIGVGVAVLNRLLYAVGGFDGTNRLNSAECYYPERNEWRMITAMNTIRSGAGVCVLHNCIYAAGGYDGQDQLNSVERYDVETETWTFVAPMKHRRSALGITVHQGRIYVLGGYDGHTFLDSVECYDPDTDTWSEVTRMTSGRSGVGVAVTMEPCRKQIDQQNCTC</t>
  </si>
  <si>
    <t>&gt;sp|Q07666|KHDR1_HUMAN KH domain-containing, RNA-binding, signal transduction-associated protein 1 OS=Homo sapiens OX=9606 GN=KHDRBS1 PE=1 SV=1
MQRRDDPAARMSRSSGRSGSMDPSGAHPSVRQTPSRQPPLPHRSRGGGGGSRGGARASPATQPPPLLPPSATGPDATVGGPAPTPLLPPSATASVKMEPENKYLPELMAEKDSLDPSFTHAMQLLTAEIEKIQKGDSKKDDEENYLDLFSHKNMKLKERVLIPVKQYPKFNFVGKILGPQGNTIKRLQEETGAKISVLGKGSMRDKAKEEELRKGGDPKYAHLNMDLHVFIEVFGPPCEAYALMAHAMEEVKKFLVPDMMDDICQEQFLELSYLNGVPEPSRGRGVPVRGRGAAPPPPPVPRGRGVGPPRGALVRGTPVRGAITRGATVTRGVPPPPTVRGAPAPRARTAGIQRIPLPPPPAPETYEEYGYDDTYAEQSYEGYEGYYSQSQGDSEYYDYGHGEVQDSYEAYGQDDWNGTRPSLKAPPARPVKGAYREHPYGRY</t>
  </si>
  <si>
    <t>MQRRDDPAARMSRSSGRSGSMDPSGAHPSVRQTPSRQPPLPHRSRGGGGGSRGGARASPATQPPPLLPPSATGPDATVGGPAPTPLLPPSATASVKMEPENKYLPELMAEKDSLDPSFTHAMQLLTAEIEKIQKGDSKKDDEENYLDLFSHKNMKLKERVLIPVKQYPKFNFVGKILGPQGNTIKRLQEETGAKISVLGKGSMRDKAKEEELRKGGDPKYAHLNMDLHVFIEVFGPPCEAYALMAHAMEEVKKFLVPDMMDDICQEQFLELSYLNGVPEPSRGRGVPVRGRGAAPPPPPVPRGRGVGPPRGALVRGTPVRGAITRGATVTRGVPPPPTVRGAPAPRARTAGIQRIPLPPPPAPETYEEYGYDDTYAEQSYEGYEGYYSQSQGDSEYYDYGHGEVQDSYEAYGQDDWNGTRPSLKAPPARPVKGAYREHPYGRY</t>
  </si>
  <si>
    <t>&gt;sp|O75525|KHDR3_HUMAN KH domain-containing, RNA-binding, signal transduction-associated protein 3 OS=Homo sapiens OX=9606 GN=KHDRBS3 PE=1 SV=1
MEEKYLPELMAEKDSLDPSFTHALRLVNQEIEKFQKGEGKDEEKYIDVVINKNMKLGQKVLIPVKQFPKFNFVGKLLGPRGNSLKRLQEETLTKMSILGKGSMRDKAKEEELRKSGEAKYFHLNDDLHVLIEVFAPPAEAYARMGHALEEIKKFLIPDYNDEIRQAQLQELTYLNGGSENADVPVVRGKPTLRTRGVPAPAITRGRGGVTARPVGVVVPRGTPTPRGVLSTRGPVSRGRGLLTPRARGVPPTGYRPPPPPPTQETYGEYDYDDGYGTAYDEQSYDSYDNSYSTPAQSGADYYDYGHGLSEETYDSYGQEEWTNSRHKAPSARTAKGVYRDQPYGRY</t>
  </si>
  <si>
    <t>MEEKYLPELMAEKDSLDPSFTHALRLVNQEIEKFQKGEGKDEEKYIDVVINKNMKLGQKVLIPVKQFPKFNFVGKLLGPRGNSLKRLQEETLTKMSILGKGSMRDKAKEEELRKSGEAKYFHLNDDLHVLIEVFAPPAEAYARMGHALEEIKKFLIPDYNDEIRQAQLQELTYLNGGSENADVPVVRGKPTLRTRGVPAPAITRGRGGVTARPVGVVVPRGTPTPRGVLSTRGPVSRGRGLLTPRARGVPPTGYRPPPPPPTQETYGEYDYDDGYGTAYDEQSYDSYDNSYSTPAQSGADYYDYGHGLSEETYDSYGQEEWTNSRHKAPSARTAKGVYRDQPYGRY</t>
  </si>
  <si>
    <t>&gt;sp|Q92945|FUBP2_HUMAN Far upstream element-binding protein 2 OS=Homo sapiens OX=9606 GN=KHSRP PE=1 SV=4
MSDYSTGGPPPGPPPPAGGGGGAGGAGGGPPPGPPGAGDRGGGGPGGGGPGGGSAGGPSQPPGGGGPGIRKDAFADAVQRARQIAAKIGGDAATTVNNSTPDFGFGGQKRQLEDGDQPESKKLASQGDSISSQLGPIHPPPRTSMTEEYRVPDGMVGLIIGRGGEQINKIQQDSGCKVQISPDSGGLPERSVSLTGAPESVQKAKMMLDDIVSRGRGGPPGQFHDNANGGQNGTVQEIMIPAGKAGLVIGKGGETIKQLQERAGVKMILIQDGSQNTNVDKPLRIIGDPYKVQQACEMVMDILRERDQGGFGDRNEYGSRIGGGIDVPVPRHSVGVVIGRSGEMIKKIQNDAGVRIQFKQDDGTGPEKIAHIMGPPDRCEHAARIINDLLQSLRSGPPGPPGGPGMPPGGRGRGRGQGNWGPPGGEMTFSIPTHKCGLVIGRGGENVKAINQQTGAFVEISRQLPPNGDPNFKLFIIRGSPQQIDHAKQLIEEKIEGPLCPVGPGPGGPGPAGPMGPFNPGPFNQGPPGAPPHAGGPPPHQYPPQGWGNTYPQWQPPAPHDPSKAAAAAADPNAAWAAYYSHYYQQPPGPVPGPAPAPAAPPAQGEPPQPPPTGQSDYTKAWEEYYKKIGQQPQQPGAPPQQDYTKAWEEYYKKQAQVATGGGPGAPPGSQPDYSAAWAEYYRQQAAYYGQTPGPGGPQPPPTQQGQQQAQ</t>
  </si>
  <si>
    <t>MSDYSTGGPPPGPPPPAGGGGGAGGAGGGPPPGPPGAGDRGGGGPGGGGPGGGSAGGPSQPPGGGGPGIRKDAFADAVQRARQIAAKIGGDAATTVNNSTPDFGFGGQKRQLEDGDQPESKKLASQGDSISSQLGPIHPPPRTSMTEEYRVPDGMVGLIIGRGGEQINKIQQDSGCKVQISPDSGGLPERSVSLTGAPESVQKAKMMLDDIVSRGRGGPPGQFHDNANGGQNGTVQEIMIPAGKAGLVIGKGGETIKQLQERAGVKMILIQDGSQNTNVDKPLRIIGDPYKVQQACEMVMDILRERDQGGFGDRNEYGSRIGGGIDVPVPRHSVGVVIGRSGEMIKKIQNDAGVRIQFKQDDGTGPEKIAHIMGPPDRCEHAARIINDLLQSLRSGPPGPPGGPGMPPGGRGRGRGQGNWGPPGGEMTFSIPTHKCGLVIGRGGENVKAINQQTGAFVEISRQLPPNGDPNFKLFIIRGSPQQIDHAKQLIEEKIEGPLCPVGPGPGGPGPAGPMGPFNPGPFNQGPPGAPPHAGGPPPHQYPPQGWGNTYPQWQPPAPHDPSKAAAAAADPNAAWAAYYSHYYQQPPGPVPGPAPAPAAPPAQGEPPQPPPTGQSDYTKAWEEYYKKIGQQPQQPGAPPQQDYTKAWEEYYKKQAQVATGGGPGAPPGSQPDYSAAWAEYYRQQAAYYGQTPGPGGPQPPPTQQGQQQAQ</t>
  </si>
  <si>
    <t>&gt;sp|Q8TCG1|CIP2A_HUMAN Protein CIP2A OS=Homo sapiens OX=9606 GN=CIP2A PE=1 SV=2
MDSTACLKSLLLTVSQYKAVKSEANATQLLRHLEVISGQKLTRLFTSNQILTSECLSCLVELLEDPNISASLILSIIGLLSQLAVDIETRDCLQNTYNLNSVLAGVVCRSSHTDSVFLQCIQLLQKLTYNVKIFYSGANIDELITFLIDHIQSSEDELKMPCLGLLANLCRHNLSVQTHIKTLSNVKSFYRTLITLLAHSSLTVVVFALSILSSLTLNEEVGEKLFHARNIHQTFQLIFNILINGDGTLTRKYSVDLLMDLLKNPKIADYLTRYEHFSSCLHQVLGLLNGKDPDSSSKVLELLLAFCSVTQLRHMLTQMMFEQSPPGSATLGSHTKCLEPTVALLRWLSQPLDGSENCSVLALELFKEIFEDVIDAANCSSADRFVTLLLPTILDQLQFTEQNLDEALTRKKCERIAKAIEVLLTLCGDDTLKMHIAKILTTVKCTTLIEQQFTYGKIDLGFGTKVADSELCKLAADVILKTLDLINKLKPLVPGMEVSFYKILQDPRLITPLAFALTSDNREQVQSGLRILLEAAPLPDFPALVLGESIAANNAYRQQETEHIPRKMPWQSSNHSFPTSIKCLTPHLKDGVPGLNIEELIEKLQSGMVVKDQICDVRISDIMDVYEMKLSTLASKESRLQDLLETKALALAQADRLIAQHRCQRTQAETEARTLASMLREVERKNEELSVLLKAQQVESERAQSDIEHLFQHNRKLESVAEEHEILTKSYMELLQRNESTEKKNKDLQITCDSLNKQIETVKKLNESLKEQNEKSIAQLIEKEEQRKEVQNQLVDREHKLANLHQKTKVQEEKIKTLQKEREDKEETIDILRKELSRTEQIRKELSIKASSLEVQKAQLEGRLEEKESLVKLQQEELNKHSHMIAMIHSLSGGKINPETVNLSI</t>
  </si>
  <si>
    <t>MDSTACLKSLLLTVSQYKAVKSEANATQLLRHLEVISGQKLTRLFTSNQILTSECLSCLVELLEDPNISASLILSIIGLLSQLAVDIETRDCLQNTYNLNSVLAGVVCRSSHTDSVFLQCIQLLQKLTYNVKIFYSGANIDELITFLIDHIQSSEDELKMPCLGLLANLCRHNLSVQTHIKTLSNVKSFYRTLITLLAHSSLTVVVFALSILSSLTLNEEVGEKLFHARNIHQTFQLIFNILINGDGTLTRKYSVDLLMDLLKNPKIADYLTRYEHFSSCLHQVLGLLNGKDPDSSSKVLELLLAFCSVTQLRHMLTQMMFEQSPPGSATLGSHTKCLEPTVALLRWLSQPLDGSENCSVLALELFKEIFEDVIDAANCSSADRFVTLLLPTILDQLQFTEQNLDEALTRKKCERIAKAIEVLLTLCGDDTLKMHIAKILTTVKCTTLIEQQFTYGKIDLGFGTKVADSELCKLAADVILKTLDLINKLKPLVPGMEVSFYKILQDPRLITPLAFALTSDNREQVQSGLRILLEAAPLPDFPALVLGESIAANNAYRQQETEHIPRKMPWQSSNHSFPTSIKCLTPHLKDGVPGLNIEELIEKLQSGMVVKDQICDVRISDIMDVYEMKLSTLASKESRLQDLLETKALALAQADRLIAQHRCQRTQAETEARTLASMLREVERKNEELSVLLKAQQVESERAQSDIEHLFQHNRKLESVAEEHEILTKSYMELLQRNESTEKKNKDLQITCDSLNKQIETVKKLNESLKEQNEKSIAQLIEKEEQRKEVQNQLVDREHKLANLHQKTKVQEEKIKTLQKEREDKEETIDILRKELSRTEQIRKELSIKASSLEVQKAQLEGRLEEKESLVKLQQEELNKHSHMIAMIHSLSGGKINPETVNLSI</t>
  </si>
  <si>
    <t>&gt;sp|O60333|KIF1B_HUMAN Kinesin-like protein KIF1B OS=Homo sapiens OX=9606 GN=KIF1B PE=1 SV=5
MSGASVKVAVRVRPFNSRETSKESKCIIQMQGNSTSIINPKNPKEAPKSFSFDYSYWSHTSPEDPCFASQNRVYNDIGKEMLLHAFEGYNVCIFAYGQTGAGKSYTMMGKQEESQAGIIPQLCEELFEKINDNCNEEMSYSVEVSYMEIYCERVRDLLNPKNKGNLRVREHPLLGPYVEDLSKLAVTSYTDIADLMDAGNKARTVAATNMNETSSRSHAVFTIVFTQKKHDNETNLSTEKVSKISLVDLAGSERADSTGAKGTRLKEGANINKSLTTLGKVISALAEVDNCTSKSKKKKKTDFIPYRDSVLTWLLRENLGGNSRTAMVAALSPADINYDETLSTLRYADRAKQIKCNAVINEDPNAKLVRELKEEVTRLKDLLRAQGLGDIIDIDPLIDDYSGSGSKYLKDFQNNKHRYLLASENQRPGHFSTASMGSLTSSPSSCSLSSQVGLTSVTSIQERIMSTPGGEEAIERLKESEKIIAELNETWEEKLRKTEAIRMEREALLAEMGVAIREDGGTLGVFSPKKTPHLVNLNEDPLMSECLLYYIKDGITRVGQADAERRQDIVLSGAHIKEEHCIFRSERSNSGEVIVTLEPCERSETYVNGKRVSQPVQLRSGNRIIMGKNHVFRFNHPEQARAEREKTPSAETPSEPVDWTFAQRELLEKQGIDMKQEMEKRLQEMEILYKKEKEEADLLLEQQRLDYESKLQALQKQVETRSLAAETTEEEEEEEEVPWTQHEFELAQWAFRKWKSHQFTSLRDLLWGNAVYLKEANAISVELKKKVQFQFVLLTDTLYSPLPPELLPTEMEKTHEDRPFPRTVVAVEVQDLKNGATHYWSLEKLKQRLDLMREMYDRAGEMASSAQDESETTVTGSDPFYDRFHWFKLVGSSPIFHGCVNERLADRTPSPTFSTADSDITELADEQQDEMEDFDDEAFVDDAGSDAGTEEGSDLFSDGHDPFYDRSPWFILVGRAFVYLSNLLYPVPLIHRVAIVSEKGEVRGFLRVAVQAIAADEEAPDYGSGIRQSGTAKISFDNEYFNQSDFSSVAMTRSGLSLEELRIVEGQGQSSEVITPPEEISRINDLDLKSSTLLDGKMVMEGFSEEIGNHLKLGSAFTFRVTVLQASGILPEYADIFCQFNFLHRHDEAFSTEPLKNNGRGSPLAFYHVQNIAVEITESFVDYIKTKPIVFEVFGHYQQHPLHLQGQELNSPPQPCRRFFPPPMPLSKPVPATKLNTMSKTSLGQSMSKYDLLVWFEISELEPTGEYIPAVVDHTAGLPCQGTFLLHQGIQRRITVTIIHEKGSELHWKDVRELVVGRIRNKPEVDEAAVDAILSLNIISAKYLKSSHNSSRTFYRFEAVWDSSLHNSLLLNRVTPYGEKIYMTLSAYLELDHCIQPAVITKDVCMVFYSRDAKISPPRSLRSLFGSGYSKSPDSNRVTGIYELSLCKMSDTGSPGMQRRRRKILDTSVAYVRGEENLAGWRPRGDSLILEHQWELEKLELLHEVEKTRHFLLLRERLGDSIPKSLSDSLSPSLSSGTLSTSTSISSQISTTTFESAITPSESSGYDSGDIESLVDREKELATKCLQLLTHTFNREFSQVHGSVSDCKLSDISPIGRDPSESSFSSATLTPSSTCPSLVDSRSNSLDQKTPEANSRASSPCPEFEQFQIVPAVETPYLARAGKNEFLNLVPDIEEIRPSSVVSKKGYLHFKEPLYSNWAKHFVVVRRPYVFIYNSDKDPVERGIINLSTAQVEYSEDQQAMVKTPNTFAVCTKHRGVLLQALNDKDMNDWLYAFNPLLAGTIRSKLSRRCPSQSKY</t>
  </si>
  <si>
    <t>MSGASVKVAVRVRPFNSRETSKESKCIIQMQGNSTSIINPKNPKEAPKSFSFDYSYWSHTSPEDPCFASQNRVYNDIGKEMLLHAFEGYNVCIFAYGQTGAGKSYTMMGKQEESQAGIIPQLCEELFEKINDNCNEEMSYSVEVSYMEIYCERVRDLLNPKNKGNLRVREHPLLGPYVEDLSKLAVTSYTDIADLMDAGNKARTVAATNMNETSSRSHAVFTIVFTQKKHDNETNLSTEKVSKISLVDLAGSERADSTGAKGTRLKEGANINKSLTTLGKVISALAEVDNCTSKSKKKKKTDFIPYRDSVLTWLLRENLGGNSRTAMVAALSPADINYDETLSTLRYADRAKQIKCNAVINEDPNAKLVRELKEEVTRLKDLLRAQGLGDIIDIDPLIDDYSGSGSKYLKDFQNNKHRYLLASENQRPGHFSTASMGSLTSSPSSCSLSSQVGLTSVTSIQERIMSTPGGEEAIERLKESEKIIAELNETWEEKLRKTEAIRMEREALLAEMGVAIREDGGTLGVFSPKKTPHLVNLNEDPLMSECLLYYIKDGITRVGQADAERRQDIVLSGAHIKEEHCIFRSERSNSGEVIVTLEPCERSETYVNGKRVSQPVQLRSGNRIIMGKNHVFRFNHPEQARAEREKTPSAETPSEPVDWTFAQRELLEKQGIDMKQEMEKRLQEMEILYKKEKEEADLLLEQQRLDYESKLQALQKQVETRSLAAETTEEEEEEEEVPWTQHEFELAQWAFRKWKSHQFTSLRDLLWGNAVYLKEANAISVELKKKVQFQFVLLTDTLYSPLPPELLPTEMEKTHEDRPFPRTVVAVEVQDLKNGATHYWSLEKLKQRLDLMREMYDRAGEMASSAQDESETTVTGSDPFYDRFHWFKLVGSSPIFHGCVNERLADRTPSPTFSTADSDITELADEQQDEMEDFDDEAFVDDAGSDAGTEEGSDLFSDGHDPFYDRSPWFILVGRAFVYLSNLLYPVPLIHRVAIVSEKGEVRGFLRVAVQAIAADEEAPDYGSGIRQSGTAKISFDNEYFNQSDFSSVAMTRSGLSLEELRIVEGQGQSSEVITPPEEISRINDLDLKSSTLLDGKMVMEGFSEEIGNHLKLGSAFTFRVTVLQASGILPEYADIFCQFNFLHRHDEAFSTEPLKNNGRGSPLAFYHVQNIAVEITESFVDYIKTKPIVFEVFGHYQQHPLHLQGQELNSPPQPCRRFFPPPMPLSKPVPATKLNTMSKTSLGQSMSKYDLLVWFEISELEPTGEYIPAVVDHTAGLPCQGTFLLHQGIQRRITVTIIHEKGSELHWKDVRELVVGRIRNKPEVDEAAVDAILSLNIISAKYLKSSHNSSRTFYRFEAVWDSSLHNSLLLNRVTPYGEKIYMTLSAYLELDHCIQPAVITKDVCMVFYSRDAKISPPRSLRSLFGSGYSKSPDSNRVTGIYELSLCKMSDTGSPGMQRRRRKILDTSVAYVRGEENLAGWRPRGDSLILEHQWELEKLELLHEVEKTRHFLLLRERLGDSIPKSLSDSLSPSLSSGTLSTSTSISSQISTTTFESAITPSESSGYDSGDIESLVDREKELATKCLQLLTHTFNREFSQVHGSVSDCKLSDISPIGRDPSESSFSSATLTPSSTCPSLVDSRSNSLDQKTPEANSRASSPCPEFEQFQIVPAVETPYLARAGKNEFLNLVPDIEEIRPSSVVSKKGYLHFKEPLYSNWAKHFVVVRRPYVFIYNSDKDPVERGIINLSTAQVEYSEDQQAMVKTPNTFAVCTKHRGVLLQALNDKDMNDWLYAFNPLLAGTIRSKLSRRCPSQSKY</t>
  </si>
  <si>
    <t>&gt;sp|Q9NQT8|KI13B_HUMAN Kinesin-like protein KIF13B OS=Homo sapiens OX=9606 GN=KIF13B PE=1 SV=2
MGDSKVKVAVRIRPMNRRETDLHTKCVVDVDANKVILNPVNTNLSKGDARGQPKVFAYDHCFWSMDESVKEKYAGQDIVFKCLGENILQNAFDGYNACIFAYGQTGSGKSYTMMGTADQPGLIPRLCSGLFERTQKEENEEQSFKVEVSYMEIYNEKVRDLLDPKGSRQTLKVREHSVLGPYVDGLSKLAVTSYKDIESLMSEGNKSRTVAATNMNEESSRSHAVFKITLTHTLYDVKSGTSGEKVGKLSLVDLAGSERATKTGAAGDRLKEGSNINKSLTTLGLVISALADQSAGKNKNKFVPYRDSVLTWLLKDSLGGNSKTAMVATVSPAADNYDETLSTLRYADRAKHIVNHAVVNEDPNARIIRDLREEVEKLREQLTKAEAMKSPELKDRLEESEKLIQEMTVTWEEKLRKTEEIAQERQKQLESLGISLQSSGIKVGDDKCFLVNLNADPALNELLVYYLKEHTLIGSANSQDIQLCGMGILPEHCIIDITSEGQVMLTPQKNTRTFVNGSSVSSPIQLHHGDRILWGNNHFFRLNLPKKKKKAEREDEDQDPSMKNENSSEQLDVDGDSSSEVSSEVNFNYEYAQMEVTMKALGSNDPMQSILNSLEQQHEEEKRSALERQRLMYEHELEQLRRRLSPEKQNCRSMDRFSFHSPSAQQRLRQWAEEREATLNNSLMRLREQIVKANLLVREANYIAEELDKRTEYKVTLQIPASSLDANRKRGSLLSEPAIQVRRKGKGKQIWSLEKLDNRLLDMRDLYQEWKECEEDNPVIRSYFKRADPFYDEQENHSLIGVANVFLESLFYDVKLQYAVPIINQKGEVAGRLHVEVMRLSGDVGERIAGGDEVAEVSFEKETQENKLVCMVKILQATGLPQHLSHFVFCKYSFWDQQEPVIVAPEVDTSSSSVSKEPHCMVVFDHCNEFSVNITEDFIEHLSEGALAIEVYGHKINDPRKNPALWDLGIIQAKTRSLRDRWSEVTRKLEFWVQILEQNENGEYCPVEVISAKDVPTGGIFQLRQGQSRRVQVEVKSVQESGTLPLMEECILSVGIGCVKVRPLRAPRTHETFHEEEEDMDSYQDRDLERLRRKWLNALTKRQEYLDQQLQKLVSKRDKTEDDADREAQLLEMRLTLTEERNAVMVPSAGSGIPGAPAEWTPVPGMETHIPVIFLDLNADDFSSQDNLDDPEAGGWDATLTGEEEEEFFELQIVKQHDGEVKAEASWDSAVHGCPQLSRGTPVDERLFLIVRVTVQLSHPADMQLVLRKRICVNVHGRQGFAQSLLKKMSHRSSIPGCGVTFEIVSNIPEDAQGVEEREALARMAANVENPASADSEAYIEKYLRSVLAVENLLTLDRLRQEVAVKEQLTGKGKLSRRSISSPNVNRLSGSRQDLIPSYSLGSNKGRWESQQDVSQTTVSRGIAPAPALSVSPQNNHSPDPGLSNLAASYLNPVKSFVPQMPKLLKSLFPVRDEKRGKRPSPLAHQPVPRIMVQSASPDIRVTRMEEAQPEMGPDVLVQTMGAPALKICDKPAKVPSPPPVIAVTAVTPAPEAQDGPPSPLSEASSGYFSHSVSTATLSDALGPGLDAAAPPGSMPTAPEAEPEAPISHPPPPTAVPAEEPPGPQQLVSPGRERPDLEAPAPGSPFRVRRVRASELRSFSRMLAGDPGCSPGAEGNAPAPGAGGQALASDSEEADEVPEWLREGEFVTVGAHKTGVVRYVGPADFQEGTWVGVELDLPSGKNDGSIGGKQYFRCNPGYGLLVRPSRVRRATGPVRRRSTGLRLGAPEARRSATLSGSATNLASLTAALAKADRSHKNPENRKSWAS</t>
  </si>
  <si>
    <t>MGDSKVKVAVRIRPMNRRETDLHTKCVVDVDANKVILNPVNTNLSKGDARGQPKVFAYDHCFWSMDESVKEKYAGQDIVFKCLGENILQNAFDGYNACIFAYGQTGSGKSYTMMGTADQPGLIPRLCSGLFERTQKEENEEQSFKVEVSYMEIYNEKVRDLLDPKGSRQTLKVREHSVLGPYVDGLSKLAVTSYKDIESLMSEGNKSRTVAATNMNEESSRSHAVFKITLTHTLYDVKSGTSGEKVGKLSLVDLAGSERATKTGAAGDRLKEGSNINKSLTTLGLVISALADQSAGKNKNKFVPYRDSVLTWLLKDSLGGNSKTAMVATVSPAADNYDETLSTLRYADRAKHIVNHAVVNEDPNARIIRDLREEVEKLREQLTKAEAMKSPELKDRLEESEKLIQEMTVTWEEKLRKTEEIAQERQKQLESLGISLQSSGIKVGDDKCFLVNLNADPALNELLVYYLKEHTLIGSANSQDIQLCGMGILPEHCIIDITSEGQVMLTPQKNTRTFVNGSSVSSPIQLHHGDRILWGNNHFFRLNLPKKKKKAEREDEDQDPSMKNENSSEQLDVDGDSSSEVSSEVNFNYEYAQMEVTMKALGSNDPMQSILNSLEQQHEEEKRSALERQRLMYEHELEQLRRRLSPEKQNCRSMDRFSFHSPSAQQRLRQWAEEREATLNNSLMRLREQIVKANLLVREANYIAEELDKRTEYKVTLQIPASSLDANRKRGSLLSEPAIQVRRKGKGKQIWSLEKLDNRLLDMRDLYQEWKECEEDNPVIRSYFKRADPFYDEQENHSLIGVANVFLESLFYDVKLQYAVPIINQKGEVAGRLHVEVMRLSGDVGERIAGGDEVAEVSFEKETQENKLVCMVKILQATGLPQHLSHFVFCKYSFWDQQEPVIVAPEVDTSSSSVSKEPHCMVVFDHCNEFSVNITEDFIEHLSEGALAIEVYGHKINDPRKNPALWDLGIIQAKTRSLRDRWSEVTRKLEFWVQILEQNENGEYCPVEVISAKDVPTGGIFQLRQGQSRRVQVEVKSVQESGTLPLMEECILSVGIGCVKVRPLRAPRTHETFHEEEEDMDSYQDRDLERLRRKWLNALTKRQEYLDQQLQKLVSKRDKTEDDADREAQLLEMRLTLTEERNAVMVPSAGSGIPGAPAEWTPVPGMETHIPVIFLDLNADDFSSQDNLDDPEAGGWDATLTGEEEEEFFELQIVKQHDGEVKAEASWDSAVHGCPQLSRGTPVDERLFLIVRVTVQLSHPADMQLVLRKRICVNVHGRQGFAQSLLKKMSHRSSIPGCGVTFEIVSNIPEDAQGVEEREALARMAANVENPASADSEAYIEKYLRSVLAVENLLTLDRLRQEVAVKEQLTGKGKLSRRSISSPNVNRLSGSRQDLIPSYSLGSNKGRWESQQDVSQTTVSRGIAPAPALSVSPQNNHSPDPGLSNLAASYLNPVKSFVPQMPKLLKSLFPVRDEKRGKRPSPLAHQPVPRIMVQSASPDIRVTRMEEAQPEMGPDVLVQTMGAPALKICDKPAKVPSPPPVIAVTAVTPAPEAQDGPPSPLSEASSGYFSHSVSTATLSDALGPGLDAAAPPGSMPTAPEAEPEAPISHPPPPTAVPAEEPPGPQQLVSPGRERPDLEAPAPGSPFRVRRVRASELRSFSRMLAGDPGCSPGAEGNAPAPGAGGQALASDSEEADEVPEWLREGEFVTVGAHKTGVVRYVGPADFQEGTWVGVELDLPSGKNDGSIGGKQYFRCNPGYGLLVRPSRVRRATGPVRRRSTGLRLGAPEARRSATLSGSATNLASLTAALAKADRSHKNPENRKSWAS</t>
  </si>
  <si>
    <t>&gt;sp|O00139|KIF2A_HUMAN Kinesin-like protein KIF2A OS=Homo sapiens OX=9606 GN=KIF2A PE=1 SV=3
MATANFGKIQIGIYVEIKRSDGRIHQAMVTSLNEDNESVTVEWIENGDTKGKEIDLESIFSLNPDLVPDEEIEPSPETPPPPASSAKVNKIVKNRRTVASIKNDPPSRDNRVVGSARARPSQFPEQSSSAQQNGSVSDISPVQAAKKEFGPPS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LTVDPTAAGDVRPIMHHPPNQIDDLETQWGVGSSPQRDDLKLLCEQNEEEVSPQLFTFHEAVSQMVEMEEQVVEDHRAVFQESIRWLEDEKALLEMTEEVDYDVDSYATQLEAILEQKIDILTELRDKVKSFRAALQEEEQASKQINPKRPRAL</t>
  </si>
  <si>
    <t>MATANFGKIQIGIYVEIKRSDGRIHQAMVTSLNEDNESVTVEWIENGDTKGKEIDLESIFSLNPDLVPDEEIEPSPETPPPPASSAKVNKIVKNRRTVASIKNDPPSRDNRVVGSARARPSQFPEQSSSAQQNGSVSDISPVQAAKKEFGPPS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LTVDPTAAGDVRPIMHHPPNQIDDLETQWGVGSSPQRDDLKLLCEQNEEEVSPQLFTFHEAVSQMVEMEEQVVEDHRAVFQESIRWLEDEKALLEMTEEVDYDVDSYATQLEAILEQKIDILTELRDKVKSFRAALQEEEQASKQINPKRPRAL</t>
  </si>
  <si>
    <t>&gt;sp|Q07866|KLC1_HUMAN Kinesin light chain 1 OS=Homo sapiens OX=9606 GN=KLC1 PE=1 SV=2
MYDNMSTMVYIKEDKLEKLTQDEIISKTKQVIQGLEALKNEHNSILQSLLETLKCLKKDDESNLVEEKSNMIRKSLEMLELGLSEAQVMMALSNHLNAVESEKQKLRAQVRRLCQENQWLRDELANTQQKLQKSEQSVAQLEEEKKHLEFMNQLKKYDDDISPSEDKDTDSTKEPLDDLFPNDEDDPGQGIQQQHSSAAAAAQQGGYEIPARLRTLHNLVIQYASQGRYEVAVPLCKQALEDLEKTSGHDHPDVATMLNILALVYRDQNKYKDAANLLNDALAIREKTLGKDHPAVAATLNNLAVLYGKRGKYKEAEPLCKRALEIREKVLGKDHPDVAKQLNNLALLCQNQGKYEEVEYYYQRALEIYQTKLGPDDPNVAKTKNNLASCYLKQGKFKQAETLYKEILTRAHEREFGSVDDENKPIWMHAEEREECKGKQKDGTSFGEYGGWYKACKVDSPTVTTTLKNLGALYRRQGKFEAAETLEEAAMRSRKQGLDNVHKQRVAEVLNDPENMEKRRSRESLNVDVVKYESGPDGGEEVSMSVEWNGGVSGRASFCGKRQQQQWPGRRHR</t>
  </si>
  <si>
    <t>MYDNMSTMVYIKEDKLEKLTQDEIISKTKQVIQGLEALKNEHNSILQSLLETLKCLKKDDESNLVEEKSNMIRKSLEMLELGLSEAQVMMALSNHLNAVESEKQKLRAQVRRLCQENQWLRDELANTQQKLQKSEQSVAQLEEEKKHLEFMNQLKKYDDDISPSEDKDTDSTKEPLDDLFPNDEDDPGQGIQQQHSSAAAAAQQGGYEIPARLRTLHNLVIQYASQGRYEVAVPLCKQALEDLEKTSGHDHPDVATMLNILALVYRDQNKYKDAANLLNDALAIREKTLGKDHPAVAATLNNLAVLYGKRGKYKEAEPLCKRALEIREKVLGKDHPDVAKQLNNLALLCQNQGKYEEVEYYYQRALEIYQTKLGPDDPNVAKTKNNLASCYLKQGKFKQAETLYKEILTRAHEREFGSVDDENKPIWMHAEEREECKGKQKDGTSFGEYGGWYKACKVDSPTVTTTLKNLGALYRRQGKFEAAETLEEAAMRSRKQGLDNVHKQRVAEVLNDPENMEKRRSRESLNVDVVKYESGPDGGEEVSMSVEWNGGVSGRASFCGKRQQQQWPGRRHR</t>
  </si>
  <si>
    <t>&gt;sp|P52294|IMA5_HUMAN Importin subunit alpha-5 OS=Homo sapiens OX=9606 GN=KPNA1 PE=1 SV=3
MTTPGKENFRLKSYKNKSLNPDEMRRRREEEGLQLRKQKREEQLFKRRNVATAEEETEEEVMSDGGFHEAQISNMEMAPGGVITSDMIEMIFSKSPEQQLSATQKFRKLLSKEPNPPIDEVISTPGVVARFVEFLKRKENCTLQFESAWVLTNIASGNSLQTRIVIQAGAVPIFIELLSSEFEDVQEQAVWALGNIAGDSTMCRDYVLDCNILPPLLQLFSKQNRLTMTRNAVWALSNLCRGKSPPPEFAKVSPCLNVLSWLLFVSDTDVLADACWALSYLSDGPNDKIQAVIDAGVCRRLVELLMHNDYKVVSPALRAVGNIVTGDDIQTQVILNCSALQSLLHLLSSPKESIKKEACWTISNITAGNRAQIQTVIDANIFPALISILQTAEFRTRKEAAWAITNATSGGSAEQIKYLVELGCIKPLCDLLTVMDSKIVQVALNGLENILRLGEQEAKRNGTGINPYCALIEEAYGLDKIEFLQSHENQEIYQKAFDLIEHYFGTEDEDSSIAPQVDLNQQQYIFQQCEAPMEGFQL</t>
  </si>
  <si>
    <t>MTTPGKENFRLKSYKNKSLNPDEMRRRREEEGLQLRKQKREEQLFKRRNVATAEEETEEEVMSDGGFHEAQISNMEMAPGGVITSDMIEMIFSKSPEQQLSATQKFRKLLSKEPNPPIDEVISTPGVVARFVEFLKRKENCTLQFESAWVLTNIASGNSLQTRIVIQAGAVPIFIELLSSEFEDVQEQAVWALGNIAGDSTMCRDYVLDCNILPPLLQLFSKQNRLTMTRNAVWALSNLCRGKSPPPEFAKVSPCLNVLSWLLFVSDTDVLADACWALSYLSDGPNDKIQAVIDAGVCRRLVELLMHNDYKVVSPALRAVGNIVTGDDIQTQVILNCSALQSLLHLLSSPKESIKKEACWTISNITAGNRAQIQTVIDANIFPALISILQTAEFRTRKEAAWAITNATSGGSAEQIKYLVELGCIKPLCDLLTVMDSKIVQVALNGLENILRLGEQEAKRNGTGINPYCALIEEAYGLDKIEFLQSHENQEIYQKAFDLIEHYFGTEDEDSSIAPQVDLNQQQYIFQQCEAPMEGFQL</t>
  </si>
  <si>
    <t>&gt;sp|P52292|IMA1_HUMAN Importin subunit alpha-1 OS=Homo sapiens OX=9606 GN=KPNA2 PE=1 SV=1
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EEEDQNVVPETTSEGYTFQVQDGAPGTFNF</t>
  </si>
  <si>
    <t>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EEEDQNVVPETTSEGYTFQVQDGAPGTFNF</t>
  </si>
  <si>
    <t>&gt;sp|O00505|IMA4_HUMAN Importin subunit alpha-4 OS=Homo sapiens OX=9606 GN=KPNA3 PE=1 SV=2
MAENPSLENHRIKSFKNKGRDVETMRRHRNEVTVELRKNKRDEHLLKKRNVPQEESLEDSDVDADFKAQNVTLEAILQNATSDNPVVQLSAVQAARKLLSSDRNPPIDDLIKSGILPILVKCLERDDNPSLQFEAAWALTNIASGTSAQTQAVVQSNAVPLFLRLLRSPHQNVCEQAVWALGNIIGDGPQCRDYVISLGVVKPLLSFISPSIPITFLRNVTWVIVNLCRNKDPPPPMETVQEILPALCVLIYHTDINILVDTVWALSYLTDGGNEQIQMVIDSGVVPFLVPLLSHQEVKVQTAALRAVGNIVTGTDEQTQVVLNCDVLSHFPNLLSHPKEKINKEAVWFLSNITAGNQQQVQAVIDAGLIPMIIHQLAKGDFGTQKEAAWAISNLTISGRKDQVEYLVQQNVIPPFCNLLSVKDSQVVQVVLDGLKNILIMAGDEASTIAEIIEECGGLEKIEVLQQHENEDIYKLAFEIIDQYFSGDDIDEDPCLIPEATQGGTYNFDPTANLQTKEFNF</t>
  </si>
  <si>
    <t>MAENPSLENHRIKSFKNKGRDVETMRRHRNEVTVELRKNKRDEHLLKKRNVPQEESLEDSDVDADFKAQNVTLEAILQNATSDNPVVQLSAVQAARKLLSSDRNPPIDDLIKSGILPILVKCLERDDNPSLQFEAAWALTNIASGTSAQTQAVVQSNAVPLFLRLLRSPHQNVCEQAVWALGNIIGDGPQCRDYVISLGVVKPLLSFISPSIPITFLRNVTWVIVNLCRNKDPPPPMETVQEILPALCVLIYHTDINILVDTVWALSYLTDGGNEQIQMVIDSGVVPFLVPLLSHQEVKVQTAALRAVGNIVTGTDEQTQVVLNCDVLSHFPNLLSHPKEKINKEAVWFLSNITAGNQQQVQAVIDAGLIPMIIHQLAKGDFGTQKEAAWAISNLTISGRKDQVEYLVQQNVIPPFCNLLSVKDSQVVQVVLDGLKNILIMAGDEASTIAEIIEECGGLEKIEVLQQHENEDIYKLAFEIIDQYFSGDDIDEDPCLIPEATQGGTYNFDPTANLQTKEFNF</t>
  </si>
  <si>
    <t>&gt;sp|O60684|IMA7_HUMAN Importin subunit alpha-7 OS=Homo sapiens OX=9606 GN=KPNA6 PE=1 SV=1
METMASPGKDNYRMKSYKNNALNPEEMRRRREEEGIQLRKQKREQQLFKRRNVELINEEAAMFDSLLMDSYVSSTTGESVITREMVEMLFSDDSDLQLATTQKFRKLLSKEPSPPIDEVINTPRVVDRFVEFLKRNENCTLQFEAAWALTNIASGTSQQTKIVIEAGAVPIFIELLNSDFEDVQEQAVWALGNIAGDSSVCRDYVLNCSILNPLLTLLTKSTRLTMTRNAVWALSNLCRGKNPPPEFAKVSPCLPVLSRLLFSSDSDLLADACWALSYLSDGPNEKIQAVIDSGVCRRLVELLMHNDYKVASPALRAVGNIVTGDDIQTQVILNCSALPCLLHLLSSPKESIRKEACWTISNITAGNRAQIQAVIDANIFPVLIEILQKAEFRTRKEAAWAITNATSGGTPEQIRYLVSLGCIKPLCDLLTVMDSKIVQVALNGLENILRLGEQEGKRSGSGVNPYCGLIEEAYGLDKIEFLQSHENQEIYQKAFDLIEHYFGVEDDDSSLAPQVDETQQQFIFQQPEAPMEGFQL</t>
  </si>
  <si>
    <t>METMASPGKDNYRMKSYKNNALNPEEMRRRREEEGIQLRKQKREQQLFKRRNVELINEEAAMFDSLLMDSYVSSTTGESVITREMVEMLFSDDSDLQLATTQKFRKLLSKEPSPPIDEVINTPRVVDRFVEFLKRNENCTLQFEAAWALTNIASGTSQQTKIVIEAGAVPIFIELLNSDFEDVQEQAVWALGNIAGDSSVCRDYVLNCSILNPLLTLLTKSTRLTMTRNAVWALSNLCRGKNPPPEFAKVSPCLPVLSRLLFSSDSDLLADACWALSYLSDGPNEKIQAVIDSGVCRRLVELLMHNDYKVASPALRAVGNIVTGDDIQTQVILNCSALPCLLHLLSSPKESIRKEACWTISNITAGNRAQIQAVIDANIFPVLIEILQKAEFRTRKEAAWAITNATSGGTPEQIRYLVSLGCIKPLCDLLTVMDSKIVQVALNGLENILRLGEQEGKRSGSGVNPYCGLIEEAYGLDKIEFLQSHENQEIYQKAFDLIEHYFGVEDDDSSLAPQVDETQQQFIFQQPEAPMEGFQL</t>
  </si>
  <si>
    <t>&gt;sp|Q14974|IMB1_HUMAN Importin subunit beta-1 OS=Homo sapiens OX=9606 GN=KPNB1 PE=1 SV=2
MELITILEKTVSPDRLELEAAQKFLERAAVENLPTFLVELSRVLANPGNSQVARVAAGLQIKNSLTSKDPDIKAQYQQRWLAIDANARREVKNYVLQTLGTETYRPSSASQCVAGIACAEIPVNQWPELIPQLVANVTNPNSTEHMKESTLEAIGYICQDIDPEQLQDKSNEILTAIIQGMRKEEPSNNVKLAATNALLNSLEFTKANFDKESERHFIMQVVCEATQCPDTRVRVAALQNLVKIMSLYYQYMETYMGPALFAITIEAMKSDIDEVALQGIEFWSNVCDEEMDLAIEASEAAEQGRPPEHTSKFYAKGALQYLVPILTQTLTKQDENDDDDDWNPCKAAGVCLMLLATCCEDDIVPHVLPFIKEHIKNPDWRYRDAAVMAFGCILEGPEPSQLKPLVIQAMPTLIELMKDPSVVVRDTAAWTVGRICELLPEAAINDVYLAPLLQCLIEGLSAEPRVASNVCWAFSSLAEAAYEAADVADDQEEPATYCLSSSFELIVQKLLETTDRPDGHQNNLRSSAYESLMEIVKNSAKDCYPAVQKTTLVIMERLQQVLQMESHIQSTSDRIQFNDLQSLLCATLQNVLRKVQHQDALQISDVVMASLLRMFQSTAGSGGVQEDALMAVSTLVEVLGGEFLKYMEAFKPFLGIGLKNYAEYQVCLAAVGLVGDLCRALQSNIIPFCDEVMQLLLENLGNENVHRSVKPQILSVFGDIALAIGGEFKKYLEVVLNTLQQASQAQVDKSDYDMVDYLNELRESCLEAYTGIVQGLKGDQENVHPDVMLVQPRVEFILSFIDHIAGDEDHTDGVVACAAGLIGDLCTAFGKDVLKLVEARPMIHELLTEGRRSKTNKAKTLATWATKELRKLKNQA</t>
  </si>
  <si>
    <t>MELITILEKTVSPDRLELEAAQKFLERAAVENLPTFLVELSRVLANPGNSQVARVAAGLQIKNSLTSKDPDIKAQYQQRWLAIDANARREVKNYVLQTLGTETYRPSSASQCVAGIACAEIPVNQWPELIPQLVANVTNPNSTEHMKESTLEAIGYICQDIDPEQLQDKSNEILTAIIQGMRKEEPSNNVKLAATNALLNSLEFTKANFDKESERHFIMQVVCEATQCPDTRVRVAALQNLVKIMSLYYQYMETYMGPALFAITIEAMKSDIDEVALQGIEFWSNVCDEEMDLAIEASEAAEQGRPPEHTSKFYAKGALQYLVPILTQTLTKQDENDDDDDWNPCKAAGVCLMLLATCCEDDIVPHVLPFIKEHIKNPDWRYRDAAVMAFGCILEGPEPSQLKPLVIQAMPTLIELMKDPSVVVRDTAAWTVGRICELLPEAAINDVYLAPLLQCLIEGLSAEPRVASNVCWAFSSLAEAAYEAADVADDQEEPATYCLSSSFELIVQKLLETTDRPDGHQNNLRSSAYESLMEIVKNSAKDCYPAVQKTTLVIMERLQQVLQMESHIQSTSDRIQFNDLQSLLCATLQNVLRKVQHQDALQISDVVMASLLRMFQSTAGSGGVQEDALMAVSTLVEVLGGEFLKYMEAFKPFLGIGLKNYAEYQVCLAAVGLVGDLCRALQSNIIPFCDEVMQLLLENLGNENVHRSVKPQILSVFGDIALAIGGEFKKYLEVVLNTLQQASQAQVDKSDYDMVDYLNELRESCLEAYTGIVQGLKGDQENVHPDVMLVQPRVEFILSFIDHIAGDEDHTDGVVACAAGLIGDLCTAFGKDVLKLVEARPMIHELLTEGRRSKTNKAKTLATWATKELRKLKNQA</t>
  </si>
  <si>
    <t>&gt;sp|Q9UN81|LORF1_HUMAN LINE-1 retrotransposable element ORF1 protein OS=Homo sapiens OX=9606 GN=L1RE1 PE=1 SV=1
MGKKQNRKTGNSKTQSASPPPKERSSSPATEQSWMENDFDELREEGFRRSNYSELREDIQTKGKEVENFEKNLEECITRITNTEKCLKELMELKTKARELREECRSLRSRCDQLEERVSAMEDEMNEMKREGKFREKRIKRNEQSLQEIWDYVKRPNLRLIGVPESDVENGTKLENTLQDIIQENFPNLARQANVQIQEIQRTPQRYSSRRATPRHIIVRFTKVEMKEKMLRAAREKGRVTLKGKPIRLTADLSAETLQARREWGPIFNILKEKNFQPRISYPAKLSFISEGEIKYFIDKQMLRDFVTTRPALKELLKEALNMERNNRYQPLQNHAKM</t>
  </si>
  <si>
    <t>MGKKQNRKTGNSKTQSASPPPKERSSSPATEQSWMENDFDELREEGFRRSNYSELREDIQTKGKEVENFEKNLEECITRITNTEKCLKELMELKTKARELREECRSLRSRCDQLEERVSAMEDEMNEMKREGKFREKRIKRNEQSLQEIWDYVKRPNLRLIGVPESDVENGTKLENTLQDIIQENFPNLARQANVQIQEIQRTPQRYSSRRATPRHIIVRFTKVEMKEKMLRAAREKGRVTLKGKPIRLTADLSAETLQARREWGPIFNILKEKNFQPRISYPAKLSFISEGEIKYFIDKQMLRDFVTTRPALKELLKEALNMERNNRYQPLQNHAKM</t>
  </si>
  <si>
    <t>&gt;sp|O43813|LANC1_HUMAN Glutathione S-transferase LANCL1 OS=Homo sapiens OX=9606 GN=LANCL1 PE=1 SV=1
MAQRAFPNPYADYNKSLAEGYFDAAGRLTPEFSQRLTNKIRELLQQMERGLKSADPRDGTGYTGWAGIAVLYLHLYDVFGDPAYLQLAHGYVKQSLNCLTKRSITFLCGDAGPLAVAAVLYHKMNNEKQAEDCITRLIHLNKIDPHAPNEMLYGRIGYIYALLFVNKNFGVEKIPQSHIQQICETILTSGENLARKRNFTAKSPLMYEWYQEYYVGAAHGLAGIYYYLMQPSLQVSQGKLHSLVKPSVDYVCQLKFPSGNYPPCIGDNRDLLVHWCHGAPGVIYMLIQAYKVFREEKYLCDAYQCADVIWQYGLLKKGYGLCHGSAGNAYAFLTLYNLTQDMKYLYRACKFAEWCLEYGEHGCRTPDTPFSLFEGMAGTIYFLADLLVPTKARFPAFEL</t>
  </si>
  <si>
    <t>MAQRAFPNPYADYNKSLAEGYFDAAGRLTPEFSQRLTNKIRELLQQMERGLKSADPRDGTGYTGWAGIAVLYLHLYDVFGDPAYLQLAHGYVKQSLNCLTKRSITFLCGDAGPLAVAAVLYHKMNNEKQAEDCITRLIHLNKIDPHAPNEMLYGRIGYIYALLFVNKNFGVEKIPQSHIQQICETILTSGENLARKRNFTAKSPLMYEWYQEYYVGAAHGLAGIYYYLMQPSLQVSQGKLHSLVKPSVDYVCQLKFPSGNYPPCIGDNRDLLVHWCHGAPGVIYMLIQAYKVFREEKYLCDAYQCADVIWQYGLLKKGYGLCHGSAGNAYAFLTLYNLTQDMKYLYRACKFAEWCLEYGEHGCRTPDTPFSLFEGMAGTIYFLADLLVPTKARFPAFEL</t>
  </si>
  <si>
    <t>&gt;sp|Q6PKG0|LARP1_HUMAN La-related protein 1 OS=Homo sapiens OX=9606 GN=LARP1 PE=1 SV=2
MATQVEPLLPGGATLLQAEEHGGLVRKKPPPAPEGKGEPGPNDVRGGEPDGSARRPRPPCAKPHKEGTGQQERESPRPLQLPGAEGPAISDGEEGGGEPGAGGGAAGAAGAGRRDFVEAPPPKVNPWTKNALPPVLTTVNGQSPPEHSAPAKVVRAAVPKQRKGSKVGDFGDAINWPTPGEIAHKSVQPQSHKPQPTRKLPPKKDMKEQEKGEGSDSKESPKTKSDESGEEKNGDEDCQRGGQKKKGNKHKWVPLQIDMKPEVPREKLASRPTRPPEPRHIPANRGEIKGSESATYVPVAPPTPAWQPEIKPEPAWHDQDETSSVKSDGAGGARASFRGRGRGRGRGRGRGRGGTRTHFDYQFGYRKFDGVEGPRTPKYMNNITYYFDNVSSTELYSVDQELLKDYIKRQIEYYFSVDNLERDFFLRRKMDADGFLPITLIASFHRVQALTTDISLIFAALKDSKVVEIVDEKVRRREEPEKWPLPPIVDYSQTDFSQLLNCPEFVPRQHYQKETESAPGSPRAVTPVPTKTEEVSNLKTLPKGLSASLPDLDSENWIEVKKRPRPSPARPKKSEESRFSHLTSLPQQLPSQQLMSKDQDEQEELDFLFDEEMEQMDGRKNTFTAWSDEESDYEIDDRDVNKILIVTQTPHYMRRHPGGDRTGNHTSRAKMSAELAKVINDGLFYYEQDLWAEKFEPEYSQIKQEVENFKKVNMISREQFDTLTPEPPVDPNQEVPPGPPRFQQVPTDALANKLFGAPEPSTIARSLPTTVPESPNYRNTRTPRTPRTPQLKDSSQTSRFYPVVKEGRTLDAKMPRKRKTRHSSNPPLESHVGWVMDSREHRPRTASISSSPSEGTPTVGSYGCTPQSLPKFQHPSHELLKENGFTQHVYHKYRRRCLNERKRLGIGQSQEMNTLFRFWSFFLRDHFNKKMYEEFKQLALEDAKEGYRYGLECLFRYYSYGLEKKFRLDIFKDFQEETVKDYEAGQLYGLEKFWAFLKYSKAKNLDIDPKLQEYLGKFRRLEDFRVDPPMGEEGNHKRHSVVAGGGGGEGRKRCPSQSSSRPAAMISQPPTPPTGQPVREDAKWTSQHSNTQTLGK</t>
  </si>
  <si>
    <t>MATQVEPLLPGGATLLQAEEHGGLVRKKPPPAPEGKGEPGPNDVRGGEPDGSARRPRPPCAKPHKEGTGQQERESPRPLQLPGAEGPAISDGEEGGGEPGAGGGAAGAAGAGRRDFVEAPPPKVNPWTKNALPPVLTTVNGQSPPEHSAPAKVVRAAVPKQRKGSKVGDFGDAINWPTPGEIAHKSVQPQSHKPQPTRKLPPKKDMKEQEKGEGSDSKESPKTKSDESGEEKNGDEDCQRGGQKKKGNKHKWVPLQIDMKPEVPREKLASRPTRPPEPRHIPANRGEIKGSESATYVPVAPPTPAWQPEIKPEPAWHDQDETSSVKSDGAGGARASFRGRGRGRGRGRGRGRGGTRTHFDYQFGYRKFDGVEGPRTPKYMNNITYYFDNVSSTELYSVDQELLKDYIKRQIEYYFSVDNLERDFFLRRKMDADGFLPITLIASFHRVQALTTDISLIFAALKDSKVVEIVDEKVRRREEPEKWPLPPIVDYSQTDFSQLLNCPEFVPRQHYQKETESAPGSPRAVTPVPTKTEEVSNLKTLPKGLSASLPDLDSENWIEVKKRPRPSPARPKKSEESRFSHLTSLPQQLPSQQLMSKDQDEQEELDFLFDEEMEQMDGRKNTFTAWSDEESDYEIDDRDVNKILIVTQTPHYMRRHPGGDRTGNHTSRAKMSAELAKVINDGLFYYEQDLWAEKFEPEYSQIKQEVENFKKVNMISREQFDTLTPEPPVDPNQEVPPGPPRFQQVPTDALANKLFGAPEPSTIARSLPTTVPESPNYRNTRTPRTPRTPQLKDSSQTSRFYPVVKEGRTLDAKMPRKRKTRHSSNPPLESHVGWVMDSREHRPRTASISSSPSEGTPTVGSYGCTPQSLPKFQHPSHELLKENGFTQHVYHKYRRRCLNERKRLGIGQSQEMNTLFRFWSFFLRDHFNKKMYEEFKQLALEDAKEGYRYGLECLFRYYSYGLEKKFRLDIFKDFQEETVKDYEAGQLYGLEKFWAFLKYSKAKNLDIDPKLQEYLGKFRRLEDFRVDPPMGEEGNHKRHSVVAGGGGGEGRKRCPSQSSSRPAAMISQPPTPPTGQPVREDAKWTSQHSNTQTLGK</t>
  </si>
  <si>
    <t>&gt;sp|Q659C4|LAR1B_HUMAN La-related protein 1B OS=Homo sapiens OX=9606 GN=LARP1B PE=1 SV=2
MENWPTPSELVNTGFQSVLSQGNKKPQNRKEKEEKVEKRSNSDSKENRETKLNGPGENVSEDEAQSSNQRKRANKHKWVPLHLDVVRSESQERPGSRNSSRCQPEANKPTHNNRRNDTRSWKRDREKRDDQDDVSSVRSEGGNIRGSFRGRGRGRGRGRGRGRGNPRLNFDYSYGYQEHGERTDQPFQTELNTSMMYYYDDGTGVQVYPVEEALLKEYIKRQIEYYFSVENLERDFFLRGKMDEQGFLPISLIAGFQRVQALTTNLNLILEALKDSTEVEIVDEKMRKKIEPEKWPIPGPPPRSVPPTDFSQLIDCPEFVPGQAFCSHTESAPNSPRIGSPLSPKKNSETSILQAMSRGLSTSLPDLDSEPWIEVKKRHQPAPVKLRESVSVPEGSLNQLCSSEEPEQEELDFLFDEEIEQIGRKNTFTDWSDNDSDYEIDDQDLNKILIVTQTPPYVKKHPGGDRTGTHMSRAKITSELAKVINDGLYYYEQDLWMEEDENKHTAIKQEVENFKKLNLISKEQFENLTPELPFEPNQEVPVAPSQSRQGGVQGVLHIPKKDLTDELAQKLFDVSEITSAAMVHSLPTAVPESPRIHPTRTPKTPRTPRLQDPNKTPRFYPVVKEPKAIDVKSPRKRKTRHSTNPPLECHVGWVMDSRDRGPGTSSVSTSNASPSEGAPLAGSYGCTPHSFPKFQHPSHELLKENGFTQQVYHKYRRRCLSERKRLGIGQSQEMNTLFRFWSFFLRDHFNKKMYEEFRQLAWEDAKENYRYGLECLFRFYSYGLEKKFRREIFQDFQEETKKDYESGQLYGLEKFWAYLKYSQSKTQSIDPKLQEYLCSFKRLEDFRVDPPISDEFGRKRHSSTSGEESNRHRLPPNSSTKPPNAAKPTSTSELQVPINSPRRNISPESSDNSH</t>
  </si>
  <si>
    <t>MENWPTPSELVNTGFQSVLSQGNKKPQNRKEKEEKVEKRSNSDSKENRETKLNGPGENVSEDEAQSSNQRKRANKHKWVPLHLDVVRSESQERPGSRNSSRCQPEANKPTHNNRRNDTRSWKRDREKRDDQDDVSSVRSEGGNIRGSFRGRGRGRGRGRGRGRGNPRLNFDYSYGYQEHGERTDQPFQTELNTSMMYYYDDGTGVQVYPVEEALLKEYIKRQIEYYFSVENLERDFFLRGKMDEQGFLPISLIAGFQRVQALTTNLNLILEALKDSTEVEIVDEKMRKKIEPEKWPIPGPPPRSVPPTDFSQLIDCPEFVPGQAFCSHTESAPNSPRIGSPLSPKKNSETSILQAMSRGLSTSLPDLDSEPWIEVKKRHQPAPVKLRESVSVPEGSLNQLCSSEEPEQEELDFLFDEEIEQIGRKNTFTDWSDNDSDYEIDDQDLNKILIVTQTPPYVKKHPGGDRTGTHMSRAKITSELAKVINDGLYYYEQDLWMEEDENKHTAIKQEVENFKKLNLISKEQFENLTPELPFEPNQEVPVAPSQSRQGGVQGVLHIPKKDLTDELAQKLFDVSEITSAAMVHSLPTAVPESPRIHPTRTPKTPRTPRLQDPNKTPRFYPVVKEPKAIDVKSPRKRKTRHSTNPPLECHVGWVMDSRDRGPGTSSVSTSNASPSEGAPLAGSYGCTPHSFPKFQHPSHELLKENGFTQQVYHKYRRRCLSERKRLGIGQSQEMNTLFRFWSFFLRDHFNKKMYEEFRQLAWEDAKENYRYGLECLFRFYSYGLEKKFRREIFQDFQEETKKDYESGQLYGLEKFWAYLKYSQSKTQSIDPKLQEYLCSFKRLEDFRVDPPISDEFGRKRHSSTSGEESNRHRLPPNSSTKPPNAAKPTSTSELQVPINSPRRNISPESSDNSH</t>
  </si>
  <si>
    <t>&gt;sp|Q71RC2|LARP4_HUMAN La-related protein 4 OS=Homo sapiens OX=9606 GN=LARP4 PE=1 SV=3
MLLFVEQVASKGTGLNPNAKVWQEIAPGNTDATPVTHGTESSWHEIAATSGAHPEGNAELSEDICKEYEVMYSSSCETTRNTTGIEESTDGMILGPEDLSYQIYDVSGESNSAVSTEDLKECLKKQLEFCFSRENLSKDLYLISQMDSDQFIPIWTVANMEEIKKLTTDPDLILEVLRSSPMVQVDEKGEKVRPSHKRCIVILREIPETTPIEEVKGLFKSENCPKVISCEFAHNSNWYITFQSDTDAQQAFKYLREEVKTFQGKPIMARIKAINTFFAKNGYRLMDSSIYSHPIQTQAQYASPVFMQPVYNPHQQYSVYSIVPQSWSPNPTPYFETPLAPFPNGSFVNGFNSPGSYKTNAAAMNMGRPFQKNRVKPQFRSSGGSEHSTEGSVSLGDGQLNRYSSRNFPAERHNPTVTGHQEQTYLQKETSTLQVEQNGDYGRGRRTLFRGRRRREDDRISRPHPSTAESKAPTPKFDLLASNFPPLPGSSSRMPGELVLENRMSDVVKGVYKEKDNEELTISCPVPADEQTECTSAQQLNMSTSSPCAAELTALSTTQQEKDLIEDSSVQKDGLNQTTIPVSPPSTTKPSRASTASPCNNNINAATAVALQEPRKLSYAEVCQKPPKEPSSVLVQPLRELRSNVVSPTKNEDNGAPENSVEKPHEKPEARASKDYSGFRGNIIPRGAAGKIREQRRQFSHRAIPQGVTRRNGKEQYVPPRSPK</t>
  </si>
  <si>
    <t>MLLFVEQVASKGTGLNPNAKVWQEIAPGNTDATPVTHGTESSWHEIAATSGAHPEGNAELSEDICKEYEVMYSSSCETTRNTTGIEESTDGMILGPEDLSYQIYDVSGESNSAVSTEDLKECLKKQLEFCFSRENLSKDLYLISQMDSDQFIPIWTVANMEEIKKLTTDPDLILEVLRSSPMVQVDEKGEKVRPSHKRCIVILREIPETTPIEEVKGLFKSENCPKVISCEFAHNSNWYITFQSDTDAQQAFKYLREEVKTFQGKPIMARIKAINTFFAKNGYRLMDSSIYSHPIQTQAQYASPVFMQPVYNPHQQYSVYSIVPQSWSPNPTPYFETPLAPFPNGSFVNGFNSPGSYKTNAAAMNMGRPFQKNRVKPQFRSSGGSEHSTEGSVSLGDGQLNRYSSRNFPAERHNPTVTGHQEQTYLQKETSTLQVEQNGDYGRGRRTLFRGRRRREDDRISRPHPSTAESKAPTPKFDLLASNFPPLPGSSSRMPGELVLENRMSDVVKGVYKEKDNEELTISCPVPADEQTECTSAQQLNMSTSSPCAAELTALSTTQQEKDLIEDSSVQKDGLNQTTIPVSPPSTTKPSRASTASPCNNNINAATAVALQEPRKLSYAEVCQKPPKEPSSVLVQPLRELRSNVVSPTKNEDNGAPENSVEKPHEKPEARASKDYSGFRGNIIPRGAAGKIREQRRQFSHRAIPQGVTRRNGKEQYVPPRSPK</t>
  </si>
  <si>
    <t>&gt;sp|Q92615|LAR4B_HUMAN La-related protein 4B OS=Homo sapiens OX=9606 GN=LARP4B PE=1 SV=3
MTSDQDAKVVAEPQTQRVQEGKDSAHLMNGPISQTTSQTSSIPPLSQVPATKVSELNPNAEVWGAPVLHLEASSAADGVSAAWEEVAGHHADRGPQGSDANGDGDQGHENAALPDPQESDPADMNALALGPSEYDSLPENSETGGNESQPDSQEDPREVLKKTLEFCLSRENLASDMYLISQMDSDQYVPITTVANLDHIKKLSTDVDLIVEVLRSLPLVQVDEKGEKVRPNQNRCIVILREISESTPVEEVEALFKGDNLPKFINCEFAYNDNWFITFETEADAQQAYKYLREEVKTFQGKPIKARIKAKAIAINTFLPKNGFRPLDVSLYAQQRYATSFYFPPMYSPQQQFPLYSLITPQTWSATHSYLDPPLVTPFPNTGFINGFTSPAFKPAASPLTSLRQYPPRSRNPSKSHLRHAIPSAERGPGLLESPSIFNFTADRLINGVRSPQTRQAGQTRTRIQNPSAYAKREAGPGRVEPGSLESSPGLGRGRKNSFGYRKKREEKFTSSQTQSPTPPKPPSPSFELGLSSFPPLPGAAGNLKTEDLFENRLSSLIIGPSKERTLSADASVNTLPVVVSREPSVPASCAVSATYERSPSPAHLPDDPKVAEKQRETHSVDRLPSALTATACKSVQVNGAATELRKPSYAEICQRTSKEPPSSPLQPQKEQKPNTVGCGKEEKKLAEPAERYREPPALKSTPGAPRDQRRPAGGRPSPSAMGKRLSREQSTPPKSPQ</t>
  </si>
  <si>
    <t>MTSDQDAKVVAEPQTQRVQEGKDSAHLMNGPISQTTSQTSSIPPLSQVPATKVSELNPNAEVWGAPVLHLEASSAADGVSAAWEEVAGHHADRGPQGSDANGDGDQGHENAALPDPQESDPADMNALALGPSEYDSLPENSETGGNESQPDSQEDPREVLKKTLEFCLSRENLASDMYLISQMDSDQYVPITTVANLDHIKKLSTDVDLIVEVLRSLPLVQVDEKGEKVRPNQNRCIVILREISESTPVEEVEALFKGDNLPKFINCEFAYNDNWFITFETEADAQQAYKYLREEVKTFQGKPIKARIKAKAIAINTFLPKNGFRPLDVSLYAQQRYATSFYFPPMYSPQQQFPLYSLITPQTWSATHSYLDPPLVTPFPNTGFINGFTSPAFKPAASPLTSLRQYPPRSRNPSKSHLRHAIPSAERGPGLLESPSIFNFTADRLINGVRSPQTRQAGQTRTRIQNPSAYAKREAGPGRVEPGSLESSPGLGRGRKNSFGYRKKREEKFTSSQTQSPTPPKPPSPSFELGLSSFPPLPGAAGNLKTEDLFENRLSSLIIGPSKERTLSADASVNTLPVVVSREPSVPASCAVSATYERSPSPAHLPDDPKVAEKQRETHSVDRLPSALTATACKSVQVNGAATELRKPSYAEICQRTSKEPPSSPLQPQKEQKPNTVGCGKEEKKLAEPAERYREPPALKSTPGAPRDQRRPAGGRPSPSAMGKRLSREQSTPPKSPQ</t>
  </si>
  <si>
    <t>&gt;sp|Q14847|LASP1_HUMAN LIM and SH3 domain protein 1 OS=Homo sapiens OX=9606 GN=LASP1 PE=1 SV=2
MNPNCARCGKIVYPTEKVNCLDKFWHKACFHCETCKMTLNMKNYKGYEKKPYCNAHYPKQSFTMVADTPENLRLKQQSELQSQVRYKEEFEKNKGKGFSVVADTPELQRIKKTQDQISNIKYHEEFEKSRMGPSGGEGMEPERRDSQDGSSYRRPLEQQQPHHIPTSAPVYQQPQQQPVAQSYGGYKEPAAPVSIQRSAPGGGGKRYRAVYDYSAADEDEVSFQDGDTIVNVQQIDDGWMYGTVERTGDTGMLPANYVEAI</t>
  </si>
  <si>
    <t>MNPNCARCGKIVYPTEKVNCLDKFWHKACFHCETCKMTLNMKNYKGYEKKPYCNAHYPKQSFTMVADTPENLRLKQQSELQSQVRYKEEFEKNKGKGFSVVADTPELQRIKKTQDQISNIKYHEEFEKSRMGPSGGEGMEPERRDSQDGSSYRRPLEQQQPHHIPTSAPVYQQPQQQPVAQSYGGYKEPAAPVSIQRSAPGGGGKRYRAVYDYSAADEDEVSFQDGDTIVNVQQIDDGWMYGTVERTGDTGMLPANYVEAI</t>
  </si>
  <si>
    <t>&gt;sp|Q14739|LBR_HUMAN Delta(14)-sterol reductase LBR OS=Homo sapiens OX=9606 GN=LBR PE=1 SV=2
MPSRKFADGEVVRGRWPGSSLYYEVEILSHDSTSQLYTVKYKDGTELELKENDIKPLTSFRQRKGGSTSSSPSRRRGSRSRSRSRSPGRPPKSARRSASASHQADIKEARREVEVKLTPLILKPFGNSISRYNGEPEHIERNDAPHKNTQEKFSLSQESSYIATQYSLRPRREEVKLKEIDSKEEKYVAKELAVRTFEVTPIRAKDLEFGGVPGVFLIMFGLPVFLFLLLLMCKQKDPSLLNFPPPLPALYELWETRVFGVYLLWFLIQVLFYLLPIGKVVEGTPLIDGRRLKYRLNGFYAFILTSAVIGTSLFQGVEFHYVYSHFLQFALAATVFCVVLSVYLYMRSLKAPRNDLSPASSGNAVYDFFIGRELNPRIGTFDLKYFCELRPGLIGWVVINLVMLLAEMKIQDRAVPSLAMILVNSFQLLYVVDALWNEEALLTTMDIIHDGFGFMLAFGDLVWVPFIYSFQAFYLVSHPNEVSWPMASLIIVLKLCGYVIFRGANSQKNAFRKNPSDPKLAHLKTIHTSTGKNLLVSGWWGFVRHPNYLGDLIMALAWSLPCGFNHILPYFYIIYFTMLLVHREARDEYHCKKKYGVAWEKYCQRVPYRIFPYIY</t>
  </si>
  <si>
    <t>MPSRKFADGEVVRGRWPGSSLYYEVEILSHDSTSQLYTVKYKDGTELELKENDIKPLTSFRQRKGGSTSSSPSRRRGSRSRSRSRSPGRPPKSARRSASASHQADIKEARREVEVKLTPLILKPFGNSISRYNGEPEHIERNDAPHKNTQEKFSLSQESSYIATQYSLRPRREEVKLKEIDSKEEKYVAKELAVRTFEVTPIRAKDLEFGGVPGVFLIMFGLPVFLFLLLLMCKQKDPSLLNFPPPLPALYELWETRVFGVYLLWFLIQVLFYLLPIGKVVEGTPLIDGRRLKYRLNGFYAFILTSAVIGTSLFQGVEFHYVYSHFLQFALAATVFCVVLSVYLYMRSLKAPRNDLSPASSGNAVYDFFIGRELNPRIGTFDLKYFCELRPGLIGWVVINLVMLLAEMKIQDRAVPSLAMILVNSFQLLYVVDALWNEEALLTTMDIIHDGFGFMLAFGDLVWVPFIYSFQAFYLVSHPNEVSWPMASLIIVLKLCGYVIFRGANSQKNAFRKNPSDPKLAHLKTIHTSTGKNLLVSGWWGFVRHPNYLGDLIMALAWSLPCGFNHILPYFYIIYFTMLLVHREARDEYHCKKKYGVAWEKYCQRVPYRIFPYIY</t>
  </si>
  <si>
    <t>&gt;sp|Q9Y2U8|MAN1_HUMAN Inner nuclear membrane protein Man1 OS=Homo sapiens OX=9606 GN=LEMD3 PE=1 SV=2
MAAAAASAPQQLSDEELFSQLRRYGLSPGPVTESTRPVYLKKLKKLREEEQQQHRSGGRGNKTRNSNNNNTAAATVAAAGPAAAAAAGMGVRPVSGDLSYLRTPGGLCRISASGPESLLGGPGGASAAPAAGSKVLLGFSSDESDVEASPRDQAGGGGRKDRASLQYRGLKAPPAPLAASEVTNSNSAERRKPHSWWGARRPAGPELQTPPGKDGAVEDEEGEGEDGEERDPETEEPLWASRTVNGSRLVPYSCRENYSDSEEEDDDDVASSRQVLKDDSLSRHRPRRTHSKPLPPLTAKSAGGRLETSVQGGGGLAMNDRAAAAGSLDRSRNLEEAAAAEQGGGCDQVDSSPVPRYRVNAKKLTPLLPPPLTDMDSTLDSSTGSLLKTNNHIGGGAFSVDSPRIYSNSLPPSAAVAASSSLRINHANHTGSNHTYLKNTYNKPKLSEPEEELLQQFKREEVSPTGSFSAHYLSMFLLTAACLFFLILGLTYLGMRGTGVSEDGELSIENPFGETFGKIQESEKTLMMNTLYKLHDRLAQLAGDHECGSSSQRTLSVQEAAAYLKDLGPEYEGIFNTSLQWILENGKDVGIRCVGFGPEEELTNITDVQFLQSTRPLMSFWCRFRRAFVTVTHRLLLLCLGVVMVCVVLRYMKYRWTKEEEETRQMYDMVVKIIDVLRSHNEACQENKDLQPYMPIPHVRDSLIQPHDRKKMKKVWDRAVDFLAANESRVRTETRRIGGADFLVWRWIQPSASCDKILVIPSKVWQGQAFHLDRRNSPPNSLTPCLKIRNMFDPVMEIGDQWHLAIQEAILEKCSDNDGIVHIAVDKNSREGCVYVKCLSPEYAGKAFKALHGSWFDGKLVTVKYLRLDRYHHRFPQALTSNTPLKPSNKHMNSMSHLRLRTGLTNSQGSS</t>
  </si>
  <si>
    <t>MAAAAASAPQQLSDEELFSQLRRYGLSPGPVTESTRPVYLKKLKKLREEEQQQHRSGGRGNKTRNSNNNNTAAATVAAAGPAAAAAAGMGVRPVSGDLSYLRTPGGLCRISASGPESLLGGPGGASAAPAAGSKVLLGFSSDESDVEASPRDQAGGGGRKDRASLQYRGLKAPPAPLAASEVTNSNSAERRKPHSWWGARRPAGPELQTPPGKDGAVEDEEGEGEDGEERDPETEEPLWASRTVNGSRLVPYSCRENYSDSEEEDDDDVASSRQVLKDDSLSRHRPRRTHSKPLPPLTAKSAGGRLETSVQGGGGLAMNDRAAAAGSLDRSRNLEEAAAAEQGGGCDQVDSSPVPRYRVNAKKLTPLLPPPLTDMDSTLDSSTGSLLKTNNHIGGGAFSVDSPRIYSNSLPPSAAVAASSSLRINHANHTGSNHTYLKNTYNKPKLSEPEEELLQQFKREEVSPTGSFSAHYLSMFLLTAACLFFLILGLTYLGMRGTGVSEDGELSIENPFGETFGKIQESEKTLMMNTLYKLHDRLAQLAGDHECGSSSQRTLSVQEAAAYLKDLGPEYEGIFNTSLQWILENGKDVGIRCVGFGPEEELTNITDVQFLQSTRPLMSFWCRFRRAFVTVTHRLLLLCLGVVMVCVVLRYMKYRWTKEEEETRQMYDMVVKIIDVLRSHNEACQENKDLQPYMPIPHVRDSLIQPHDRKKMKKVWDRAVDFLAANESRVRTETRRIGGADFLVWRWIQPSASCDKILVIPSKVWQGQAFHLDRRNSPPNSLTPCLKIRNMFDPVMEIGDQWHLAIQEAILEKCSDNDGIVHIAVDKNSREGCVYVKCLSPEYAGKAFKALHGSWFDGKLVTVKYLRLDRYHHRFPQALTSNTPLKPSNKHMNSMSHLRLRTGLTNSQGSS</t>
  </si>
  <si>
    <t>&gt;sp|P49916|DNLI3_HUMAN DNA ligase 3 OS=Homo sapiens OX=9606 GN=LIG3 PE=1 SV=2
MSLAFKIFFPQTLRALSRKELCLFRKHHWRDVRQFSQWSETDLLHGHPLFLRRKPVLSFQGSHLRSRATYLVFLPGLHVGLCSGPCEMAEQRFCVDYAKRGTAGCKKCKEKIVKGVCRIGKVVPNPFSESGGDMKEWYHIKCMFEKLERARATTKKIEDLTELEGWEELEDNEKEQITQHIADLSSKAAGTPKKKAVVQAKLTTTGQVTSPVKGASFVTSTNPRKFSGFSAKPNNSGEAPSSPTPKRSLSSSKCDPRHKDCLLREFRKLCAMVADNPSYNTKTQIIQDFLRKGSAGDGFHGDVYLTVKLLLPGVIKTVYNLNDKQIVKLFSRIFNCNPDDMARDLEQGDVSETIRVFFEQSKSFPPAAKSLLTIQEVDEFLLRLSKLTKEDEQQQALQDIASRCTANDLKCIIRLIKHDLKMNSGAKHVLDALDPNAYEAFKASRNLQDVVERVLHNAQEVEKEPGQRRALSVQASLMTPVQPMLAEACKSVEYAMKKCPNGMFSEIKYDGERVQVHKNGDHFSYFSRSLKPVLPHKVAHFKDYIPQAFPGGHSMILDSEVLLIDNKTGKPLPFGTLGVHKKAAFQDANVCLFVFDCIYFNDVSLMDRPLCERRKFLHDNMVEIPNRIMFSEMKRVTKALDLADMITRVIQEGLEGLVLKDVKGTYEPGKRHWLKVKKDYLNEGAMADTADLVVLGAFYGQGSKGGMMSIFLMGCYDPGSQKWCTVTKCAGGHDDATLARLQNELDMVKISKDPSKIPSWLKVNKIYYPDFIVPDPKKAAVWEITGAEFSKSEAHTADGISIRFPRCTRIRDDKDWKSATNLPQLKELYQLSKEKADFTVVAGDEGSSTTGGSSEENKGPSGSAVSRKAPSKPSASTKKAEGKLSNSNSKDGNMQTAKPSAMKVGEKLATKSSPVKVGEKRKAADETLCQTKVLLDIFTGVRLYLPPSTPDFSRLRRYFVAFDGDLVQEFDMTSATHVLGSRDKNPAAQQVSPEWIWACIRKRRLVAPC</t>
  </si>
  <si>
    <t>MSLAFKIFFPQTLRALSRKELCLFRKHHWRDVRQFSQWSETDLLHGHPLFLRRKPVLSFQGSHLRSRATYLVFLPGLHVGLCSGPCEMAEQRFCVDYAKRGTAGCKKCKEKIVKGVCRIGKVVPNPFSESGGDMKEWYHIKCMFEKLERARATTKKIEDLTELEGWEELEDNEKEQITQHIADLSSKAAGTPKKKAVVQAKLTTTGQVTSPVKGASFVTSTNPRKFSGFSAKPNNSGEAPSSPTPKRSLSSSKCDPRHKDCLLREFRKLCAMVADNPSYNTKTQIIQDFLRKGSAGDGFHGDVYLTVKLLLPGVIKTVYNLNDKQIVKLFSRIFNCNPDDMARDLEQGDVSETIRVFFEQSKSFPPAAKSLLTIQEVDEFLLRLSKLTKEDEQQQALQDIASRCTANDLKCIIRLIKHDLKMNSGAKHVLDALDPNAYEAFKASRNLQDVVERVLHNAQEVEKEPGQRRALSVQASLMTPVQPMLAEACKSVEYAMKKCPNGMFSEIKYDGERVQVHKNGDHFSYFSRSLKPVLPHKVAHFKDYIPQAFPGGHSMILDSEVLLIDNKTGKPLPFGTLGVHKKAAFQDANVCLFVFDCIYFNDVSLMDRPLCERRKFLHDNMVEIPNRIMFSEMKRVTKALDLADMITRVIQEGLEGLVLKDVKGTYEPGKRHWLKVKKDYLNEGAMADTADLVVLGAFYGQGSKGGMMSIFLMGCYDPGSQKWCTVTKCAGGHDDATLARLQNELDMVKISKDPSKIPSWLKVNKIYYPDFIVPDPKKAAVWEITGAEFSKSEAHTADGISIRFPRCTRIRDDKDWKSATNLPQLKELYQLSKEKADFTVVAGDEGSSTTGGSSEENKGPSGSAVSRKAPSKPSASTKKAEGKLSNSNSKDGNMQTAKPSAMKVGEKLATKSSPVKVGEKRKAADETLCQTKVLLDIFTGVRLYLPPSTPDFSRLRRYFVAFDGDLVQEFDMTSATHVLGSRDKNPAAQQVSPEWIWACIRKRRLVAPC</t>
  </si>
  <si>
    <t>&gt;sp|Q9H9Z2|LN28A_HUMAN Protein lin-28 homolog A OS=Homo sapiens OX=9606 GN=LIN28A PE=1 SV=1
MGSVSNQQFAGGCAKAAEEAPEEAPEDAARAADEPQLLHGAGICKWFNVRMGFGFLSMTARAGVALDPPVDVFVHQSKLHMEGFRSLKEGEAVEFTFKKSAKGLESIRVTGPGGVFCIGSERRPKGKSMQKRRSKGDRCYNCGGLDHHAKECKLPPQPKKCHFCQSISHMVASCPLKAQQGPSAQGKPTYFREEEEEIHSPTLLPEAQN</t>
  </si>
  <si>
    <t>MGSVSNQQFAGGCAKAAEEAPEEAPEDAARAADEPQLLHGAGICKWFNVRMGFGFLSMTARAGVALDPPVDVFVHQSKLHMEGFRSLKEGEAVEFTFKKSAKGLESIRVTGPGGVFCIGSERRPKGKSMQKRRSKGDRCYNCGGLDHHAKECKLPPQPKKCHFCQSISHMVASCPLKAQQGPSAQGKPTYFREEEEEIHSPTLLPEAQN</t>
  </si>
  <si>
    <t>&gt;sp|Q6ZN17|LN28B_HUMAN Protein lin-28 homolog B OS=Homo sapiens OX=9606 GN=LIN28B PE=1 SV=1
MAEGGASKGGGEEPGKLPEPAEEESQVLRGTGHCKWFNVRMGFGFISMINREGSPLDIPVDVFVHQSKLFMEGFRSLKEGEPVEFTFKKSSKGLESIRVTGPGGSPCLGSERRPKGKTLQKRKPKGDRCYNCGGLDHHAKECSLPPQPKKCHYCQSIMHMVANCPHKNVAQPPASSQGRQEAESQPCTSTLPREVGGGHGCTSPPFPQEARAEISERSGRSPQEASSTKSSIAPEEQSKKGPSVQKRKKT</t>
  </si>
  <si>
    <t>MAEGGASKGGGEEPGKLPEPAEEESQVLRGTGHCKWFNVRMGFGFISMINREGSPLDIPVDVFVHQSKLFMEGFRSLKEGEPVEFTFKKSSKGLESIRVTGPGGSPCLGSERRPKGKTLQKRKPKGDRCYNCGGLDHHAKECSLPPQPKKCHYCQSIMHMVANCPHKNVAQPPASSQGRQEAESQPCTSTLPREVGGGHGCTSPPFPQEARAEISERSGRSPQEASSTKSSIAPEEQSKKGPSVQKRKKT</t>
  </si>
  <si>
    <t>&gt;sp|P02545|LMNA_HUMAN Prelamin-A/C OS=Homo sapiens OX=9606 GN=LMNA PE=1 SV=1
METPSQRRATRSGAQASSTPLSPTRITRLQEKEDLQELNDRLAVYIDRVRSLETENAGLRLRITESEEVVSREVSGIKAAYEAELGDARKTLDSVAKERARLQLELSKVREEFKELKARNTKKEGDLIAAQARLKDLEALLNSKEAALSTALSEKRTLEGELHDLRGQVAKLEAALGEAKKQLQDEMLRRVDAENRLQTMKEELDFQKNIYSEELRETKRRHETRLVEIDNGKQREFESRLADALQELRAQHEDQVEQYKKELEKTYSAKLDNARQSAERNSNLVGAAHEELQQSRIRIDSLSAQLSQLQKQLAAKEAKLRDLEDSLARERDTSRRLLAEKEREMAEMRARMQQQLDEYQELLDIKLALDMEIHAYRKLLEGEEERLRLSPSPTSQRSRGRASSHSSQTQGGGSVTKKRKLESTESRSSFSQHARTSGRVAVEEVDEEGKFVRLRNKSNEDQSMGNWQIKRQNGDDPLLTYRFPPKFTLKAGQVVTIWAAGAGATHSPPTDLVWKAQNTWGCGNSLRTALINSTGEEVAMRKLVRSVTVVEDDEDEDGDDLLHHHHGSHCSSSGDPAEYNLRSRTVLCGTCGQPADKASASGSGAQVGGPISSGSSASSVTVTRSYRSVGGSGGGSFGDNLVTRSYLLGNSSPRTQSPQNCSIM</t>
  </si>
  <si>
    <t>METPSQRRATRSGAQASSTPLSPTRITRLQEKEDLQELNDRLAVYIDRVRSLETENAGLRLRITESEEVVSREVSGIKAAYEAELGDARKTLDSVAKERARLQLELSKVREEFKELKARNTKKEGDLIAAQARLKDLEALLNSKEAALSTALSEKRTLEGELHDLRGQVAKLEAALGEAKKQLQDEMLRRVDAENRLQTMKEELDFQKNIYSEELRETKRRHETRLVEIDNGKQREFESRLADALQELRAQHEDQVEQYKKELEKTYSAKLDNARQSAERNSNLVGAAHEELQQSRIRIDSLSAQLSQLQKQLAAKEAKLRDLEDSLARERDTSRRLLAEKEREMAEMRARMQQQLDEYQELLDIKLALDMEIHAYRKLLEGEEERLRLSPSPTSQRSRGRASSHSSQTQGGGSVTKKRKLESTESRSSFSQHARTSGRVAVEEVDEEGKFVRLRNKSNEDQSMGNWQIKRQNGDDPLLTYRFPPKFTLKAGQVVTIWAAGAGATHSPPTDLVWKAQNTWGCGNSLRTALINSTGEEVAMRKLVRSVTVVEDDEDEDGDDLLHHHHGSHCSSSGDPAEYNLRSRTVLCGTCGQPADKASASGSGAQVGGPISSGSSASSVTVTRSYRSVGGSGGGSFGDNLVTRSYLLGNSSPRTQSPQNCSIM</t>
  </si>
  <si>
    <t>&gt;sp|Q93052|LPP_HUMAN Lipoma-preferred partner OS=Homo sapiens OX=9606 GN=LPP PE=1 SV=1
MSHPSWLPPKSTGEPLGHVPARMETTHSFGNPSISVSTQQPPKKFAPVVAPKPKYNPYKQPGGEGDFLPPPPPPLDDSSALPSISGNFPPPPPLDEEAFKVQGNPGGKTLEERRSSLDAEIDSLTSILADLECSSPYKPRPPQSSTGSTASPPVSTPVTGHKRMVIPNQPPLTATKKSTLKPQPAPQAGPIPVAPIGTLKPQPQPVPASYTTASTSSRPTFNVQVKSAQPSPHYMAAPSSGQIYGSGPQGYNTQPVPVSGQCPPPSTRGGMDYAYIPPPGLQPEPGYGYAPNQGRYYEGYYAAGPGYGGRNDSDPTYGQQGHPNTWKREPGYTPPGAGNQNPPGMYPVTGPKKTYITDPVSAPCAPPLQPKGGHSGQLGPSSVAPSFRPEDELEHLTKKMLYDMENPPADEYFGRCARCGENVVGEGTGCTAMDQVFHVDCFTCIICNNKLRGQPFYAVEKKAYCEPCYINTLEQCNVCSKPIMERILRATGKAYHPHCFTCVMCHRSLDGIPFTVDAGGLIHCIEDFHKKFAPRCSVCKEPIMPAPGQEETVRIVALDRDFHVHCYRCEDCGGLLSEGDNQGCYPLDGHILCKTCNSARIRVLTAKASTDL</t>
  </si>
  <si>
    <t>MSHPSWLPPKSTGEPLGHVPARMETTHSFGNPSISVSTQQPPKKFAPVVAPKPKYNPYKQPGGEGDFLPPPPPPLDDSSALPSISGNFPPPPPLDEEAFKVQGNPGGKTLEERRSSLDAEIDSLTSILADLECSSPYKPRPPQSSTGSTASPPVSTPVTGHKRMVIPNQPPLTATKKSTLKPQPAPQAGPIPVAPIGTLKPQPQPVPASYTTASTSSRPTFNVQVKSAQPSPHYMAAPSSGQIYGSGPQGYNTQPVPVSGQCPPPSTRGGMDYAYIPPPGLQPEPGYGYAPNQGRYYEGYYAAGPGYGGRNDSDPTYGQQGHPNTWKREPGYTPPGAGNQNPPGMYPVTGPKKTYITDPVSAPCAPPLQPKGGHSGQLGPSSVAPSFRPEDELEHLTKKMLYDMENPPADEYFGRCARCGENVVGEGTGCTAMDQVFHVDCFTCIICNNKLRGQPFYAVEKKAYCEPCYINTLEQCNVCSKPIMERILRATGKAYHPHCFTCVMCHRSLDGIPFTVDAGGLIHCIEDFHKKFAPRCSVCKEPIMPAPGQEETVRIVALDRDFHVHCYRCEDCGGLLSEGDNQGCYPLDGHILCKTCNSARIRVLTAKASTDL</t>
  </si>
  <si>
    <t>&gt;sp|Q3MHD2|LSM12_HUMAN Protein LSM12 OS=Homo sapiens OX=9606 GN=LSM12 PE=1 SV=2
MAAPPGEYFSVGSQVSCRTCQEQRLQGEVVAFDYQSKMLALKCPSSSGKPNHADILLINLQYVSEVEIINDRTETPPPLASLNVSKLASKARTEKEEKLSQAYAISAGVSLEGQQLFQTIHKTIKDCKWQEKNIVVMEEVVITPPYQVENCKGKEGSALSHVRKIVEKHFRDVESQKILQRSQAQQPQKEAALSS</t>
  </si>
  <si>
    <t>MAAPPGEYFSVGSQVSCRTCQEQRLQGEVVAFDYQSKMLALKCPSSSGKPNHADILLINLQYVSEVEIINDRTETPPPLASLNVSKLASKARTEKEEKLSQAYAISAGVSLEGQQLFQTIHKTIKDCKWQEKNIVVMEEVVITPPYQVENCKGKEGSALSHVRKIVEKHFRDVESQKILQRSQAQQPQKEAALSS</t>
  </si>
  <si>
    <t>&gt;sp|Q9NQ29|LUC7L_HUMAN Putative RNA-binding protein Luc7-like 1 OS=Homo sapiens OX=9606 GN=LUC7L PE=1 SV=1
MSAQAQMRALLDQLMGTARDGDETRQRVKFTDDRVCKSHLLDCCPHDILAGTRMDLGECTKIHDLALRADYEIASKERDLFFELDAMDHLESFIAECDRRTELAKKRLAETQEEISAEVSAKAEKVHELNEEIGKLLAKAEQLGAEGNVDESQKILMEVEKVRAKKKEAEEEYRNSMPASSFQQQKLRVCEVCSAYLGLHDNDRRLADHFGGKLHLGFIQIREKLDQLRKTVAEKQEKRNQDRLRRREEREREERLSRRSGSRTRDRRRSRSRDRRRRRSRSTSRERRKLSRSRSRDRHRRHRSRSRSHSRGHRRASRDRSAKYKFSRERASREESWESGRSERGPPDWRLESSNGKMASRRSEEKEAGEI</t>
  </si>
  <si>
    <t>MSAQAQMRALLDQLMGTARDGDETRQRVKFTDDRVCKSHLLDCCPHDILAGTRMDLGECTKIHDLALRADYEIASKERDLFFELDAMDHLESFIAECDRRTELAKKRLAETQEEISAEVSAKAEKVHELNEEIGKLLAKAEQLGAEGNVDESQKILMEVEKVRAKKKEAEEEYRNSMPASSFQQQKLRVCEVCSAYLGLHDNDRRLADHFGGKLHLGFIQIREKLDQLRKTVAEKQEKRNQDRLRRREEREREERLSRRSGSRTRDRRRSRSRDRRRRRSRSTSRERRKLSRSRSRDRHRRHRSRSRSHSRGHRRASRDRSAKYKFSRERASREESWESGRSERGPPDWRLESSNGKMASRRSEEKEAGEI</t>
  </si>
  <si>
    <t>&gt;sp|Q86V48|LUZP1_HUMAN Leucine zipper protein 1 OS=Homo sapiens OX=9606 GN=LUZP1 PE=1 SV=2
MAEFTSYKETASSRHLRFKLQSLSRRLDELEEATKNLQKAEDELLDLQDKVIQAEGSNSSMLAEIEVLRQRVLRIEGKDEEIKRAEDLCRLMKEKLEEEENLTRELKSEIERLQKRMAELEKLEEAFSRSKNDCTQLCLSLNEERNLTKKISSELEMLRVKVKELESSEDRLDKTEQSLASELEKLKSLTLSFVSERKYLNEKEKENEKLIKELTQKLEQNKKMNRDYTRNASNLERNDLRIEDGISSTLPSKESRRKGGLDYLKQVENETRNKSENEKNRNQEDNKVKDLNQEIEKLKTQIKHFESLEEELKKMKSKNNDLQDNYLSEQNKNKLLASQLEEIKLQIKKQKELENGEVEGEDAFLSSKGRHERTKFRGHGSEASVSKHTARELSPQHKRERLRNREFALNNENYSLSNRQVSSPSFTNRRAAKASHMGVSTDSGTQETKKTEDRFVPGSSQSEGKKSREQPSVLSRYPPAAQEHSKAWKGTSKPGTESGLKGKVEKTTRTFSDTTHGSVPSDPLGRADKASDTSSETVFGKRGHVLGNGSQVTQAANSGCSKAIGALASSRRSSSEGLSKGKKAANGLEADNSCPNSKAPVLSKYPYSCRSQENILQGFSTSHKEGVNQPAAVVMEDSSPHEALRCRVIKSSGREKPDSDDDLDIASLVTAKLVNTTITPEPEPKPQPNSREKAKTRGAPRTSLFENDKDAGMENESVKSVRASTNTMELPDTNGAGVKSQRPFSPREALRSRAIIKPVIVDKDVKKIMGGSGTETTLEKQKPVSKPGPNKVTSSITIYPSDSSSPRAAPGEALRERHTSTSNIQVGLAELTSVSNHVSSPFELSIHKHDITLQLAEAERMADGPLKDRPETVVSRSSIIIKPSDPVERNSHAPPAETIRWKSHSAPSEVGFSDARHVTVRNAWKSRRDLKSLEDPPTRIGKNVESTNSNAYTQRSSTDFSELEQPRSCLFEQGTRRVGPSSGDAPEPSSRRTQSSLTVSEVLTRRNRVGDTITVAAWNHSASMEEEGEDCTLSVYRQLHNSLDPSELPGKQGLPESGRVRAEERLRPTRPCAEEN</t>
  </si>
  <si>
    <t>MAEFTSYKETASSRHLRFKLQSLSRRLDELEEATKNLQKAEDELLDLQDKVIQAEGSNSSMLAEIEVLRQRVLRIEGKDEEIKRAEDLCRLMKEKLEEEENLTRELKSEIERLQKRMAELEKLEEAFSRSKNDCTQLCLSLNEERNLTKKISSELEMLRVKVKELESSEDRLDKTEQSLASELEKLKSLTLSFVSERKYLNEKEKENEKLIKELTQKLEQNKKMNRDYTRNASNLERNDLRIEDGISSTLPSKESRRKGGLDYLKQVENETRNKSENEKNRNQEDNKVKDLNQEIEKLKTQIKHFESLEEELKKMKSKNNDLQDNYLSEQNKNKLLASQLEEIKLQIKKQKELENGEVEGEDAFLSSKGRHERTKFRGHGSEASVSKHTARELSPQHKRERLRNREFALNNENYSLSNRQVSSPSFTNRRAAKASHMGVSTDSGTQETKKTEDRFVPGSSQSEGKKSREQPSVLSRYPPAAQEHSKAWKGTSKPGTESGLKGKVEKTTRTFSDTTHGSVPSDPLGRADKASDTSSETVFGKRGHVLGNGSQVTQAANSGCSKAIGALASSRRSSSEGLSKGKKAANGLEADNSCPNSKAPVLSKYPYSCRSQENILQGFSTSHKEGVNQPAAVVMEDSSPHEALRCRVIKSSGREKPDSDDDLDIASLVTAKLVNTTITPEPEPKPQPNSREKAKTRGAPRTSLFENDKDAGMENESVKSVRASTNTMELPDTNGAGVKSQRPFSPREALRSRAIIKPVIVDKDVKKIMGGSGTETTLEKQKPVSKPGPNKVTSSITIYPSDSSSPRAAPGEALRERHTSTSNIQVGLAELTSVSNHVSSPFELSIHKHDITLQLAEAERMADGPLKDRPETVVSRSSIIIKPSDPVERNSHAPPAETIRWKSHSAPSEVGFSDARHVTVRNAWKSRRDLKSLEDPPTRIGKNVESTNSNAYTQRSSTDFSELEQPRSCLFEQGTRRVGPSSGDAPEPSSRRTQSSLTVSEVLTRRNRVGDTITVAAWNHSASMEEEGEDCTLSVYRQLHNSLDPSELPGKQGLPESGRVRAEERLRPTRPCAEEN</t>
  </si>
  <si>
    <t>&gt;sp|Q9UPN3|MACF1_HUMAN Microtubule-actin cross-linking factor 1, isoforms 1/2/3/4/5 OS=Homo sapiens OX=9606 GN=MACF1 PE=1 SV=4
MSSSDEETLSERSCRSERSCRSERSYRSERSGSLSPCPPGDTLPWNLPLHEQKKRKSQDSVLDPAERAVVRVA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KLQVQVKKTLGIKLELKSETDGNVHPLDKKEMLKKTFLAKDDHKESQEAQNIAGGSMMMSEKTDEEDSGREIFLSCSHPLELLEEATLNVLSAQLLDGGIFHEQTGQKLLLNEAISRGIVPSHTAVKLMEKLNMFQGFFDSQTCESLTTEEVINEGLMDEKLLHNVLMADKAISGVLDPRTQTLCSVKDAVTVGLLDKETATRILERQVVTGGIIDLKRGKKVSVTLASTLGLVDVADQPELINLEKASKGRDAEKTVRERLISLQMETTGLIDPDSKAPLTVVQSIDRGLLEREEAVRLLTKQVVDGGIIHHISGMRLSVDNAFRHGLIGEDLAEKLKRVENLNIHQIFNPETKENISLPKAIKLDLITSDLKREIQEVQAFTGNFVDLISGQRLTLAEAKKEGLLTNEAVLSPGMMHGIVDPENCRIVPYSELVKKCKIDIESGQRYLEVIPFSDIKDGVSDKVLTLSQAIQLGKVDFASTLKVLEAQANTGGIIDTATGKRLTLASALEEKLVDENMVRIIASHQVLNGGIVDIFSDQRVTLVEAIEKRLISPELANMIQIDSSEFSDHRAQIEKQEGIEVCALQNEFLGKDMLIACNQTAEMSCNKVEESERLFQVENQSAQEKVKVRVSDGEQAKKSREISLKEFGCKDQRKPRMSSDAKEFISIINPHNLKGKSLGQVSLTHPYSECDFKLKEVARNNMGNDTNEEQEKAVTKIEIISHMKQSTSCLDSEEIRENQGEVILEVQETYCETSGKLPSEQVLQQPMNARVKSKREKREVIVEESIRTCKPAFLSEEKLYQETAIRDEHDSHIKSQPREMTSSEKGKEADTEMGFSITFKIEESSSQVVPQGISVKHLDALTLFSSKQANEGKVNNLSLCLTLKPEENLSREIACGAQSEPFPCMTPRPEGLHYQESDGKAQVTGPSQISKTDKSFQGTTRQETNYQDSWVTSKTKETKHQISSSNECKEKSYQEVSFDPARGLKLEEITVSRPDSKEVRYLEFSDRKDLHHQGSKSDDKLCGTLKSEIATQELTGEKFLEMANPNVAGLEAGSIEDIVTQRGSRVLGSFLPEKLFKGVSQKENTGQQNAIISPTVLETSEEKTVSLTVCSAVKTEKTPQEKLRESPGSEQTPFMTAPEGKGNGGVNPEPFRATQNVFTRQLCLEHDEKLVSYLSLLRNIEMRTKQIQPLELNLAELQDLLCQAKVLERELKDLTTLVSQELECVNQIIISQPQEVPAQLLKALEKDAKNLQKSLSSVSDTWNSRLLHFQNAVEIEKTKVLNQHTQLEGRLQDLRAWVGNKNLILNSKGSNSEIDVDSLNLCLQQYEDLKQPMAERKAQLDALAFDIQFFISEHAQDLSPQQNRQMLRLLNELQRSFQDILEQTAAQVDALQGHLQQMEQEALV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</si>
  <si>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MSSSDEETLSERSCRSERSCRSERSYRSERSGSLSPCPPGDTLPWNLPLHEQKKRKSQDSVLDPAERAVVRVA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KLQVQVKKTLGIKLELKSETDGNVHPLDKKEMLKKTFLAKDDHKESQEAQNIAGGSMMMSEKTDEEDSGREIFLSCSHPLELLEEATLNVLSAQLLDGGIFHEQTGQKLLLNEAISRGIVPSHTAVKLMEKLNMFQGFFDSQTCESLTTEEVINEGLMDEKLLHNVLMADKAISGVLDPRTQTLCSVKDAVTVGLLDKETATRILERQVVTGGIIDLKRGKKVSVTLASTLGLVDVADQPELINLEKASKGRDAEKTVRERLISLQMETTGLIDPDSKAPLTVVQSIDRGLLEREEAVRLLTKQVVDGGIIHHISGMRLSVDNAFRHGLIGEDLAEKLKRVENLNIHQIFNPETKENISLPKAIKLDLITSDLKREIQEVQAFTGNFVDLISGQRLTLAEAKKEGLLTNEAVLSPGMMHGIVDPENCRIVPYSELVKKCKIDIESGQRYLEVIPFSDIKDGVSDKVLTLSQAIQLGKVDFASTLKVLEAQANTGGIIDTATGKRLTLASALEEKLVDENMVRIIASHQVLNGGIVDIFSDQRVTLVEAIEKRLISPELANMIQIDSSEFSDHRAQIEKQEGIEVCALQNEFLGKDMLIACNQTAEMSCNKVEESERLFQVENQSAQEKVKVRVSDGEQAKKSREISLKEFGCKDQRKPRMSSDAKEFISIINPHNLKGKSLGQVSLTHPYSECDFKLKEVARNNMGNDTNEEQEKAVTKIEIISHMKQSTSCLDSEEIRENQGEVILEVQETYCETSGKLPSEQVLQQPMNARVKSKREKREVIVEESIRTCKPAFLSEEKLYQETAIRDEHDSHIKSQPREMTSSEKGKEADTEMGFSITFKIEESSSQVVPQGISVKHLDALTLFSSKQANEGKVNNLSLCLTLKPEENLSREIACGAQSEPFPCMTPRPEGLHYQESDGKAQVTGPSQISKTDKSFQGTTRQETNYQDSWVTSKTKETKHQISSSNECKEKSYQEVSFDPARGLKLEEITVSRPDSKEVRYLEFSDRKDLHHQGSKSDDKLCGTLKSEIATQELTGEKFLEMANPNVAGLEAGSIEDIVTQRGSRVLGSFLPEKLFKGVSQKENTGQQNAIISPTVLETSEEKTVSLTVCSAVKTEKTPQEKLRESPGSEQTPFMTAPEGKGNGGVNPEPFRATQNVFTRQLCLEHDEKLVSYLSLLRNIEMRTKQIQPLELNLAELQDLLCQAKVLERELKDLTTLVSQELECVNQIIISQPQEVPAQLLKALEKDAKNLQKSLSSVSDTWNSRLLHFQNAVEIEKTKVLNQHTQLEGRLQDLRAWVGNKNLILNSKGSNSEIDVDSLNLCLQQYEDLKQPMAERKAQLDALAFDIQFFISEHAQDLSPQQNRQMLRLLNELQRSFQDILEQTAAQVDALQGHLQQMEQEALV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</si>
  <si>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&gt;sp|Q96JY0|MAEL_HUMAN Protein maelstrom homolog OS=Homo sapiens OX=9606 GN=MAEL PE=1 SV=1
MPNRKASRNAYYFFVQEKIPELRRRGLPVARVADAIPYCSSDWALLREEEKEKYAEMAREWRAAQGKDPGPSEKQKPVFTPLRRPGMLVPKQNVSPPDMSALSLKGDQALLGGIFYFLNIFSHGELPPHCEQRFLPCEIGCVKYSLQEGIMADFHSFINPGEIPRGFRFHCQAASDSSHKIPISNFERGHNQATVLQNLYRFIHPNPGNWPPIYCKSDDRTRVNWCLKHMAKASEIRQDLQLLTVEDLVVGIYQQKFLKEPSKTWIRSLLDVAMWDYSSNTRCKWHEENDILFCALAVCKKIAYCISNSLATLFGIQLTEAHVPLQDYEASNSVTPKMVVLDAGRYQKLRVGSSGFSHFNSSNEEQRSNTPIGDYPSRAKISGQNSSVRGRGITRLLESISNSSSNIHKFSNCDTSLSPYMSQKDGYKSFSSLS</t>
  </si>
  <si>
    <t>MPNRKASRNAYYFFVQEKIPELRRRGLPVARVADAIPYCSSDWALLREEEKEKYAEMAREWRAAQGKDPGPSEKQKPVFTPLRRPGMLVPKQNVSPPDMSALSLKGDQALLGGIFYFLNIFSHGELPPHCEQRFLPCEIGCVKYSLQEGIMADFHSFINPGEIPRGFRFHCQAASDSSHKIPISNFERGHNQATVLQNLYRFIHPNPGNWPPIYCKSDDRTRVNWCLKHMAKASEIRQDLQLLTVEDLVVGIYQQKFLKEPSKTWIRSLLDVAMWDYSSNTRCKWHEENDILFCALAVCKKIAYCISNSLATLFGIQLTEAHVPLQDYEASNSVTPKMVVLDAGRYQKLRVGSSGFSHFNSSNEEQRSNTPIGDYPSRAKISGQNSSVRGRGITRLLESISNSSSNIHKFSNCDTSLSPYMSQKDGYKSFSSLS</t>
  </si>
  <si>
    <t>&gt;sp|P43358|MAGA4_HUMAN Melanoma-associated antigen 4 OS=Homo sapiens OX=9606 GN=MAGEA4 PE=1 SV=2
MSSEQKSQHCKPEEGVEAQEEALGLVGAQAPTTEEQEAAVSSSSPLVPGTLEEVPAAESAGPPQSPQGASALPTTISFTCWRQPNEGSSSQEEEGPSTSPDAESLFREALSNKVDELAHFLLRKYRAKELVTKAEMLERVIKNYKRCFPVIFGKASESLKMIFGIDVKEVDPASNTYTLVTCLGLSYDGLLGNNQIFPKTGLLIIVLGTIAMEGDSASEEEIWEELGVMGVYDGREHTVYGEPRKLLTQDWVQENYLEYRQVPGSNPARYEFLWGPRALAETSYVKVLEHVVRVNARVRIAYPSLREAALLEEEEGV</t>
  </si>
  <si>
    <t>MSSEQKSQHCKPEEGVEAQEEALGLVGAQAPTTEEQEAAVSSSSPLVPGTLEEVPAAESAGPPQSPQGASALPTTISFTCWRQPNEGSSSQEEEGPSTSPDAESLFREALSNKVDELAHFLLRKYRAKELVTKAEMLERVIKNYKRCFPVIFGKASESLKMIFGIDVKEVDPASNTYTLVTCLGLSYDGLLGNNQIFPKTGLLIIVLGTIAMEGDSASEEEIWEELGVMGVYDGREHTVYGEPRKLLTQDWVQENYLEYRQVPGSNPARYEFLWGPRALAETSYVKVLEHVVRVNARVRIAYPSLREAALLEEEEGV</t>
  </si>
  <si>
    <t>&gt;sp|Q9Y5V3|MAGD1_HUMAN Melanoma-associated antigen D1 OS=Homo sapiens OX=9606 GN=MAGED1 PE=1 SV=3
MAQKMDCGAGLLGFQAEASVEDSALLMQTLMEAIQISEAPPTNQATAAASPQSSQPPTANEMADIQVSAAAARPKSAFKVQNATTKGPNGVYDFSQAHNAKDVPNTQPKAAFKSQNATPKGPNAAYDFSQAATTGELAANKSEMAFKAQNATTKVGPNATYNFSQSLNANDLANSRPKTPFKAWNDTTKAPTADTQTQNVNQAKMATSQADIETDPGISEPDGATAQTSADGSQAQNLESRTIIRGKRTRKINNLNVEENSSGDQRRAPLAAGTWRSAPVPVTTQNPPGAPPNVLWQTPLAWQNPSGWQNQTARQTPPARQSPPARQTPPAWQNPVAWQNPVIWPNPVIWQNPVIWPNPIVWPGPVVWPNPLAWQNPPGWQTPPGWQTPPGWQGPPDWQGPPDWPLPPDWPLPPDWPLPTDWPLPPDWIPADWPIPPDWQNLRPSPNLRPSPNSRASQNPGAAQPRDVALLQERANKLVKYLMLKDYTKVPIKRSEMLRDIIREYTDVYPEIIERACFVLEKKFGIQLKEIDKEEHLYILISTPESLAGILGTTKDTPKLGLLLVILGVIFMNGNRASEAVLWEALRKMGLRPGVRHPLLGDLRKLLTYEFVKQKYLDYRRVPNSNPPEYEFLWGLRSYHETSKMKVLRFIAEVQKRDPRDWTAQFMEAADEALDALDAAAAEAEARAEARTRMGIGDEAVSGPWSWDDIEFELLTWDEEGDFGDPWSRIPFTFWARYHQNARSRFPQTFAGPIIGPGGTASANFAANFGAIGFFWVE</t>
  </si>
  <si>
    <t>MAQKMDCGAGLLGFQAEASVEDSALLMQTLMEAIQISEAPPTNQATAAASPQSSQPPTANEMADIQVSAAAARPKSAFKVQNATTKGPNGVYDFSQAHNAKDVPNTQPKAAFKSQNATPKGPNAAYDFSQAATTGELAANKSEMAFKAQNATTKVGPNATYNFSQSLNANDLANSRPKTPFKAWNDTTKAPTADTQTQNVNQAKMATSQADIETDPGISEPDGATAQTSADGSQAQNLESRTIIRGKRTRKINNLNVEENSSGDQRRAPLAAGTWRSAPVPVTTQNPPGAPPNVLWQTPLAWQNPSGWQNQTARQTPPARQSPPARQTPPAWQNPVAWQNPVIWPNPVIWQNPVIWPNPIVWPGPVVWPNPLAWQNPPGWQTPPGWQTPPGWQGPPDWQGPPDWPLPPDWPLPPDWPLPTDWPLPPDWIPADWPIPPDWQNLRPSPNLRPSPNSRASQNPGAAQPRDVALLQERANKLVKYLMLKDYTKVPIKRSEMLRDIIREYTDVYPEIIERACFVLEKKFGIQLKEIDKEEHLYILISTPESLAGILGTTKDTPKLGLLLVILGVIFMNGNRASEAVLWEALRKMGLRPGVRHPLLGDLRKLLTYEFVKQKYLDYRRVPNSNPPEYEFLWGLRSYHETSKMKVLRFIAEVQKRDPRDWTAQFMEAADEALDALDAAAAEAEARAEARTRMGIGDEAVSGPWSWDDIEFELLTWDEEGDFGDPWSRIPFTFWARYHQNARSRFPQTFAGPIIGPGGTASANFAANFGAIGFFWVE</t>
  </si>
  <si>
    <t>&gt;sp|Q9UNF1|MAGD2_HUMAN Melanoma-associated antigen D2 OS=Homo sapiens OX=9606 GN=MAGED2 PE=1 SV=2
MSDTSESGAGLTRFQAEASEKDSSSMMQTLLTVTQNVEVPETPKASKALEVSEDVKVSKASGVSKATEVSKTPEAREAPATQASSTTQLTDTQVLAAENKSLAADTKKQNADPQAVTMPATETKKVSHVADTKVNTKAQETEAAPSQAPADEPEPESAAAQSQENQDTRPKVKAKKARKVKHLDGEEDGSSDQSQASGTTGGRRVSKALMASMARRASRGPIAFWARRASRTRLAAWARRALLSLRSPKARRGKARRRAAKLQSSQEPEAPPPRDVALLQGRANDLVKYLLAKDQTKIPIKRSDMLKDIIKEYTDVYPEIIERAGYSLEKVFGIQLKEIDKNDHLYILLSTLEPTDAGILGTTKDSPKLGLLMVLLSIIFMNGNRSSEAVIWEVLRKLGLRPGIHHSLFGDVKKLITDEFVKQKYLDYARVPNSNPPEYEFFWGLRSYYETSKMKVLKFACKVQKKDPKEWAAQYREAMEADLKAAAEAAAEAKARAEIRARMGIGLGSENAAGPCNWDEADIGPWAKARIQAGAEAKAKAQESGSASTGASTSTNNSASASASTSGGFSAGASLTATLTFGLFAGLGGAGASTSGSSGACGFSYK</t>
  </si>
  <si>
    <t>MSDTSESGAGLTRFQAEASEKDSSSMMQTLLTVTQNVEVPETPKASKALEVSEDVKVSKASGVSKATEVSKTPEAREAPATQASSTTQLTDTQVLAAENKSLAADTKKQNADPQAVTMPATETKKVSHVADTKVNTKAQETEAAPSQAPADEPEPESAAAQSQENQDTRPKVKAKKARKVKHLDGEEDGSSDQSQASGTTGGRRVSKALMASMARRASRGPIAFWARRASRTRLAAWARRALLSLRSPKARRGKARRRAAKLQSSQEPEAPPPRDVALLQGRANDLVKYLLAKDQTKIPIKRSDMLKDIIKEYTDVYPEIIERAGYSLEKVFGIQLKEIDKNDHLYILLSTLEPTDAGILGTTKDSPKLGLLMVLLSIIFMNGNRSSEAVIWEVLRKLGLRPGIHHSLFGDVKKLITDEFVKQKYLDYARVPNSNPPEYEFFWGLRSYYETSKMKVLKFACKVQKKDPKEWAAQYREAMEADLKAAAEAAAEAKARAEIRARMGIGLGSENAAGPCNWDEADIGPWAKARIQAGAEAKAKAQESGSASTGASTSTNNSASASASTSGGFSAGASLTATLTFGLFAGLGGAGASTSGSSGACGFSYK</t>
  </si>
  <si>
    <t>&gt;sp|Q96A72|MGN2_HUMAN Protein mago nashi homolog 2 OS=Homo sapiens OX=9606 GN=MAGOHB PE=1 SV=1
MAVASDFYLRYYVGHKGKFGHEFLEFEFRPDGKLRYANNSNYKNDVMIRKEAYVHKSVMEELKRIIDDSEITKEDDALWPPPDRVGRQELEIVIGDEHISFTTSKIGSLIDVNQSKDPEGLRVFYYLVQDLKCLVFSLIGLHFKIKPI</t>
  </si>
  <si>
    <t>MAVASDFYLRYYVGHKGKFGHEFLEFEFRPDGKLRYANNSNYKNDVMIRKEAYVHKSVMEELKRIIDDSEITKEDDALWPPPDRVGRQELEIVIGDEHISFTTSKIGSLIDVNQSKDPEGLRVFYYLVQDLKCLVFSLIGLHFKIKPI</t>
  </si>
  <si>
    <t>&gt;sp|Q9H492|MLP3A_HUMAN Microtubule-associated proteins 1A/1B light chain 3A OS=Homo sapiens OX=9606 GN=MAP1LC3A PE=1 SV=2
MPSDRPFKQRRSFADRCKEVQQIRDQHPSKIPVIIERYKGEKQLPVLDKTKFLVPDHVNMSELVKIIRRRLQLNPTQAFFLLVNQHSMVSVSTPIADIYEQEKDEDGFLYMVYASQETFGF</t>
  </si>
  <si>
    <t>MPSDRPFKQRRSFADRCKEVQQIRDQHPSKIPVIIERYKGEKQLPVLDKTKFLVPDHVNMSELVKIIRRRLQLNPTQAFFLLVNQHSMVSVSTPIADIYEQEKDEDGFLYMVYASQETFGF</t>
  </si>
  <si>
    <t>&gt;sp|P27816|MAP4_HUMAN Microtubule-associated protein 4 OS=Homo sapiens OX=9606 GN=MAP4 PE=1 SV=3
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VLTLANNVTPAKDVPPLSETEATPVPIKDMEIAQTQKGISEDSHLESLQDVGQSAAPTFMISPETVTGTGKKCSLPAEEDSVLEKLGERKPCNSQPSELSSETS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SI</t>
  </si>
  <si>
    <t>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VLTLANNVTPAKDVPPLSETEATPVPIKDMEIAQTQKGISEDSHLESLQDVGQSAAPTFMISPETVTGTGKKCSLPAEEDSVLEKLGERKPCNSQPSELSSETS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SI</t>
  </si>
  <si>
    <t>&gt;sp|Q8NDC0|MISSL_HUMAN MAPK-interacting and spindle-stabilizing protein-like OS=Homo sapiens OX=9606 GN=MAPK1IP1L PE=1 SV=4
MSDEFSLADALPEHSPAKTSAVSNTKPGQPPQGWPGSNPWNNPSAPSSVPSGLPPSATPSTVPFGPAPTGMYPSVPPTGPPPGPPAPFPPSGPSCPPPGGPYPAPTVPGPGPTGPYPTPNMPFPELPRPYGAPTDPAAAGPLGPWGSMSSGPWAPGMGGQYPTPNMPYPSPGPYPAPPPPQAPGAAPPVPWGTVPPGAWGPPAPYPAPTGSYPTPGLYPTPSNPFQVPSGPSGAPPMPGGPHSYH</t>
  </si>
  <si>
    <t>MSDEFSLADALPEHSPAKTSAVSNTKPGQPPQGWPGSNPWNNPSAPSSVPSGLPPSATPSTVPFGPAPTGMYPSVPPTGPPPGPPAPFPPSGPSCPPPGGPYPAPTVPGPGPTGPYPTPNMPFPELPRPYGAPTDPAAAGPLGPWGSMSSGPWAPGMGGQYPTPNMPYPSPGPYPAPPPPQAPGAAPPVPWGTVPPGAWGPPAPYPAPTGSYPTPGLYPTPSNPFQVPSGPSGAPPMPGGPHSYH</t>
  </si>
  <si>
    <t>&gt;sp|O95819|M4K4_HUMAN Mitogen-activated protein kinase kinase kinase kinase 4 OS=Homo sapiens OX=9606 GN=MAP4K4 PE=1 SV=2
MANDSPAKSLVDIDLSSLRDPAGIFELVEVVGNGTYGQVYKGRHVKTGQLAAIKVMDVTEDEEEEIKLEINMLKKYSHHRNIATYYGAFIKKSPPGHDDQLWLVMEFCGAGSITDLVKNTKGNTLKEDWIAYISREILRGLAHLHIHHVIHRDIKGQNVLLTENAEVKLVDFGVSAQLDRTVGRRNTFIGTPYWMAPEVIACDENPDATYDYRSDLWSCGITAIEMAEGAPPLCDMHPMRALFLIPRNPPPRLKSKKWSKKFFSFIEGCLVKNYMQRPSTEQLLKHPFIRDQPNERQVRIQLKDHIDRTRKKRGEKDETEYEYSGSEEEEEEVPEQEGEPSSIVNVPGESTLRRDFLRLQQENKERSEALRRQQLLQEQQLREQEEYKRQLLAERQKRIEQQKEQRRRLEEQQRREREARRQQEREQRRREQEEKRRLEELERRRKEEEERRRAEEEKRRVEREQEYIRRQLEEEQRHLEVLQQQLLQEQAMLLECRWREMEEHRQAERLQRQLQQEQAYLLSLQHDHRRPHPQHSQQPPPPQQERSKPSFHAPEPKAHYEPADRAREVEDRFRKTNHSSPEAQSKQTGRVLEPPVPSRSESFSNGNSESVHPALQRPAEPQVPVRTTSRSPVLSRRDSPLQGSGQQNSQAGQRNSTSIEPRLLWERVEKLVPRPGSGSSSGSSNSGSQPGSHPGSQSGSGERFRVRSSSKSEGSPSQRLENAVKKPEDKKEVFRPLKPADLTALAKELRAVEDVRPPHKVTDYSSSSEESGTTDEEDDDVEQEGADESTSGPEDTRAASSLNLSNGETESVKTMIVHDDVESEPAMTPSKEGTLIVRQTQSASSTLQKHKSSSSFTPFIDPRLLQISPSSGTTVTSVVGFSCDGMRPEAIRQDPTRKGSVVNVNPTNTRPQSDTPEIRKYKKRFNSEILCAALWGVNLLVGTESGLMLLDRSGQGKVYPLINRRRFQQMDVLEGLNVLVTISGKKDKLRVYYLSWLRNKILHNDPEVEKKQGWTTVGDLEGCVHYKVVKYERIKFLVIALKSSVEVYAWAPKPYHKFMAFKSFGELVHKPLLVDLTVEEGQRLKVIYGSCAGFHAVDVDSGSVYDIYLPTHIQCSIKPHAIIILPNTDGMELLVCYEDEGVYVNTYGRITKDVVLQWGEMPTSVAYIRSNQTMGWGEKAIEIRSVETGHLDGVFMHKRAQRLKFLCERNDKVFFASVRSGGSSQVYFMTLGRTSLLSW</t>
  </si>
  <si>
    <t>MANDSPAKSLVDIDLSSLRDPAGIFELVEVVGNGTYGQVYKGRHVKTGQLAAIKVMDVTEDEEEEIKLEINMLKKYSHHRNIATYYGAFIKKSPPGHDDQLWLVMEFCGAGSITDLVKNTKGNTLKEDWIAYISREILRGLAHLHIHHVIHRDIKGQNVLLTENAEVKLVDFGVSAQLDRTVGRRNTFIGTPYWMAPEVIACDENPDATYDYRSDLWSCGITAIEMAEGAPPLCDMHPMRALFLIPRNPPPRLKSKKWSKKFFSFIEGCLVKNYMQRPSTEQLLKHPFIRDQPNERQVRIQLKDHIDRTRKKRGEKDETEYEYSGSEEEEEEVPEQEGEPSSIVNVPGESTLRRDFLRLQQENKERSEALRRQQLLQEQQLREQEEYKRQLLAERQKRIEQQKEQRRRLEEQQRREREARRQQEREQRRREQEEKRRLEELERRRKEEEERRRAEEEKRRVEREQEYIRRQLEEEQRHLEVLQQQLLQEQAMLLECRWREMEEHRQAERLQRQLQQEQAYLLSLQHDHRRPHPQHSQQPPPPQQERSKPSFHAPEPKAHYEPADRAREVEDRFRKTNHSSPEAQSKQTGRVLEPPVPSRSESFSNGNSESVHPALQRPAEPQVPVRTTSRSPVLSRRDSPLQGSGQQNSQAGQRNSTSIEPRLLWERVEKLVPRPGSGSSSGSSNSGSQPGSHPGSQSGSGERFRVRSSSKSEGSPSQRLENAVKKPEDKKEVFRPLKPADLTALAKELRAVEDVRPPHKVTDYSSSSEESGTTDEEDDDVEQEGADESTSGPEDTRAASSLNLSNGETESVKTMIVHDDVESEPAMTPSKEGTLIVRQTQSASSTLQKHKSSSSFTPFIDPRLLQISPSSGTTVTSVVGFSCDGMRPEAIRQDPTRKGSVVNVNPTNTRPQSDTPEIRKYKKRFNSEILCAALWGVNLLVGTESGLMLLDRSGQGKVYPLINRRRFQQMDVLEGLNVLVTISGKKDKLRVYYLSWLRNKILHNDPEVEKKQGWTTVGDLEGCVHYKVVKYERIKFLVIALKSSVEVYAWAPKPYHKFMAFKSFGELVHKPLLVDLTVEEGQRLKVIYGSCAGFHAVDVDSGSVYDIYLPTHIQCSIKPHAIIILPNTDGMELLVCYEDEGVYVNTYGRITKDVVLQWGEMPTSVAYIRSNQTMGWGEKAIEIRSVETGHLDGVFMHKRAQRLKFLCERNDKVFFASVRSGGSSQVYFMTLGRTSLLSW</t>
  </si>
  <si>
    <t>&gt;sp|P45983|MK08_HUMAN Mitogen-activated protein kinase 8 OS=Homo sapiens OX=9606 GN=MAPK8 PE=1 SV=2
MSRSKRDNNFYSVEIGDSTFTVLKRYQNLKPIGSGAQGIVCAAYDAILERNVAIKKLSRPFQNQTHAKRAYRELVLMKCVNHKNIIGLLNVFTPQKSLEEFQDVYIVMELMDANLCQVIQMELDHERMSYLLYQMLCGIKHLHSAGIIHRDLKPSNIVVKSDCTLKILDFGLARTAGTSFMMTPYVVTRYYRAPEVILGMGYKENVDLWSVGCIMGEMVCHKILFPGRDYIDQWNKVIEQLGTPCPEFMKKLQPTVRTYVENRPKYAGYSFEKLFPDVLFPADSEHNKLKASQARDLLSKMLVIDASKRISVDEALQHPYINVWYDPSEAEAPPPKIPDKQLDEREHTIEEWKELIYKEVMDLEERTKNGVIRGQPSPLGAAVINGSQHPSSSSSVNDVSSMSTDPTLASDTDSSLEAAAGPLGCCR</t>
  </si>
  <si>
    <t>MSRSKRDNNFYSVEIGDSTFTVLKRYQNLKPIGSGAQGIVCAAYDAILERNVAIKKLSRPFQNQTHAKRAYRELVLMKCVNHKNIIGLLNVFTPQKSLEEFQDVYIVMELMDANLCQVIQMELDHERMSYLLYQMLCGIKHLHSAGIIHRDLKPSNIVVKSDCTLKILDFGLARTAGTSFMMTPYVVTRYYRAPEVILGMGYKENVDLWSVGCIMGEMVCHKILFPGRDYIDQWNKVIEQLGTPCPEFMKKLQPTVRTYVENRPKYAGYSFEKLFPDVLFPADSEHNKLKASQARDLLSKMLVIDASKRISVDEALQHPYINVWYDPSEAEAPPPKIPDKQLDEREHTIEEWKELIYKEVMDLEERTKNGVIRGQPSPLGAAVINGSQHPSSSSSVNDVSSMSTDPTLASDTDSSLEAAAGPLGCCR</t>
  </si>
  <si>
    <t>&gt;sp|Q15691|MARE1_HUMAN Microtubule-associated protein RP/EB family member 1 OS=Homo sapiens OX=9606 GN=MAPRE1 PE=1 SV=3
MAVNVYSTSVTSDNLSRHDMLAWINESLQLNLTKIEQLCSGAAYCQFMDMLFPGSIALKKVKFQAKLEHEYIQNFKILQAGFKRMGVDKIIPVDKLVKGKFQDNFEFVQWFKKFFDANYDGKDYDPVAARQGQETAVAPSLVAPALNKPKKPLTSSSAAPQRPISTQRTAAAPKAGPGVVRKNPGVGNGDDEAAELMQQVNVLKLTVEDLEKERDFYFGKLRNIELICQENEGENDPVLQRIVDILYATDEGFVIPDEGGPQEEQEEY</t>
  </si>
  <si>
    <t>MAVNVYSTSVTSDNLSRHDMLAWINESLQLNLTKIEQLCSGAAYCQFMDMLFPGSIALKKVKFQAKLEHEYIQNFKILQAGFKRMGVDKIIPVDKLVKGKFQDNFEFVQWFKKFFDANYDGKDYDPVAARQGQETAVAPSLVAPALNKPKKPLTSSSAAPQRPISTQRTAAAPKAGPGVVRKNPGVGNGDDEAAELMQQVNVLKLTVEDLEKERDFYFGKLRNIELICQENEGENDPVLQRIVDILYATDEGFVIPDEGGPQEEQEEY</t>
  </si>
  <si>
    <t>&gt;sp|Q15555|MARE2_HUMAN Microtubule-associated protein RP/EB family member 2 OS=Homo sapiens OX=9606 GN=MAPRE2 PE=1 SV=1
MPGPTQTLSPNGENNNDIIQDNNGTIIPFRKHTVRGERSYSWGMAVNVYSTSITQETMSRHDIIAWVNDIVSLNYTKVEQLCSGAAYCQFMDMLFPGCISLKKVKFQAKLEHEYIHNFKLLQASFKRMNVDKVIPVEKLVKGRFQDNLDFIQWFKKFYDANYDGKEYDPVEARQGQDAIPPPDPGEQIFNLPKKSHHANSPTAGAAKSSPAAKPGSTPSRPSSAKRASSSGSASKSDKDLETQVIQLNEQVHSLKLALEGVEKERDFYFGKLREIELLCQEHGQENDDLVQRLMDILYASEEHEGHTEEPEAEEQAHEQQPPQQEEY</t>
  </si>
  <si>
    <t>MPGPTQTLSPNGENNNDIIQDNNGTIIPFRKHTVRGERSYSWGMAVNVYSTSITQETMSRHDIIAWVNDIVSLNYTKVEQLCSGAAYCQFMDMLFPGCISLKKVKFQAKLEHEYIHNFKLLQASFKRMNVDKVIPVEKLVKGRFQDNLDFIQWFKKFYDANYDGKEYDPVEARQGQDAIPPPDPGEQIFNLPKKSHHANSPTAGAAKSSPAAKPGSTPSRPSSAKRASSSGSASKSDKDLETQVIQLNEQVHSLKLALEGVEKERDFYFGKLREIELLCQEHGQENDDLVQRLMDILYASEEHEGHTEEPEAEEQAHEQQPPQQEEY</t>
  </si>
  <si>
    <t>&gt;sp|P56192|SYMC_HUMAN Methionine--tRNA ligase, cytoplasmic OS=Homo sapiens OX=9606 GN=MARS1 PE=1 SV=2
MRLFVSDGVPGCLPVLAAAGRARGRAEVLISTVGPEDCVVPFLTRPKVPVLQLDSGNYLFSTSAICRYFFLLSGWEQDDLTNQWLEWEATELQPALSAALYYLVVQGKKGEDVLGSVRRALTHIDHSLSRQNCPFLAGETESLADIVLWGALYPLLQDPAYLPEELSALHSWFQTLSTQEPCQRAAETVLKQQGVLALRPYLQKQPQPSPAEGRAVTNEPEEEELATLSEEEIAMAVTAWEKGLESLPPLRPQQNPVLPVAGERNVLITSALPYVNNVPHLGNIIGCVLSADVFARYSRLRQWNTLYLCGTDEYGTATETKALEEGLTPQEICDKYHIIHADIYRWFNISFDIFGRTTTPQQTKITQDIFQQLLKRGFVLQDTVEQLRCEHCARFLADRFVEGVCPFCGYEEARGDQCDKCGKLINAVELKKPQCKVCRSCPVVQSSQHLFLDLPKLEKRLEEWLGRTLPGSDWTPNAQFITRSWLRDGLKPRCITRDLKWGTPVPLEGFEDKVFYVWFDATIGYLSITANYTDQWERWWKNPEQVDLYQFMAKDNVPFHSLVFPCSALGAEDNYTLVSHLIATEYLNYEDGKFSKSRGVGVFGDMAQDTGIPADIWRFYLLYIRPEGQDSAFSWTDLLLKNNSELLNNLGNFINRAGMFVSKFFGGYVPEMVLTPDDQRLLAHVTLELQHYHQLLEKVRIRDALRSILTISRHGNQYIQVNEPWKRIKGSEADRQRAGTVTGLAVNIAALLSVMLQPYMPTVSATIQAQLQLPPPACSILLTNFLCTLPAGHQIGTVSPLFQKLENDQIESLRQRFGGGQAKTSPKPAVVETVTTAKPQQIQALMDEVTKQGNIVRELKAQKADKNEVAAEVAKLLDLKKQLAVAEGKPPEAPKGKKKK</t>
  </si>
  <si>
    <t>MRLFVSDGVPGCLPVLAAAGRARGRAEVLISTVGPEDCVVPFLTRPKVPVLQLDSGNYLFSTSAICRYFFLLSGWEQDDLTNQWLEWEATELQPALSAALYYLVVQGKKGEDVLGSVRRALTHIDHSLSRQNCPFLAGETESLADIVLWGALYPLLQDPAYLPEELSALHSWFQTLSTQEPCQRAAETVLKQQGVLALRPYLQKQPQPSPAEGRAVTNEPEEEELATLSEEEIAMAVTAWEKGLESLPPLRPQQNPVLPVAGERNVLITSALPYVNNVPHLGNIIGCVLSADVFARYSRLRQWNTLYLCGTDEYGTATETKALEEGLTPQEICDKYHIIHADIYRWFNISFDIFGRTTTPQQTKITQDIFQQLLKRGFVLQDTVEQLRCEHCARFLADRFVEGVCPFCGYEEARGDQCDKCGKLINAVELKKPQCKVCRSCPVVQSSQHLFLDLPKLEKRLEEWLGRTLPGSDWTPNAQFITRSWLRDGLKPRCITRDLKWGTPVPLEGFEDKVFYVWFDATIGYLSITANYTDQWERWWKNPEQVDLYQFMAKDNVPFHSLVFPCSALGAEDNYTLVSHLIATEYLNYEDGKFSKSRGVGVFGDMAQDTGIPADIWRFYLLYIRPEGQDSAFSWTDLLLKNNSELLNNLGNFINRAGMFVSKFFGGYVPEMVLTPDDQRLLAHVTLELQHYHQLLEKVRIRDALRSILTISRHGNQYIQVNEPWKRIKGSEADRQRAGTVTGLAVNIAALLSVMLQPYMPTVSATIQAQLQLPPPACSILLTNFLCTLPAGHQIGTVSPLFQKLENDQIESLRQRFGGGQAKTSPKPAVVETVTTAKPQQIQALMDEVTKQGNIVRELKAQKADKNEVAAEVAKLLDLKKQLAVAEGKPPEAPKGKKKK</t>
  </si>
  <si>
    <t>&gt;sp|Q9NR56|MBNL1_HUMAN Muscleblind-like protein 1 OS=Homo sapiens OX=9606 GN=MBNL1 PE=1 SV=2
MAVSVTPIRDTKWLTLEVCREFQRGTCSRPDTECKFAHPSKSCQVENGRVIACFDSLKGRCSRENCKYLHPPPHLKTQLEINGRNNLIQQKNMAMLAQQMQLANAMMPGAPLQPVPMFSVAPSLATNASAAAFNPYLGPVSPSLVPAEILPTAPMLVTGNPGVPVPAAAAAAAQKLMRTDRLEVCREYQRGNCNRGENDCRFAHPADSTMIDTNDNTVTVCMDYIKGRCSREKCKYFHPPAHLQAKIKAAQYQVNQAAAAQAAATAAAMTQSAVKSLKRPLEATFDLGIPQAVLPPLPKRPALEKTNGATAVFNTGIFQYQQALANMQLQQHTAFLPPVPMVHGATPATVSAATTSATSVPFAATATANQIPIISAEHLTSHKYVTQM</t>
  </si>
  <si>
    <t>MAVSVTPIRDTKWLTLEVCREFQRGTCSRPDTECKFAHPSKSCQVENGRVIACFDSLKGRCSRENCKYLHPPPHLKTQLEINGRNNLIQQKNMAMLAQQMQLANAMMPGAPLQPVPMFSVAPSLATNASAAAFNPYLGPVSPSLVPAEILPTAPMLVTGNPGVPVPAAAAAAAQKLMRTDRLEVCREYQRGNCNRGENDCRFAHPADSTMIDTNDNTVTVCMDYIKGRCSREKCKYFHPPAHLQAKIKAAQYQVNQAAAAQAAATAAAMTQSAVKSLKRPLEATFDLGIPQAVLPPLPKRPALEKTNGATAVFNTGIFQYQQALANMQLQQHTAFLPPVPMVHGATPATVSAATTSATSVPFAATATANQIPIISAEHLTSHKYVTQM</t>
  </si>
  <si>
    <t>&gt;sp|Q5VZF2|MBNL2_HUMAN Muscleblind-like protein 2 OS=Homo sapiens OX=9606 GN=MBNL2 PE=1 SV=2
MALNVAPVRDTKWLTLEVCRQFQRGTCSRSDEECKFAHPPKSCQVENGRVIACFDSLKGRCSRENCKYLHPPTHLKTQLEINGRNNLIQQKTAAAMLAQQMQFMFPGTPLHPVPTFPVGPAIGTNTAISFAPYLAPVTPGVGLVPTEILPTTPVIVPGSPPVTVPGSTATQKLLRTDKLEVCREFQRGNCARGETDCRFAHPADSTMIDTSDNTVTVCMDYIKGRCMREKCKYFHPPAHLQAKIKAAQHQANQAAVAAQAAAAAATVMAFPPGALHPLPKRQALEKSNGTSAVFNPSVLHYQQALTSAQLQQHAAFIPTGSVLCMTPATSIDNSEIISRNGMECQESALRITKHCYCTYYPVSSSIELPQTAC</t>
  </si>
  <si>
    <t>MALNVAPVRDTKWLTLEVCRQFQRGTCSRSDEECKFAHPPKSCQVENGRVIACFDSLKGRCSRENCKYLHPPTHLKTQLEINGRNNLIQQKTAAAMLAQQMQFMFPGTPLHPVPTFPVGPAIGTNTAISFAPYLAPVTPGVGLVPTEILPTTPVIVPGSPPVTVPGSTATQKLLRTDKLEVCREFQRGNCARGETDCRFAHPADSTMIDTSDNTVTVCMDYIKGRCMREKCKYFHPPAHLQAKIKAAQHQANQAAVAAQAAAAAATVMAFPPGALHPLPKRQALEKSNGTSAVFNPSVLHYQQALTSAQLQQHAAFIPTGSVLCMTPATSIDNSEIISRNGMECQESALRITKHCYCTYYPVSSSIELPQTAC</t>
  </si>
  <si>
    <t>&gt;sp|P33991|MCM4_HUMAN DNA replication licensing factor MCM4 OS=Homo sapiens OX=9606 GN=MCM4 PE=1 SV=5
MSSPASTPSRRGSRRGRATPAQTPRSEDARSSPSQRRRGEDSTSTGELQPMPTSPGVDLQSPAAQDVLFSSPPQMHSSAIPLDFDVSSPLTYGTPSSRVEGTPRSGVRGTPVRQRPDLGSAQKGLQVDLQSDGAAAEDIVASEQSLGQKLVIWGTDVNVAACKENFQRFLQRFIDPLAKEEENVGIDITEPLYMQRLGEINVIGEPFLNVNCEHIKSFDKNLYRQLISYPQEVIPTFDMAVNEIFFDRYPDSILEHQIQVRPFNALKTKNMRNLNPEDIDQLITISGMVIRTSQLIPEMQEAFFQCQVCAHTTRVEMDRGRIAEPSVCGRCHTTHSMALIHNRSLFSDKQMIKLQESPEDMPAGQTPHTVILFAHNDLVDKVQPGDRVNVTGIYRAVPIRVNPRVSNVKSVYKTHIDVIHYRKTDAKRLHGLDEEAEQKLFSEKRVELLKELSRKPDIYERLASALAPSIYEHEDIKKGILLQLFGGTRKDFSHTGRGKFRAEINILLCGDPGTSKSQLLQYVYNLVPRGQYTSGKGSSAVGLTAYVMKDPETRQLVLQTGALVLSDNGICCIDEFDKMNESTRSVLHEVMEQQTLSIAKAGIICQLNARTSVLAAANPIESQWNPKKTTIENIQLPHTLLSRFDLIFLLLDPQDEAYDRRLAHHLVALYYQSEEQAEEELLDMAVLKDYIAYAHSTIMPRLSEEASQALIEAYVDMRKIGSSRGMVSAYPRQLESLIRLAEAHAKVRLSNKVEAIDVEEAKRLHREALKQSATDPRTGIVDISILTTGMSATSRKRKEELAEALKKLILSKGKTPALKYQQLFEDIRGQSDIAITKDMFEEALRALADDDFLTVTGKTVRLL</t>
  </si>
  <si>
    <t>MSSPASTPSRRGSRRGRATPAQTPRSEDARSSPSQRRRGEDSTSTGELQPMPTSPGVDLQSPAAQDVLFSSPPQMHSSAIPLDFDVSSPLTYGTPSSRVEGTPRSGVRGTPVRQRPDLGSAQKGLQVDLQSDGAAAEDIVASEQSLGQKLVIWGTDVNVAACKENFQRFLQRFIDPLAKEEENVGIDITEPLYMQRLGEINVIGEPFLNVNCEHIKSFDKNLYRQLISYPQEVIPTFDMAVNEIFFDRYPDSILEHQIQVRPFNALKTKNMRNLNPEDIDQLITISGMVIRTSQLIPEMQEAFFQCQVCAHTTRVEMDRGRIAEPSVCGRCHTTHSMALIHNRSLFSDKQMIKLQESPEDMPAGQTPHTVILFAHNDLVDKVQPGDRVNVTGIYRAVPIRVNPRVSNVKSVYKTHIDVIHYRKTDAKRLHGLDEEAEQKLFSEKRVELLKELSRKPDIYERLASALAPSIYEHEDIKKGILLQLFGGTRKDFSHTGRGKFRAEINILLCGDPGTSKSQLLQYVYNLVPRGQYTSGKGSSAVGLTAYVMKDPETRQLVLQTGALVLSDNGICCIDEFDKMNESTRSVLHEVMEQQTLSIAKAGIICQLNARTSVLAAANPIESQWNPKKTTIENIQLPHTLLSRFDLIFLLLDPQDEAYDRRLAHHLVALYYQSEEQAEEELLDMAVLKDYIAYAHSTIMPRLSEEASQALIEAYVDMRKIGSSRGMVSAYPRQLESLIRLAEAHAKVRLSNKVEAIDVEEAKRLHREALKQSATDPRTGIVDISILTTGMSATSRKRKEELAEALKKLILSKGKTPALKYQQLFEDIRGQSDIAITKDMFEEALRALADDDFLTVTGKTVRLL</t>
  </si>
  <si>
    <t>&gt;sp|P33992|MCM5_HUMAN DNA replication licensing factor MCM5 OS=Homo sapiens OX=9606 GN=MCM5 PE=1 SV=5
MSGFDDPGIFYSDSFGGDAQADEGQARKSQLQRRFKEFLRQYRVGTDRTGFTFKYRDELKRHYNLGEYWIEVEMEDLASFDEDLADYLYKQPAEHLQLLEEAAKEVADEVTRPRPSGEEVLQDIQVMLKSDASPSSIRSLKSDMMSHLVKIPGIIIAASAVRAKATRISIQCRSCRNTLTNIAMRPGLEGYALPRKCNTDQAGRPKCPLDPYFIMPDKCKCVDFQTLKLQELPDAVPHGEMPRHMQLYCDRYLCDKVVPGNRVTIMGIYSIKKFGLTTSRGRDRVGVGIRSSYIRVLGIQVDTDGSGRSFAGAVSPQEEEEFRRLAALPNVYEVISKSIAPSIFGGTDMKKAIACLLFGGSRKRLPDGLTRRGDINLLMLGDPGTAKSQLLKFVEKCSPIGVYTSGKGSSAAGLTASVMRDPSSRNFIMEGGAMVLADGGVVCIDEFDKMREDDRVAIHEAMEQQTISIAKAGITTTLNSRCSVLAAANSVFGRWDETKGEDNIDFMPTILSRFDMIFIVKDEHNEERDVMLAKHVITLHVSALTQTQAVEGEIDLAKLKKFIAYCRVKCGPRLSAEAAEKLKNRYIIMRSGARQHERDSDRRSSIPITVRQLEAIVRIAEALSKMKLQPFATEADVEEALRLFQVSTLDAALSGTLSGVEGFTSQEDQEMLSRIEKQLKRRFAIGSQVSEHSIIKDFTKQKYPEHAIHKVLQLMLRRGEIQHRMQRKVLYRLK</t>
  </si>
  <si>
    <t>MSGFDDPGIFYSDSFGGDAQADEGQARKSQLQRRFKEFLRQYRVGTDRTGFTFKYRDELKRHYNLGEYWIEVEMEDLASFDEDLADYLYKQPAEHLQLLEEAAKEVADEVTRPRPSGEEVLQDIQVMLKSDASPSSIRSLKSDMMSHLVKIPGIIIAASAVRAKATRISIQCRSCRNTLTNIAMRPGLEGYALPRKCNTDQAGRPKCPLDPYFIMPDKCKCVDFQTLKLQELPDAVPHGEMPRHMQLYCDRYLCDKVVPGNRVTIMGIYSIKKFGLTTSRGRDRVGVGIRSSYIRVLGIQVDTDGSGRSFAGAVSPQEEEEFRRLAALPNVYEVISKSIAPSIFGGTDMKKAIACLLFGGSRKRLPDGLTRRGDINLLMLGDPGTAKSQLLKFVEKCSPIGVYTSGKGSSAAGLTASVMRDPSSRNFIMEGGAMVLADGGVVCIDEFDKMREDDRVAIHEAMEQQTISIAKAGITTTLNSRCSVLAAANSVFGRWDETKGEDNIDFMPTILSRFDMIFIVKDEHNEERDVMLAKHVITLHVSALTQTQAVEGEIDLAKLKKFIAYCRVKCGPRLSAEAAEKLKNRYIIMRSGARQHERDSDRRSSIPITVRQLEAIVRIAEALSKMKLQPFATEADVEEALRLFQVSTLDAALSGTLSGVEGFTSQEDQEMLSRIEKQLKRRFAIGSQVSEHSIIKDFTKQKYPEHAIHKVLQLMLRRGEIQHRMQRKVLYRLK</t>
  </si>
  <si>
    <t>&gt;sp|P53582|MAP11_HUMAN Methionine aminopeptidase 1 OS=Homo sapiens OX=9606 GN=METAP1 PE=1 SV=2
MAAVETRVCETDGCSSEAKLQCPTCIKLGIQGSYFCSQECFKGSWATHKLLHKKAKDEKAKREVSSWTVEGDINTDPWAG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QF</t>
  </si>
  <si>
    <t>MAAVETRVCETDGCSSEAKLQCPTCIKLGIQGSYFCSQECFKGSWATHKLLHKKAKDEKAKREVSSWTVEGDINTDPWAG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QF</t>
  </si>
  <si>
    <t>&gt;sp|P50579|MAP2_HUMAN Methionine aminopeptidase 2 OS=Homo sapiens OX=9606 GN=METAP2 PE=1 SV=1
MAGVEEVAASGSHLNGDLDPDDREEGAASTAEEAAKKKRRKKKKSKGPSAAGEQEPDKESGASVDEVARQLERSALEDKERDEDDEDGDGDGDGATGKKKKKKKKKRGP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</si>
  <si>
    <t>MAGVEEVAASGSHLNGDLDPDDREEGAASTAEEAAKKKRRKKKKSKGPSAAGEQEPDKESGASVDEVARQLERSALEDKERDEDDEDGDGDGDGATGKKKKKKKKKRGP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</si>
  <si>
    <t>&gt;sp|C9JLW8|MCRI1_HUMAN Mapk-regulated corepressor-interacting protein 1 OS=Homo sapiens OX=9606 GN=MCRIP1 PE=1 SV=1
MTSSPVSRVVYNGKRTSSPRSPPSSSEIFTPAHEENVRFIYEAWQGVERDLRGQVPGGERGLVEEYVEKVPNPSLKTFKPIDLSDLKRRSTQDAKKS</t>
  </si>
  <si>
    <t>MTSSPVSRVVYNGKRTSSPRSPPSSSEIFTPAHEENVRFIYEAWQGVERDLRGQVPGGERGLVEEYVEKVPNPSLKTFKPIDLSDLKRRSTQDAKKS</t>
  </si>
  <si>
    <t>&gt;sp|Q9BUT9|MCRI2_HUMAN MAPK regulated corepressor interacting protein 2 OS=Homo sapiens OX=9606 GN=MCRIP2 PE=1 SV=2
MYTITKGPSKLVAQRRTGPTQQQVEGRLGELLKCRQPAPPTSQPPRAQPFAQPPGPWPLSSPGPRLVFNRVNGRRAPSTSPSFEGTQETYTVAHEENVRFVSEAWQQVQQQLDGGPAGEGGPRPVQYVERTPNPRLQNFVPIDLDEWWAQQFLARITSCS</t>
  </si>
  <si>
    <t>MYTITKGPSKLVAQRRTGPTQQQVEGRLGELLKCRQPAPPTSQPPRAQPFAQPPGPWPLSSPGPRLVFNRVNGRRAPSTSPSFEGTQETYTVAHEENVRFVSEAWQQVQQQLDGGPAGEGGPRPVQYVERTPNPRLQNFVPIDLDEWWAQQFLARITSCS</t>
  </si>
  <si>
    <t>&gt;sp|Q6ZN04|MEX3B_HUMAN RNA-binding protein MEX3B OS=Homo sapiens OX=9606 GN=MEX3B PE=1 SV=1
MPSSLFADLERNGSGGGGGGSSGGGETLDDQRALQLALDQLSLLGLDSDEGASLYDSEPRKKSVNMTECVPVPSSEHVAEIVGRQGCKIKALRAKTNTYIKTPVRGEEPVFVVTGRKEDVAMARREIISAAEHFSMIRASRNKNTALNGAVPGPPNLPGQTTIQVRVPYRVVGLVVGPKGATIKRIQQQTHTYIVTPSRDKEPVFEVTGMPENVDRAREEIEAHIALRTGGIIELTDENDFHANGTDVGFDLHHGSGGSGPGSLWSKPTPSITPTPGRKPFSSYRNDSSSSLGSASTDSYFGGGTSSSAAATQRLADYSPPSPALSFAHNGNNNNNGNGYTYTAGGEASVPSPDGCPELQPTFDPAPAPPPGAPLIWAQFERSPGGGPAAPVSSSCSSSASSSASSSSVVFPGGGASAPSNANLGLLVHRRLHPGTSCPRLSPPLHMAPGAGEHHLARRVRSDPGGGGLAYAAYANGLGAQLPGLQPSDTSGSSSSSSSSSSSSSSSSGLRRKGSRDCSVCFESEVIAALVPCGHNLFCMECANRICEKSEPECPVCHTAVTQAIRIFS</t>
  </si>
  <si>
    <t>MPSSLFADLERNGSGGGGGGSSGGGETLDDQRALQLALDQLSLLGLDSDEGASLYDSEPRKKSVNMTECVPVPSSEHVAEIVGRQGCKIKALRAKTNTYIKTPVRGEEPVFVVTGRKEDVAMARREIISAAEHFSMIRASRNKNTALNGAVPGPPNLPGQTTIQVRVPYRVVGLVVGPKGATIKRIQQQTHTYIVTPSRDKEPVFEVTGMPENVDRAREEIEAHIALRTGGIIELTDENDFHANGTDVGFDLHHGSGGSGPGSLWSKPTPSITPTPGRKPFSSYRNDSSSSLGSASTDSYFGGGTSSSAAATQRLADYSPPSPALSFAHNGNNNNNGNGYTYTAGGEASVPSPDGCPELQPTFDPAPAPPPGAPLIWAQFERSPGGGPAAPVSSSCSSSASSSASSSSVVFPGGGASAPSNANLGLLVHRRLHPGTSCPRLSPPLHMAPGAGEHHLARRVRSDPGGGGLAYAAYANGLGAQLPGLQPSDTSGSSSSSSSSSSSSSSSSGLRRKGSRDCSVCFESEVIAALVPCGHNLFCMECANRICEKSEPECPVCHTAVTQAIRIFS</t>
  </si>
  <si>
    <t>&gt;sp|Q5U5Q3|MEX3C_HUMAN RNA-binding E3 ubiquitin-protein ligase MEX3C OS=Homo sapiens OX=9606 GN=MEX3C PE=1 SV=3
MPSGSSAALALAAAPAPLPQPPPPPPPPPPPLPPPSGGPELEGDGLLLRERLAALGLDDPSPAEPGAPALRAPAAAAQGQARRAAELSPEERAPPGRPGAPEAAELELEEDEEEGEEAELDGDLLEEEELEEAEEEDRSSLLLLSPPAATASQTQQIPGGSLGSVLLPAARFDAREAAAAAAAAGVLYGGDDAQGMMAAMLSHAYGPGGCGAAAAALNGEQAALLRRKSVNTTECVPVPSSEHVAEIVGRQGCKIKALRAKTNTYIKTPVRGEEPIFVVTGRKEDVAMAKREILSAAEHFSMIRASRNKNGPALGGLSCSPNLPGQTTVQVRVPYRVVGLVVGPKGATIKRIQQQTHTYIVTPSRDKEPVFEVTGMPENVDRAREEIEMHIAMRTGNYIELNEENDFHYNGTDVSFEGGTLGSAWLSSNPVPPSRARMISNYRNDSSSSLGSGSTDSYFGSNRLADFSPTSPFSTGNFWFGDTLPSVGSEDLAVDSPAFDSLPTSAQTIWTPFEPVNPLSGFGSDPSGNMKTQRRGSQPSTPRLSPTFPESIEHPLARRVRSDPPSTGNHVGLPIYIPAFSNGTNSYSSSNGGSTSSSPPESRRKHDCVICFENEVIAALVPCGHNLFCMECANKICEKRTPSCPVCQTAVTQAIQIHS</t>
  </si>
  <si>
    <t>MPSGSSAALALAAAPAPLPQPPPPPPPPPPPLPPPSGGPELEGDGLLLRERLAALGLDDPSPAEPGAPALRAPAAAAQGQARRAAELSPEERAPPGRPGAPEAAELELEEDEEEGEEAELDGDLLEEEELEEAEEEDRSSLLLLSPPAATASQTQQIPGGSLGSVLLPAARFDAREAAAAAAAAGVLYGGDDAQGMMAAMLSHAYGPGGCGAAAAALNGEQAALLRRKSVNTTECVPVPSSEHVAEIVGRQGCKIKALRAKTNTYIKTPVRGEEPIFVVTGRKEDVAMAKREILSAAEHFSMIRASRNKNGPALGGLSCSPNLPGQTTVQVRVPYRVVGLVVGPKGATIKRIQQQTHTYIVTPSRDKEPVFEVTGMPENVDRAREEIEMHIAMRTGNYIELNEENDFHYNGTDVSFEGGTLGSAWLSSNPVPPSRARMISNYRNDSSSSLGSGSTDSYFGSNRLADFSPTSPFSTGNFWFGDTLPSVGSEDLAVDSPAFDSLPTSAQTIWTPFEPVNPLSGFGSDPSGNMKTQRRGSQPSTPRLSPTFPESIEHPLARRVRSDPPSTGNHVGLPIYIPAFSNGTNSYSSSNGGSTSSSPPESRRKHDCVICFENEVIAALVPCGHNLFCMECANKICEKRTPSCPVCQTAVTQAIQIHS</t>
  </si>
  <si>
    <t>&gt;sp|Q86XN8|MEX3D_HUMAN RNA-binding protein MEX3D OS=Homo sapiens OX=9606 GN=MEX3D PE=1 SV=3
MPSSLGQPDGGGGGGGGGGGVGAAGEDPGPGPAPPPEGAQEAAPAPRPPPEPDDAAAALRLALDQLSALGLGGAGDTDEEGAAGDGAAAAGGADGGAAPEPVPPDGPEAGAPPTLAPAVAPGSLPLLDPNASPPPPPPPRPSPPDVFAGFAPHPAALGPPTLLADQMSVIGSRKKSVNMTECVPVPSSEHVAEIVGRQGCKIKALRAKTNTYIKTPVRGEEPVFIVTGRKEDVEMAKREILSAAEHFSIIRATRSKAGGLPGAAQGPPNLPGQTTIQVRVPYRVVGLVVGPKGATIKRIQQRTHTYIVTPGRDKEPVFAVTGMPENVDRAREEIEAHITLRTGAFTDAGPDSDFHANGTDVCLDLLGAAASLWAKTPNQGRRPPTATAGLRGDTALGAPSAPEAFYAGSRGGPSVPDPGPASPYSGSGNGGFAFGAEGPGAPVGTAAPDDCDFGFDFDFLALDLTVPAAATIWAPFERAAPLPAFSGCSTVNGAPGPPAAGARRSSGAGTPRHSPTLPEPGGLRLELPLSRRGAPDPVGALSWRPPQGPVSFPGGAAFSTATSLPSSPAAAACAPLDSGASENSRKPPSASSAPALARECVVCAEGEVMAALVPCGHNLFCMDCAVRICGKSEPECPACRTPATQAIHIFS</t>
  </si>
  <si>
    <t>MPSSLGQPDGGGGGGGGGGGVGAAGEDPGPGPAPPPEGAQEAAPAPRPPPEPDDAAAALRLALDQLSALGLGGAGDTDEEGAAGDGAAAAGGADGGAAPEPVPPDGPEAGAPPTLAPAVAPGSLPLLDPNASPPPPPPPRPSPPDVFAGFAPHPAALGPPTLLADQMSVIGSRKKSVNMTECVPVPSSEHVAEIVGRQGCKIKALRAKTNTYIKTPVRGEEPVFIVTGRKEDVEMAKREILSAAEHFSIIRATRSKAGGLPGAAQGPPNLPGQTTIQVRVPYRVVGLVVGPKGATIKRIQQRTHTYIVTPGRDKEPVFAVTGMPENVDRAREEIEAHITLRTGAFTDAGPDSDFHANGTDVCLDLLGAAASLWAKTPNQGRRPPTATAGLRGDTALGAPSAPEAFYAGSRGGPSVPDPGPASPYSGSGNGGFAFGAEGPGAPVGTAAPDDCDFGFDFDFLALDLTVPAAATIWAPFERAAPLPAFSGCSTVNGAPGPPAAGARRSSGAGTPRHSPTLPEPGGLRLELPLSRRGAPDPVGALSWRPPQGPVSFPGGAAFSTATSLPSSPAAAACAPLDSGASENSRKPPSASSAPALARECVVCAEGEVMAALVPCGHNLFCMDCAVRICGKSEPECPACRTPATQAIHIFS</t>
  </si>
  <si>
    <t>&gt;sp|P55081|MFAP1_HUMAN Microfibrillar-associated protein 1 OS=Homo sapiens OX=9606 GN=MFAP1 PE=1 SV=2
MSVPSALMKQPPIQSTAGAVPVRNEKGEISMEKVKVKRYVSGKRPDYAPMESSDEEDEEFQFIKKAKEQEAEPEEQEEDSSSDPRLRRLQNRISEDVEERLARHRKIVEPEVVGESDSEVEGDAWRMEREDSSEEEEEEIDDEEIERRRGMMRQRAQERKNEEMEVMEVEDEGRSGEESESESEYEEYTDSEDEMEPRLKPVFIRKKDRVTVQEREAEALKQKELEQEAKRMAEERRKYTLKIVEEETKKELEENKRSLAALDALNTDDENDEEEYEAWKVRELKRIKRDREDREALEKEKAEIERMRNLTEEERRAELRANGKVITNKAVKGKYKFLQKYYHRGAFFMDEDEEVYKRDFSAPTLEDHFNKTILPKVMQVKNFGRSGRTKYTHLVDQDTTSFDSAWGQESAQNTKFFKQKAAGVRDVFERPSAKKRKTT</t>
  </si>
  <si>
    <t>MSVPSALMKQPPIQSTAGAVPVRNEKGEISMEKVKVKRYVSGKRPDYAPMESSDEEDEEFQFIKKAKEQEAEPEEQEEDSSSDPRLRRLQNRISEDVEERLARHRKIVEPEVVGESDSEVEGDAWRMEREDSSEEEEEEIDDEEIERRRGMMRQRAQERKNEEMEVMEVEDEGRSGEESESESEYEEYTDSEDEMEPRLKPVFIRKKDRVTVQEREAEALKQKELEQEAKRMAEERRKYTLKIVEEETKKELEENKRSLAALDALNTDDENDEEEYEAWKVRELKRIKRDREDREALEKEKAEIERMRNLTEEERRAELRANGKVITNKAVKGKYKFLQKYYHRGAFFMDEDEEVYKRDFSAPTLEDHFNKTILPKVMQVKNFGRSGRTKYTHLVDQDTTSFDSAWGQESAQNTKFFKQKAAGVRDVFERPSAKKRKTT</t>
  </si>
  <si>
    <t>&gt;sp|P46013|KI67_HUMAN Proliferation marker protein Ki-67 OS=Homo sapiens OX=9606 GN=MKI67 PE=1 SV=2
MWPTRRLVTIKRSGVDGPHFPLSLSTCLFGRGIECDIRIQLPVVSKQHCKIEIHEQEAILHNFSSTNPTQVNGSVIDEPVRLKHGDVITIIDRSFRYENESLQNGRKSTEFPRKIREQEPARRVSRSSFSSDPDEKAQDSKAYSKITEGKVSGNPQVHIKNVKEDSTADDSKDSVAQGTTNVHSSEHAGRNGRNAADPISGDFKEISSVKLVSRYGELKSVPTTQCLDNSKKNESPFWKLYESVKKELDVKSQKENVLQYCRKSGLQTDYATEKESADGLQGETQLLVSRKSRPKSGGSGHAVAEPASPEQELDQNKGKGRDVESVQTPSKAVGASFPLYEPAKMKTPVQYSQQQNSPQKHKNKDLYTTGRRESVNLGKSEGFKAGDKTLTPRKLSTRNRTPAKVEDAADSATKPENLSSKTRGSIPTDVEVLPTETEIHNEPFLTLWLTQVERKIQKDSLSKPEKLGTTAGQMCSGLPGLSSVDINNFGDSINESEGIPLKRRRVSFGGHLRPELFDENLPPNTPLKRGEAPTKRKSLVMHTPPVLKKIIKEQPQPSGKQESGSEIHVEVKAQSLVISPPAPSPRKTPVASDQRRRSCKTAPASSSKSQTEVPKRGGRKSGNLPSKRVSISRSQHDILQMICSKRRSGASEANLIVAKSWADVVKLGAKQTQTKVIKHGPQRSMNKRQRRPATPKKPVGEVHSQFSTGHANSPCTIIIGKAHTEKVHVPARPYRVLNNFISNQKMDFKEDLSGIAEMFKTPVKEQPQLTSTCHIAISNSENLLGKQFQGTDSGEEPLLPTSESFGGNVFFSAQNAAKQPSDKCSASPPLRRQCIRENGNVAKTPRNTYKMTSLETKTSDTETEPSKTVSTANRSGRSTEFRNIQKLPVESKSEETNTEIVECILKRGQKATLLQQRREGEMKEIERPFETYKENIELKENDEKMKAMKRSRTWGQKCAPMSDLTDLKSLPDTELMKDTARGQNLLQTQDHAKAPKSEKGKITKMPCQSLQPEPINTPTHTKQQLKASLGKVGVKEELLAVGKFTRTSGETTHTHREPAGDGKSIRTFKESPKQILDPAARVTGMKKWPRTPKEEAQSLEDLAGFKELFQTPGPSEESMTDEKTTKIACKSPPPESVDTPTSTKQWPKRSLRKADVEEEFLALRKLTPSAGKAMLTPKPAGGDEKDIKAFMGTPVQKLDLAGTLPGSKRQLQTPKEKAQALEDLAGFKELFQTPGHTEELVAAGKTTKIPCDSPQSDPVDTPTSTKQRPKRSIRKADVEGELLACRNLMPSAGKAMHTPKPSVGEEKDIIIFVGTPVQKLDLTENLTGSKRRPQTPKEEAQALEDLTGFKELFQTPGHTEEAVAAGKTTKMPCESSPPESADTPTSTRRQPKTPLEKRDVQKELSALKKLTQTSGETTHTDKVPGGEDKSINAFRETAKQKLDPAASVTGSKRHPKTKEKAQPLEDLAGLKELFQTPVCTDKPTTHEKTTKIACRSQPDPVDTPTSSKPQSKRSLRKVDVEEEFFALRKRTPSAGKAMHTPKPAVSGEKNIYAFMGTPVQKLDLTENLTGSKRRLQTPKEKAQALEDLAGFKELFQTRGHTEESMTNDKTAKVACKSSQPDPDKNPASSKRRLKTSLGKVGVKEELLAVGKLTQTSGETTHTHTEPTGDGKSMKAFMESPKQILDSAASLTGSKRQLRTPKGKSEVPEDLAGFIELFQTPSHTKESMTNEKTTKVSYRASQPDLVDTPTSSKPQPKRSLRKADTEEEFLAFRKQTPSAGKAMHTPKPAVGEEKDINTFLGTPVQKLDQPGNLPGSNRRLQTRKEKAQALEELTGFRELFQTPCTDNPTTDEKTTKKILCKSPQSDPADTPTNTKQRPKRSLKKADVEEEFLAFRKLTPSAGKAMHTPKAAVGEEKDINTFVGTPVEKLDLLGNLPGSKRRPQTPKEKAKALEDLAGFKELFQTPGHTEESMTDDKITEVSCKSPQPDPVKTPTSSKQRLKISLGKVGVKEEVLPVGKLTQTSGKTTQTHRETAGDGKSIKAFKESAKQMLDPANYGTGMERWPRTPKEEAQSLEDLAGFKELFQTPDHTEESTTDDKTTKIACKSPPPESMDTPTSTRRRPKTPLGKRDIVEELSALKQLTQTTHTDKVPGDEDKGINVFRETAKQKLDPAASVTGSKRQPRTPKGKAQPLEDLAGLKELFQTPICTDKPTTHEKTTKIACRSPQPDPVGTPTIFKPQSKRSLRKADVEEESLALRKRTPSVGKAMDTPKPAGGDEKDMKAFMGTPVQKLDLPGNLPGSKRWPQTPKEKAQALEDLAGFKELFQTPGTDKPTTDEKTTKIACKSPQPDPVDTPASTKQRPKRNLRKADVEEEFLALRKRTPSAGKAMDTPKPAVSDEKNINTFVETPVQKLDLLGNLPGSKRQPQTPKEKAEALEDLVGFKELFQTPGHTEESMTDDKITEVSCKSPQPESFKTSRSSKQRLKIPLVKVDMKEEPLAVSKLTRTSGETTQTHTEPTGDSKSIKAFKESPKQILDPAASVTGSRRQLRTRKEKARALEDLVDFKELFSAPGHTEESMTIDKNTKIPCKSPPPELTDTATSTKRCPKTRPRKEVKEELSAVERLTQTSGQSTHTHKEPASGDEGIKVLKQRAKKKPNPVEEEPSRRRPRAPKEKAQPLEDLAGFTELSETSGHTQESLTAGKATKIPCESPPLEVVDTTASTKRHLRTRVQKVQVKEEPSAVKFTQTSGETTDADKEPAGEDKGIKALKESAKQTPAPAASVTGSRRRPRAPRESAQAIEDLAGFKDPAAGHTEESMTDDKTTKIPCKSSPELEDTATSSKRRPRTRAQKVEVKEELLAVGKLTQTSGETTHTDKEPVGEGKGTKAFKQPAKRKLDAEDVIGSRRQPRAPKEKAQPLEDLASFQELSQTPGHTEELANGAADSFTSAPKQTPDSGKPLKISRRVLRAPKVEPVGDVVSTRDPVKSQSKSNTSLPPLPFKRGGGKDGSVTGTKRLRCMPAPEEIVEELPASKKQRVAPRARGKSSEPVVIMKRSLRTSAKRIEPAEELNSNDMKTNKEEHKLQDSVPENKGISLRSRRQNKTEAEQQITEVFVLAERIEINRNEKKPMKTSPEMDIQNPDDGARKPIPRDKVTENKRCLRSARQNESSQPKVAEESGGQKSAKVLMQNQKGKGEAGNSDSMCLRSRKTKSQPAASTLESKSVQRVTRSVKRCAENPKKAEDNVCVKKIRTRSHRDSEDI</t>
  </si>
  <si>
    <t>MWPTRRLVTIKRSGVDGPHFPLSLSTCLFGRGIECDIRIQLPVVSKQHCKIEIHEQEAILHNFSSTNPTQVNGSVIDEPVRLKHGDVITIIDRSFRYENESLQNGRKSTEFPRKIREQEPARRVSRSSFSSDPDEKAQDSKAYSKITEGKVSGNPQVHIKNVKEDSTADDSKDSVAQGTTNVHSSEHAGRNGRNAADPISGDFKEISSVKLVSRYGELKSVPTTQCLDNSKKNESPFWKLYESVKKELDVKSQKENVLQYCRKSGLQTDYATEKESADGLQGETQLLVSRKSRPKSGGSGHAVAEPASPEQELDQNKGKGRDVESVQTPSKAVGASFPLYEPAKMKTPVQYSQQQNSPQKHKNKDLYTTGRRESVNLGKSEGFKAGDKTLTPRKLSTRNRTPAKVEDAADSATKPENLSSKTRGSIPTDVEVLPTETEIHNEPFLTLWLTQVERKIQKDSLSKPEKLGTTAGQMCSGLPGLSSVDINNFGDSINESEGIPLKRRRVSFGGHLRPELFDENLPPNTPLKRGEAPTKRKSLVMHTPPVLKKIIKEQPQPSGKQESGSEIHVEVKAQSLVISPPAPSPRKTPVASDQRRRSCKTAPASSSKSQTEVPKRGGRKSGNLPSKRVSISRSQHDILQMICSKRRSGASEANLIVAKSWADVVKLGAKQTQTKVIKHGPQRSMNKRQRRPATPKKPVGEVHSQFSTGHANSPCTIIIGKAHTEKVHVPARPYRVLNNFISNQKMDFKEDLSGIAEMFKTPVKEQPQLTSTCHIAISNSENLLGKQFQGTDSGEEPLLPTSESFGGNVFFSAQNAAKQPSDKCSASPPLRRQCIRENGNVAKTPRNTYKMTSLETKTSDTETEPSKTVSTANRSGRSTEFRNIQKLPVESKSEETNTEIVECILKRGQKATLLQQRREGEMKEIERPFETYKENIELKENDEKMKAMKRSRTWGQKCAPMSDLTDLKSLPDTELMKDTARGQNLLQTQDHAKAPKSEKGKITKMPCQSLQPEPINTPTHTKQQLKASLGKVGVKEELLAVGKFTRTSGETTHTHREPAGDGKSIRTFKESPKQILDPAARVTGMKKWPRTPKEEAQSLEDLAGFKELFQTPGPSEESMTDEKTTKIACKSPPPESVDTPTSTKQWPKRSLRKADVEEEFLALRKLTPSAGKAMLTPKPAGGDEKDIKAFMGTPVQKLDLAGTLPGSKRQLQTPKEKAQALEDLAGFKELFQTPGHTEELVAAGKTTKIPCDSPQSDPVDTPTSTKQRPKRSIRKADVEGELLACRNLMPSAGKAMHTPKPSVGEEKDIIIFVGTPVQKLDLTENLTGSKRRPQTPKEEAQALEDLTGFKELFQTPGHTEEAVAAGKTTKMPCESSPPESADTPTSTRRQPKTPLEKRDVQKELSALKKLTQTSGETTHTDKVPGGEDKSINAFRETAKQKLDPAASVTGSKRHPKTKEKAQPLEDLAGLKELFQTPVCTDKPTTHEKTTKIACRSQPDPVDTPTSSKPQSKRSLRKVDVEEEFFALRKRTPSAGKAMHTPKPAVSGEKNIYAFMGTPVQKLDLTENLTGSKRRLQTPKEKAQALEDLAGFKELFQTRGHTEESMTNDKTAKVACKSSQPDPDKNPASSKRRLKTSLGKVGVKEELLAVGKLTQTSGETTHTHTEPTGDGKSMKAFMESPKQILDSAASLTGSKRQLRTPKGKSEVPEDLAGFIELFQTPSHTKESMTNEKTTKVSYRASQPDLVDTPTSSKPQPKRSLRKADTEEEFLAFRKQTPSAGKAMHTPKPAVGEEKDINTFLGTPVQKLDQPGNLPGSNRRLQTRKEKAQALEELTGFRELFQTPCTDNPTTDEKTTKKILCKSPQSDPADTPTNTKQRPKRSLKKADVEEEFLAFRKLTPSAGKAMHTPKAAVGEEKDINTFVGTPVEKLDLLGNLPGSKRRPQTPKEKAKALEDLAGFKELFQTPGHTEESMTDDKITEVSCKSPQPDPVKTPTSSKQRLKISLGKVGVKEEVLPVGKLTQTSGKTTQTHRETAGDGKSIKAFKESAKQMLDPANYGTGMERWPRTPKEEAQSLEDLAGFKELFQTPDHTEESTTDDKTTKIACKSPPPESMDTPTSTRRRPKTPLGKRDIVEELSALKQLTQTTHTDKVPGDEDKGINVFRETAKQKLDPAASVTGSKRQPRTPKGKAQPLEDLAGLKELFQTPICTDKPTTHEKTTKIACRSPQPDPVGTPTIFKPQSKRSLRKADVEEESLALRKRTPSVGKAMDTPKPAGGDEKDMKAFMGTPVQKLDLPGNLPGSKRWPQTPKEKAQALEDLAGFKELFQTPGTDKPTTDEKTTKIACKSPQPDPVDTPASTKQRPKRNLRKADVEEEFLALRKRTPSAGKAMDTPKPAVSDEKNINTFVETPVQKLDLLGNLPGSKRQPQTPKEKAEALEDLVGFKELFQTPGHTEESMTDDKITEVSCKSPQPESFKTSRSSKQRLKIPLVKVDMKEEPLAVSKLTRTSGETTQTHTEPTGDSKSIKAFKESPKQILDPAASVTGSRRQLRTRKEKARALEDLVDFKELFSAPGHTEESMTIDKNTKIPCKSPPPELTDTATSTKRCPKTRPRKEVKEELSAVERLTQTSGQSTHTHKEPASGDEGIKVLKQRAKKKPNPVEEEPSRRRPRAPKEKAQPLEDLAGFTELSETSGHTQESLTAGKATKIPCESPPLEVVDTTASTKRHLRTRVQKVQVKEEPSAVKFTQTSGETTDADKEPAGEDKGIKALKESAKQTPAPAASVTGSRRRPRAPRESAQAIEDLAGFKDPAAGHTEESMTDDKTTKIPCKSSPELEDTATSSKRRPRTRAQKVEVKEELLAVGKLTQTSGETTHTDKEPVGEGKGTKAFKQPAKRKLDAEDVIGSRRQPRAPKEKAQPLEDLASFQELSQTPGHTEELANGAADSFTSAPKQTPDSGKPLKISRRVLRAPKVEPVGDVVSTRDPVKSQSKSNTSLPPLPFKRGGGKDGSVTGTKRLRCMPAPEEIVEELPASKKQRVAPRARGKSSEPVVIMKRSLRTSAKRIEPAEELNSNDMKTNKEEHKLQDSVPENKGISLRSRRQNKTEAEQQITEVFVLAERIEINRNEKKPMKTSPEMDIQNPDDGARKPIPRDKVTENKRCLRSARQNESSQPKVAEESGGQKSAKVLMQNQKGKGEAGNSDSMCLRSRKTKSQPAASTLESKSVQRVTRSVKRCAENPKKAEDNVCVKKIRTRSHRDSEDI</t>
  </si>
  <si>
    <t>&gt;sp|H3BPM6|MKROS_HUMAN MKRN2 opposite strand protein OS=Homo sapiens OX=9606 GN=MKRN2OS PE=4 SV=1
MHCAEAGKALIKFNHCEKYIYSFSVPQCCPLCQQDLGSRKLEDAPVSIANPFTNGHQEKCSFLLRPTQGTFLREYDGRSDLHVGITNTNGVVYNYSAHGVQRDGEGWEESISIPLLQPNMYGMMEQWDKYLEDFSTSGAWLPHRYEDNHHNCYSYALTFINCVLMAEGRQQLDKGEFTEKYVVPRTRLASKFITLYRAIREHGFYVTDCPQQQAQPPEGGGLC</t>
  </si>
  <si>
    <t>MHCAEAGKALIKFNHCEKYIYSFSVPQCCPLCQQDLGSRKLEDAPVSIANPFTNGHQEKCSFLLRPTQGTFLREYDGRSDLHVGITNTNGVVYNYSAHGVQRDGEGWEESISIPLLQPNMYGMMEQWDKYLEDFSTSGAWLPHRYEDNHHNCYSYALTFINCVLMAEGRQQLDKGEFTEKYVVPRTRLASKFITLYRAIREHGFYVTDCPQQQAQPPEGGGLC</t>
  </si>
  <si>
    <t>&gt;sp|P52701|MSH6_HUMAN DNA mismatch repair protein Msh6 OS=Homo sapiens OX=9606 GN=MSH6 PE=1 SV=2
MSRQSTLYSFFPKSPALSDANKASARASREGGRAAAAPGASPSPGGDAAWSEAGPGPRPLARSASPPKAKNLNGGLRRSVAPAAPTSCDFSPGDLVWAK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</si>
  <si>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MSRQSTLYSFFPKSPALSDANKASARASREGGRAAAAPGASPSPGGDAAWSEAGPGPRPLARSASPPKAKNLNGGLRRSVAPAAPTSCDFSPGDLVWAK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</si>
  <si>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&gt;sp|Q96DH6|MSI2H_HUMAN RNA-binding protein Musashi homolog 2 OS=Homo sapiens OX=9606 GN=MSI2 PE=1 SV=1
MEANGSQGTSGSANDSQHDPGKMFIGGLSWQTSPDSLRDYFSKFGEIRECMVMRDPTTKRSRGFGFVTFADPASVDKVLGQPHHELDSKTIDPKVAFPRRAQPKMVTRTKKIFVGGLSANTVVEDVKQYFEQFGKVEDAMLMFDKTTNRHRGFGFVTFENEDVVEKVCEIHFHEINNKMVECKKAQPKEVMFPPGTRGRARGLPYTMDAFMLGMGMLGYPNFVATYGRGYPGFAPSYGYQFPGFPAAAYGPVAAAAVAAARGSGSNPARPGGFPGANSPGPVADLYGPASQDSGVGNYISAASPQPGSGFGHGIAGPLIATAFTNGYH</t>
  </si>
  <si>
    <t>MEANGSQGTSGSANDSQHDPGKMFIGGLSWQTSPDSLRDYFSKFGEIRECMVMRDPTTKRSRGFGFVTFADPASVDKVLGQPHHELDSKTIDPKVAFPRRAQPKMVTRTKKIFVGGLSANTVVEDVKQYFEQFGKVEDAMLMFDKTTNRHRGFGFVTFENEDVVEKVCEIHFHEINNKMVECKKAQPKEVMFPPGTRGRARGLPYTMDAFMLGMGMLGYPNFVATYGRGYPGFAPSYGYQFPGFPAAAYGPVAAAAVAAARGSGSNPARPGGFPGANSPGPVADLYGPASQDSGVGNYISAASPQPGSGFGHGIAGPLIATAFTNGYH</t>
  </si>
  <si>
    <t>&gt;sp|P11586|C1TC_HUMAN C-1-tetrahydrofolate synthase, cytoplasmic OS=Homo sapiens OX=9606 GN=MTHFD1 PE=1 SV=4
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</si>
  <si>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</si>
  <si>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&gt;sp|Q2M296|MTHSD_HUMAN Methenyltetrahydrofolate synthase domain-containing protein OS=Homo sapiens OX=9606 GN=MTHFSD PE=1 SV=2
MEPRAVGVSKQDIREQIWGYMESQNLADFPRPVHHRIPNFKGSYLACQNIKDLDVFARTQEVKVDPDKPLEGVRLLVLQSKKTLLVPTPRLRTGLFNKITPPPGATKDILRKCATSQGVRNYSVPIGLDSRVLVDLVVVGSVAVSEKGWRIGKGEGYADLEYAMMVSMGAVSKETPVVTIVHDCQVVDIPEELVEEHDITVDYILTPTRVIATGCKRPKPMGITWFKISLEMMEKIPILRSLRAREQQAGKDVTLQGEHQHLPEPGCQQTVPLSVGRRPPDTPGPETNSMEAAPGSPPGEGAPLAADVYVGNLPGDARVSDLKRALRELGSVPLRLTWQGPRRRAFLHYPDSAAAQQAVSCLQGLRLGTDTLRVALARQQRDK</t>
  </si>
  <si>
    <t>MEPRAVGVSKQDIREQIWGYMESQNLADFPRPVHHRIPNFKGSYLACQNIKDLDVFARTQEVKVDPDKPLEGVRLLVLQSKKTLLVPTPRLRTGLFNKITPPPGATKDILRKCATSQGVRNYSVPIGLDSRVLVDLVVVGSVAVSEKGWRIGKGEGYADLEYAMMVSMGAVSKETPVVTIVHDCQVVDIPEELVEEHDITVDYILTPTRVIATGCKRPKPMGITWFKISLEMMEKIPILRSLRAREQQAGKDVTLQGEHQHLPEPGCQQTVPLSVGRRPPDTPGPETNSMEAAPGSPPGEGAPLAADVYVGNLPGDARVSDLKRALRELGSVPLRLTWQGPRRRAFLHYPDSAAAQQAVSCLQGLRLGTDTLRVALARQQRDK</t>
  </si>
  <si>
    <t>&gt;sp|P42345|MTOR_HUMAN Serine/threonine-protein kinase mTOR OS=Homo sapiens OX=9606 GN=MTOR PE=1 SV=1
MLGTGPAAATTAATTSSNVSVLQQFASGLKSRNEETRAKAAKELQHYVTMELREMSQEESTRFYDQLNHHIFELVSSSDANERKGGILAIASLIGVEGGNATRIGRFANYLRNLLPSNDPVVMEMASKAIGRLAMAGDTFTAEYVEFEVKRALEWLGADRNEGRRHAAVLVLRELAISVPTFFFQQVQPFFDNIFVAVWDPKQAIREGAVAALRACLILTTQREPKEMQKPQWYRHTFEEAEKGFDETLAKEKGMNRDDRIHGALLILNELVRISSMEGERLREEMEEITQQQLVHDKYCKDLMGFGTKPRHITPFTSFQAVQPQQSNALVGLLGYSSHQGLMGFGTSPSPAKSTLVESRCCRDLMEEKFDQVCQWVLKCRNSKNSLIQMTILNLLPRLAAFRPSAFTDTQYLQDTMNHVLSCVKKEKERTAAFQALGLLSVAVRSEFKVYLPRVLDIIRAALPPKDFAHKRQKAMQVDATVFTCISMLARAMGPGIQQDIKELLEPMLAVGLSPALTAVLYDLSRQIPQLKKDIQDGLLKMLSLVLMHKPLRHPGMPKGLAHQLASPGLTTLPEASDVGSITLALRTLGSFEFEGHSLTQFVRHCADHFLNSEHKEIRMEAARTCSRLLTPSIHLISGHAHVVSQTAVQVVADVLSKLLVVGITDPDPDIRYCVLASLDERFDAHLAQAENLQALFVALNDQVFEIRELAICTVGRLSSMNPAFVMPFLRKMLIQILTELEHSGIGRIKEQSARMLGHLVSNAPRLIRPYMEPILKALILKLKDPDPDPNPGVINNVLATIGELAQVSGLEMRKWVDELFIIIMDMLQDSSLLAKRQVALWTLGQLVASTGYVVEPYRKYPTLLEVLLNFLKTEQNQGTRREAIRVLGLLGALDPYKHKVNIGMIDQSRDASAVSLSESKSSQDSSDYSTSEMLVNMGNLPLDEFYPAVSMVALMRIFRDQSLSHHHTMVVQAITFIFKSLGLKCVQFLPQVMPTFLNVIRVCDGAIREFLFQQLGMLVSFVKSHIRPYMDEIVTLMREFWVMNTSIQSTIILLIEQIVVALGGEFKLYLPQLIPHMLRVFMHDNSPGRIVSIKLLAAIQLFGANLDDYLHLLLPPIVKLFDAPEAPLPSRKAALETVDRLTESLDFTDYASRIIHPIVRTLDQSPELRSTAMDTLSSLVFQLGKKYQIFIPMVNKVLVRHRINHQRYDVLICRIVKGYTLADEEEDPLIYQHRMLRSGQGDALASGPVETGPMKKLHVSTINLQKAWGAARRVSKDDWLEWLRRLSLELLKDSSSPSLRSCWALAQAYNPMARDLFNAAFVSCWSELNEDQQDELIRSIELALTSQDIAEVTQTLLNLAEFMEHSDKGPLPLRDDNGIVLLGERAAKCRAYAKALHYKELEFQKGPTPAILESLISINNKLQQPEAAAGVLEYAMKHFGELEIQATWYEKLHEWEDALVAYDKKMDTNKDDPELMLGRMRCLEALGEWGQLHQQCCEKWTLVNDETQAKMARMAAAAAWGLGQWDSMEEYTCMIPRDTHDGAFYRAVLALHQDLFSLAQQCIDKARDLLDAELTAMAGESYSRAYGAMVSCHMLSELEEVIQYKLVPERREIIRQIWWERLQGCQRIVEDWQKILMVRSLVVSPHEDMRTWLKYASLCGKSGRLALAHKTLVLLLGVDPSRQLDHPLPTVHPQVTYAYMKNMWKSARKIDAFQHMQHFVQTMQQQAQHAIATEDQQHKQELHKLMARCFLKLGEWQLNLQGINESTIPKVLQYYSAATEHDRSWYKAWHAWAVMNFEAVLHYKHQNQARDEKKKLRHASGANITNATTAATTAATATTTASTEGSNSESEAESTENSPTPSPLQKKVTEDLSKTLLMYTVPAVQGFFRSISLSRGNNLQDTLRVLTLWFDYGHWPDVNEALVEGVKAIQIDTWLQVIPQLIARIDTPRPLVGRLIHQLLTDIGRYHPQALIYPLTVASKSTTTARHNAANKILKNMCEHSNTLVQQAMMVSEELIRVAILWHEMWHEGLEEASRLYFGERNVKGMFEVLEPLHAMMERGPQTLKETSFNQAYGRDLMEAQEWCRKYMKSGNVKDLTQAWDLYYHVFRRISKQLPQLTSLELQYVSPKLLMCRDLELAVPGTYDPNQPIIRIQSIAPSLQVITSKQRPRKLTLMGSNGHEFVFLLKGHEDLRQDERVMQLFGLVNTLLANDPTSLRKNLSIQRYAVIPLSTNSGLIGWVPHCDTLHALIRDYREKKKILLNIEHRIMLRMAPDYDHLTLMQKVEVFEHAVNNTAGDDLAKLLWLKSPSSEVWFDRRTNYTRSLAVMSMVGYILGLGDRHPSNLMLDRLSGKILHIDFGDCFEVAMTREKFPEKIPFRLTRMLTNAMEVTGLDGNYRITCHTVMEVLREHKDSVMAVLEAFVYDPLLNWRLMDTNTKGNKRSRTRTDSYSAGQSVEILDGVELGEPAHKKTGTTVPESIHSFIGDGLVKPEALNKKAIQIINRVRDKLTGRDFSHDDTLDVPTQVELLIKQATSHENLCQCYIGWCPFW</t>
  </si>
  <si>
    <t>MLGTGPAAATTAATTSSNVSVLQQFASGLKSRNEETRAKAAKELQHYVTMELREMSQEESTRFYDQLNHHIFELVSSSDANERKGGILAIASLIGVEGGNATRIGRFANYLRNLLPSNDPVVMEMASKAIGRLAMAGDTFTAEYVEFEVKRALEWLGADRNEGRRHAAVLVLRELAISVPTFFFQQVQPFFDNIFVAVWDPKQAIREGAVAALRACLILTTQREPKEMQKPQWYRHTFEEAEKGFDETLAKEKGMNRDDRIHGALLILNELVRISSMEGERLREEMEEITQQQLVHDKYCKDLMGFGTKPRHITPFTSFQAVQPQQSNALVGLLGYSSHQGLMGFGTSPSPAKSTLVESRCCRDLMEEKFDQVCQWVLKCRNSKNSLIQMTILNLLPRLAAFRPSAFTDTQYLQDTMNHVLSCVKKEKERTAAFQALGLLSVAVRSEFKVYLPRVLDIIRAALPPKDFAHKRQKAMQVDATVFTCISMLARAMGPGIQQDIKELLEPMLAVGLSPALTAVLYDLSRQIPQLKKDIQDGLLKMLSLVLMHKPLRHPGMPKGLAHQLASPGLTTLPEASDVGSITLALRTLGSFEFEGHSLTQFVRHCADHFLNSEHKEIRMEAARTCSRLLTPSIHLISGHAHVVSQTAVQVVADVLSKLLVVGITDPDPDIRYCVLASLDERFDAHLAQAENLQALFVALNDQVFEIRELAICTVGRLSSMNPAFVMPFLRKMLIQILTELEHSGIGRIKEQSARMLGHLVSNAPRLIRPYMEPILKALILKLKDPDPDPNPGVINNVLATIGELAQVSGLEMRKWVDELFIIIMDMLQDSSLLAKRQVALWTLGQLVASTGYVVEPYRKYPTLLEVLLNFLKTEQNQGTRREAIRVLGLLGALDPYKHKVNIGMIDQSRDASAVSLSESKSSQDSSDYSTSEMLVNMGNLPLDEFYPAVSMVALMRIFRDQSLSHHHTMVVQAITFIFKSLGLKCVQFLPQVMPTFLNVIRVCDGAIREFLFQQLGMLVSFVKSHIRPYMDEIVTLMREFWVMNTSIQSTIILLIEQIVVALGGEFKLYLPQLIPHMLRVFMHDNSPGRIVSIKLLAAIQLFGANLDDYLHLLLPPIVKLFDAPEAPLPSRKAALETVDRLTESLDFTDYASRIIHPIVRTLDQSPELRSTAMDTLSSLVFQLGKKYQIFIPMVNKVLVRHRINHQRYDVLICRIVKGYTLADEEEDPLIYQHRMLRSGQGDALASGPVETGPMKKLHVSTINLQKAWGAARRVSKDDWLEWLRRLSLELLKDSSSPSLRSCWALAQAYNPMARDLFNAAFVSCWSELNEDQQDELIRSIELALTSQDIAEVTQTLLNLAEFMEHSDKGPLPLRDDNGIVLLGERAAKCRAYAKALHYKELEFQKGPTPAILESLISINNKLQQPEAAAGVLEYAMKHFGELEIQATWYEKLHEWEDALVAYDKKMDTNKDDPELMLGRMRCLEALGEWGQLHQQCCEKWTLVNDETQAKMARMAAAAAWGLGQWDSMEEYTCMIPRDTHDGAFYRAVLALHQDLFSLAQQCIDKARDLLDAELTAMAGESYSRAYGAMVSCHMLSELEEVIQYKLVPERREIIRQIWWERLQGCQRIVEDWQKILMVRSLVVSPHEDMRTWLKYASLCGKSGRLALAHKTLVLLLGVDPSRQLDHPLPTVHPQVTYAYMKNMWKSARKIDAFQHMQHFVQTMQQQAQHAIATEDQQHKQELHKLMARCFLKLGEWQLNLQGINESTIPKVLQYYSAATEHDRSWYKAWHAWAVMNFEAVLHYKHQNQARDEKKKLRHASGANITNATTAATTAATATTTASTEGSNSESEAESTENSPTPSPLQKKVTEDLSKTLLMYTVPAVQGFFRSISLSRGNNLQDTLRVLTLWFDYGHWPDVNEALVEGVKAIQIDTWLQVIPQLIARIDTPRPLVGRLIHQLLTDIGRYHPQALIYPLTVASKSTTTARHNAANKILKNMCEHSNTLVQQAMMVSEELIRVAILWHEMWHEGLEEASRLYFGERNVKGMFEVLEPLHAMMERGPQTLKETSFNQAYGRDLMEAQEWCRKYMKSGNVKDLTQAWDLYYHVFRRISKQLPQLTSLELQYVSPKLLMCRDLELAVPGTYDPNQPIIRIQSIAPSLQVITSKQRPRKLTLMGSNGHEFVFLLKGHEDLRQDERVMQLFGLVNTLLANDPTSLRKNLSIQRYAVIPLSTNSGLIGWVPHCDTLHALIRDYREKKKILLNIEHRIMLRMAPDYDHLTLMQKVEVFEHAVNNTAGDDLAKLLWLKSPSSEVWFDRRTNYTRSLAVMSMVGYILGLGDRHPSNLMLDRLSGKILHIDFGDCFEVAMTREKFPEKIPFRLTRMLTNAMEVTGLDGNYRITCHTVMEVLREHKDSVMAVLEAFVYDPLLNWRLMDTNTKGNKRSRTRTDSYSAGQSVEILDGVELGEPAHKKTGTTVPESIHSFIGDGLVKPEALNKKAIQIINRVRDKLTGRDFSHDDTLDVPTQVELLIKQATSHENLCQCYIGWCPFW</t>
  </si>
  <si>
    <t>&gt;sp|Q9UM54|MYO6_HUMAN Unconventional myosin-VI OS=Homo sapiens OX=9606 GN=MYO6 PE=1 SV=4
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RSLDSYPVSKNDGTRPKMTPEQMAKEMSEFLSRGPAVLATKAAAGTKKYDLSKWKYAELRDTINTSCDIELLAACREEFHRRLKVYHAWKSKNKKRNTETEQRAPKSVTDYDFAPFLNNSPQQNPAAQIPARQREIEMNRQQRFFRIPFIRPADQYKDPQSKKKGWWYAHFDGPWIARQMELHPDKPPILLVAGKDDMEMCELNLEETGLTRKRGAEILPRQFEEIWERCGGIQYLQNAIESRQARPTYATAMLQSLLK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</si>
  <si>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RSLDSYPVSKNDGTRPKMTPEQMAKEMSEFLSRGPAVLATKAAAGTKKYDLSKWKYAELRDTINTSCDIELLAACREEFHRRLKVYHAWKSKNKKRNTETEQRAPKSVTDYDFAPFLNNSPQQNPAAQIPARQREIEMNRQQRFFRIPFIRPADQYKDPQSKKKGWWYAHFDGPWIARQMELHPDKPPILLVAGKDDMEMCELNLEETGLTRKRGAEILPRQFEEIWERCGGIQYLQNAIESRQARPTYATAMLQSLLK</t>
  </si>
  <si>
    <t>&gt;sp|Q9Y6Q9|NCOA3_HUMAN Nuclear receptor coactivator 3 OS=Homo sapiens OX=9606 GN=NCOA3 PE=1 SV=1
MSGLGENLDPLASDSRKRKLPCDTPGQGLTCSGEKRRREQESKYIEELAELISANLSDIDNFNVKPDKCAILKETVRQIRQIKEQGKTISNDDDVQKADVSSTGQGVIDKDSLGPLLLQALDGFLFVVNRDGNIVFVSENVTQYLQYKQEDLVNTSVYNILHEEDRKDFLKNLPKSTVNGVSWTNETQRQKSHTFNCRMLMKTPHDILEDINASPEMRQRYETMQCFALSQPRAMMEEGEDLQSCMICVARRITTGERTFPSNPESFITRHDLSGKVVNIDTNSLRSSMRPGFEDIIRRCIQRFFSLNDGQSWSQKRHYQEAYLNGHAETPVYRFSLADGTIVTAQTKSKLFRNPVTNDRHGFVSTHFLQREQNGYRPNPNPVGQGIRPPMAGCNSSVGGMSMSPNQGLQMPSSRAYGLADPSTTGQMSGARYGGSSNIASLTPGPGMQSPSSYQNNNYGLNMSSPPHGSPGLAPNQQNIMISPRNRGSPKIASHQFSPVAGVHSPMASSGNTGNHSFSSSSLSALQAISEGVGTSLLSTLSSPGPKLDNSPNMNITQPSKVSNQDSKSPLGFYCDQNPVESSMCQSNSRDHLSDKESKESSVEGAENQRGPLESKGHKKLLQLLTCSSDDRGHSSLTNSPLDSSCKESSVSVTSPSGVSSSTSGGVSSTSNMHGSLLQEKHRILHKLLQNGNSPAEVAKITAEATGKDTSSITSCGDGNVVKQEQLSPKKKENNALLRYLLDRDDPSDALSKELQPQVEGVDNKMSQCTSSTIPSSSQEKDPKIKTETSEEGSGDLDNLDAILGDLTSSDFYNNSISSNGSHLGTKQQVFQGTNSLGLKSSQSVQSIRPPYNRAVSLDSPVSVGSSPPVKNISAFPMLPKQPMLGGNPRMMDSQENYGSSMGGPNRNVTVTQTPSSGDWGLPNSKAGRMEPMNSNSMGRPGGDYNTSLPRPALGGSIPTLPLRSNSIPGARPVLQQQQQMLQMRPGEIPMGMGANPYGQAAASNQLGSWPDGMLSMEQVSHGTQNRPLLRNSLDDLVGPPSNLEGQSDERALLDQLHTLLSNTDATGLEEIDRALGIPELVNQGQALEPKQDAFQGQEAAVMMDQKAGLYGQTYPAQGPPMQGGFHLQGQSPSFNSMMNQMNQQGNFPLQGMHPRANIMRPRTNTPKQLRMQLQQRLQGQQFLNQSRQALELKMENPTAGGAAVMRPMMQPQVSSQQGFLNAQMVAQRSRELLSHHFRQQRVAMMMQQQQQQQQQQQQQQQQQQQQQQQQQQQQQTQAFSPPPNVTASPSMDGLLAGPTMPQAPPQQFPYQPNYGMGQQPDPAFGRVSSPPNAMMSSRMGPSQNPMMQHPQAASIYQSSEMKGWPSGNLARNSSFSQQQFAHQGNPAVYSMVHMNGSSGHMGQMNMNPMPMSGMPMGPDQKYC</t>
  </si>
  <si>
    <t>MSGLGENLDPLASDSRKRKLPCDTPGQGLTCSGEKRRREQESKYIEELAELISANLSDIDNFNVKPDKCAILKETVRQIRQIKEQGKTISNDDDVQKADVSSTGQGVIDKDSLGPLLLQALDGFLFVVNRDGNIVFVSENVTQYLQYKQEDLVNTSVYNILHEEDRKDFLKNLPKSTVNGVSWTNETQRQKSHTFNCRMLMKTPHDILEDINASPEMRQRYETMQCFALSQPRAMMEEGEDLQSCMICVARRITTGERTFPSNPESFITRHDLSGKVVNIDTNSLRSSMRPGFEDIIRRCIQRFFSLNDGQSWSQKRHYQEAYLNGHAETPVYRFSLADGTIVTAQTKSKLFRNPVTNDRHGFVSTHFLQREQNGYRPNPNPVGQGIRPPMAGCNSSVGGMSMSPNQGLQMPSSRAYGLADPSTTGQMSGARYGGSSNIASLTPGPGMQSPSSYQNNNYGLNMSSPPHGSPGLAPNQQNIMISPRNRGSPKIASHQFSPVAGVHSPMASSGNTGNHSFSSSSLSALQAISEGVGTSLLSTLSSPGPKLDNSPNMNITQPSKVSNQDSKSPLGFYCDQNPVESSMCQSNSRDHLSDKESKESSVEGAENQRGPLESKGHKKLLQLLTCSSDDRGHSSLTNSPLDSSCKESSVSVTSPSGVSSSTSGGVSSTSNMHGSLLQEKHRILHKLLQNGNSPAEVAKITAEATGKDTSSITSCGDGNVVKQEQLSPKKKENNALLRYLLDRDDPSDALSKELQPQVEGVDNKMSQCTSSTIPSSSQEKDPKIKTETSEEGSGDLDNLDAILGDLTSSDFYNNSISSNGSHLGTKQQVFQGTNSLGLKSSQSVQSIRPPYNRAVSLDSPVSVGSSPPVKNISAFPMLPKQPMLGGNPRMMDSQENYGSSMGGPNRNVTVTQTPSSGDWGLPNSKAGRMEPMNSNSMGRPGGDYNTSLPRPALGGSIPTLPLRSNSIPGARPVLQQQQQMLQMRPGEIPMGMGANPYGQAAASNQLGSWPDGMLSMEQVSHGTQNRPLLRNSLDDLVGPPSNLEGQSDERALLDQLHTLLSNTDATGLEEIDRALGIPELVNQGQALEPKQDAFQGQEAAVMMDQKAGLYGQTYPAQGPPMQGGFHLQGQSPSFNSMMNQMNQQGNFPLQGMHPRANIMRPRTNTPKQLRMQLQQRLQGQQFLNQSRQALELKMENPTAGGAAVMRPMMQPQVSSQQGFLNAQMVAQRSRELLSHHFRQQRVAMMMQQQQQQQQQQQQQQQQQQQQQQQQQQQQQTQAFSPPPNVTASPSMDGLLAGPTMPQAPPQQFPYQPNYGMGQQPDPAFGRVSSPPNAMMSSRMGPSQNPMMQHPQAASIYQSSEMKGWPSGNLARNSSFSQQQFAHQGNPAVYSMVHMNGSSGHMGQMNMNPMPMSGMPMGPDQKYC</t>
  </si>
  <si>
    <t>&gt;sp|Q9GZM8|NDEL1_HUMAN Nuclear distribution protein nudE-like 1 OS=Homo sapiens OX=9606 GN=NDEL1 PE=1 SV=1
MDGEDIPDFSSLKEETAYWKELSLKYKQSFQEARDELVEFQEGSRELEAELEAQLVQAEQRNRDLQADNQRLKYEVEALKEKLEHQYAQSYKQVSVLEDDLSQTRAIKEQLHKYVRELEQANDDLERAKRATIVSLEDFEQRLNQAIERNAFLESELDEKESLLVSVQRLKDEARDLRQELAVRERQQEVTRKSAPSSPTLDCEKMDSAVQASLSLPATPVGKGTENTFPSPKAIPNGFGTSPLTPSARISALNIVGDLLRKVGALESKLAACRNFAKDQASRKSYISGNVNCGVLNGNGTKFSRSGHTSFFDKGAVNGFDPAPPPPGLGSSRPSSAPGMLPLSV</t>
  </si>
  <si>
    <t>MDGEDIPDFSSLKEETAYWKELSLKYKQSFQEARDELVEFQEGSRELEAELEAQLVQAEQRNRDLQADNQRLKYEVEALKEKLEHQYAQSYKQVSVLEDDLSQTRAIKEQLHKYVRELEQANDDLERAKRATIVSLEDFEQRLNQAIERNAFLESELDEKESLLVSVQRLKDEARDLRQELAVRERQQEVTRKSAPSSPTLDCEKMDSAVQASLSLPATPVGKGTENTFPSPKAIPNGFGTSPLTPSARISALNIVGDLLRKVGALESKLAACRNFAKDQASRKSYISGNVNCGVLNGNGTKFSRSGHTSFFDKGAVNGFDPAPPPPGLGSSRPSSAPGMLPLSV</t>
  </si>
  <si>
    <t>&gt;sp|P18615|NELFE_HUMAN Negative elongation factor E OS=Homo sapiens OX=9606 GN=NELFE PE=1 SV=3
MLVIPPGLSEEEEALQKKFNKLKKKKKALLALKKQSSSSTTSQGGVKRSLSEQPVMDTATATEQAKQLVKSGAISAIKAETKNSGFKRSRTLEGKLKDPEKGPVPTFQPFQRSISADDDLQESSRRPQRKSLYESFVSSSDRLRELGPDGEEAEGPGAGDGPPRSFDWGYEERSGAHSSASPPRSRSRDRSHERNRDRDRDRERDRDRDRDRDRERDRDRDRDRDRDRERDRDRERDRDRDREGPFRRSDSFPERRAPRKGNTLYVYGEDMTPTLLRGAFSPFGNIIDLSMDPPRNCAFVTYEKMESADQAVAELNGTQVESVQLKVNIARKQPMLDAATGKSVWGSLAVQNSPKGCHRDKRTQIVYSDDVYKENLVDGF</t>
  </si>
  <si>
    <t>MLVIPPGLSEEEEALQKKFNKLKKKKKALLALKKQSSSSTTSQGGVKRSLSEQPVMDTATATEQAKQLVKSGAISAIKAETKNSGFKRSRTLEGKLKDPEKGPVPTFQPFQRSISADDDLQESSRRPQRKSLYESFVSSSDRLRELGPDGEEAEGPGAGDGPPRSFDWGYEERSGAHSSASPPRSRSRDRSHERNRDRDRDRERDRDRDRDRDRERDRDRDRDRDRDRERDRDRERDRDRDREGPFRRSDSFPERRAPRKGNTLYVYGEDMTPTLLRGAFSPFGNIIDLSMDPPRNCAFVTYEKMESADQAVAELNGTQVESVQLKVNIARKQPMLDAATGKSVWGSLAVQNSPKGCHRDKRTQIVYSDDVYKENLVDGF</t>
  </si>
  <si>
    <t>&gt;sp|Q0ZGT2|NEXN_HUMAN Nexilin OS=Homo sapiens OX=9606 GN=NEXN PE=1 SV=1
MNDISQKAEILLSSSKPVPKTYVPKLGKGDVKDKFEAMQRAREERNQRRSRDEKQRRKEQYIREREWNRRKQ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SKN</t>
  </si>
  <si>
    <t>MNDISQKAEILLSSSKPVPKTYVPKLGKGDVKDKFEAMQRAREERNQRRSRDEKQRRKEQYIREREWNRRKQ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SKN</t>
  </si>
  <si>
    <t>&gt;sp|Q9UBU9|NXF1_HUMAN Nuclear RNA export factor 1 OS=Homo sapiens OX=9606 GN=NXF1 PE=1 SV=1
MADEGKSYSEHDDERVNFPQRKKKGRGPFRWKYGEGNRRSGRGGSGIRSSRLEEDDGDVAMSDAQDGPRVRYNPYTTRPNRRGDTWHDRDRIHVTVRRDRAPPERGGAGTSQDGTSKNWFKITIPYGRKYDKAWLLSMIQSKCSVPFTPIEFHYENTRAQFFVEDASTASALKAVNYKILDRENRRISIIINSSAPPHTILNELKPEQVEQLKLIMSKRYDGSQQALDLKGLRSDPDLVAQNIDVVLNRRSCMAATLRIIEENIPELLSLNLSNNRLYRLDDMSSIVQKAPNLKILNLSGNELKSERELDKIKGLKLEELWLDGNSLCDTFRDQSTYISAIRERFPKLLRLDGHELPPPIAFDVEAPTTLPPCKGSYFGTENLKSLVLHFLQQYYAIYDSGDRQGLLDAYHDGACCSLSIPFIPQNPARSSLAEYFKDSRNVKKLKDPTLRFRLLKHTRLNVVAFLNELPKTQHDVNSFVVDISAQTSTLLCFSVNGVFKEVDGKSRDSLRAFTRTFIAVPASNSGLCIVNDELFVRNASSEEIQRAFAMPAPTPSSSPVPTLSPEQQEMLQAFSTQSGMNLEWSQKCLQDNNWDYTRSAQAFTHLKAKGEIPEVAFMK</t>
  </si>
  <si>
    <t>MADEGKSYSEHDDERVNFPQRKKKGRGPFRWKYGEGNRRSGRGGSGIRSSRLEEDDGDVAMSDAQDGPRVRYNPYTTRPNRRGDTWHDRDRIHVTVRRDRAPPERGGAGTSQDGTSKNWFKITIPYGRKYDKAWLLSMIQSKCSVPFTPIEFHYENTRAQFFVEDASTASALKAVNYKILDRENRRISIIINSSAPPHTILNELKPEQVEQLKLIMSKRYDGSQQALDLKGLRSDPDLVAQNIDVVLNRRSCMAATLRIIEENIPELLSLNLSNNRLYRLDDMSSIVQKAPNLKILNLSGNELKSERELDKIKGLKLEELWLDGNSLCDTFRDQSTYISAIRERFPKLLRLDGHELPPPIAFDVEAPTTLPPCKGSYFGTENLKSLVLHFLQQYYAIYDSGDRQGLLDAYHDGACCSLSIPFIPQNPARSSLAEYFKDSRNVKKLKDPTLRFRLLKHTRLNVVAFLNELPKTQHDVNSFVVDISAQTSTLLCFSVNGVFKEVDGKSRDSLRAFTRTFIAVPASNSGLCIVNDELFVRNASSEEIQRAFAMPAPTPSSSPVPTLSPEQQEMLQAFSTQSGMNLEWSQKCLQDNNWDYTRSAQAFTHLKAKGEIPEVAFMK</t>
  </si>
  <si>
    <t>&gt;sp|O15226|NKRF_HUMAN NF-kappa-B-repressing factor OS=Homo sapiens OX=9606 GN=NKRF PE=1 SV=2
MEKILQMAEGIDIGEMPSYDLVLSKPSKGQKRHLSTCDGQNPPKKQAGSKFHARPRFEPVHFVASSSKDERQEDPYGPQTKEVNEQTHFASMPRDIYQDYTQDSFSIQDGNSQYCDSSGFILTKDQPVTANMYFDSGNPAPSTTSQQANSQSTPEPSPSQTFPESVVAEKQYFIEKLTATIWKNLSNPEMTSGSDKINYTYMLTRCIQACKTNPEYIYAPLKEIPPADIPKNKKLLTDGYACEVRCQNIYLTTGYAGSKNGSRDRATELAVKLLQKRIEVRVVRRKFKHTFGEDLVVCQIGMSSYEFPPALKPPEDLVVLGKDASGQPIFNASAKHWTNFVITENANDAIGILNNSASFNKMSIEYKYEMMPNRTWRCRVFLQDHCLAEGYGTKKTSKHAAADEALKILQKTQPTYPSVKSSQCHTGSSPRGSGKKKDIKDLVVYENSSNPVCTLNDTAQFNRMTVEYVYERMTGLRWKCKVILESEVIAEAVGVKKTVKYEAAGEAVKTLKKTQPTVINNLKKGAVEDVISRNEIQGRSAEEAYKQQIKEDNIGNQLLRKMGWTGGGLGKSGEGIREPISVKEQHKREGLGLDVERVNKIAKRDIEQIIRNYARSESHTDLTFSRELTNDERKQIHQIAQKYGLKSKSHGVGHDRYLVVGRKRRKEDLLDQLKQEGQVGHYELVMPQAN</t>
  </si>
  <si>
    <t>MEKILQMAEGIDIGEMPSYDLVLSKPSKGQKRHLSTCDGQNPPKKQAGSKFHARPRFEPVHFVASSSKDERQEDPYGPQTKEVNEQTHFASMPRDIYQDYTQDSFSIQDGNSQYCDSSGFILTKDQPVTANMYFDSGNPAPSTTSQQANSQSTPEPSPSQTFPESVVAEKQYFIEKLTATIWKNLSNPEMTSGSDKINYTYMLTRCIQACKTNPEYIYAPLKEIPPADIPKNKKLLTDGYACEVRCQNIYLTTGYAGSKNGSRDRATELAVKLLQKRIEVRVVRRKFKHTFGEDLVVCQIGMSSYEFPPALKPPEDLVVLGKDASGQPIFNASAKHWTNFVITENANDAIGILNNSASFNKMSIEYKYEMMPNRTWRCRVFLQDHCLAEGYGTKKTSKHAAADEALKILQKTQPTYPSVKSSQCHTGSSPRGSGKKKDIKDLVVYENSSNPVCTLNDTAQFNRMTVEYVYERMTGLRWKCKVILESEVIAEAVGVKKTVKYEAAGEAVKTLKKTQPTVINNLKKGAVEDVISRNEIQGRSAEEAYKQQIKEDNIGNQLLRKMGWTGGGLGKSGEGIREPISVKEQHKREGLGLDVERVNKIAKRDIEQIIRNYARSESHTDLTFSRELTNDERKQIHQIAQKYGLKSKSHGVGHDRYLVVGRKRRKEDLLDQLKQEGQVGHYELVMPQAN</t>
  </si>
  <si>
    <t>&gt;sp|Q14978|NOLC1_HUMAN Nucleolar and coiled-body phosphoprotein 1 OS=Homo sapiens OX=9606 GN=NOLC1 PE=1 SV=2
MADAGIRRVVPSDLYPLVLGFLRDNQLSEVANKFAKATGATQQDANASSLLDIYSFWLKSAKVPERKLQANGPVAKKAKKKASSSDSEDSSEEEEEVQGPPAKKAAVPAKRVGLPPGKAAAKASESSSSEESSDDDDEEDQKKQPVQKGVKPQAKAAKAPPKKAKSSDSDSDSSSEDEPPKNQKPKITPVTVKAQTKAPPKPARAAPKIANGKAASSSSSSSSSSSSDDSEEEKAAATPKK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</si>
  <si>
    <t>MADAGIRRVVPSDLYPLVLGFLRDNQLSEVANKFAKATGATQQDANASSLLDIYSFWLKSAKVPERKLQANGPVAKKAKKKASSSDSEDSSEEEEEVQGPPAKKAAVPAKRVGLPPGKAAAKASESSSSEESSDDDDEEDQKKQPVQKGVKPQAKAAKAPPKKAKSSDSDSDSSSEDEPPKNQKPKITPVTVKAQTKAPPKPARAAPKIANGKAASSSSSSSSSSSSDDSEEEKAAATPKK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</si>
  <si>
    <t>&gt;sp|Q15233|NONO_HUMAN Non-POU domain-containing octamer-binding protein OS=Homo sapiens OX=9606 GN=NONO PE=1 SV=4
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QEEERRRREEEMRRQQEEMMRRQQEGFKGTFPDAREQEIRMGQMAMGGAMGINNRGAMPPAPVPAGTPAPPGPATMMPDGTLGLTPPTTERFGQAATMEGIGAIGGTPPAFNRAAPGAEFAPNKRRRY</t>
  </si>
  <si>
    <t>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QEEERRRREEEMRRQQEEMMRRQQEGFKGTFPDAREQEIRMGQMAMGGAMGINNRGAMPPAPVPAGTPAPPGPATMMPDGTLGLTPPTTERFGQAATMEGIGAIGGTPPAFNRAAPGAEFAPNKRRRY</t>
  </si>
  <si>
    <t>&gt;sp|Q9Y314|NOSIP_HUMAN Nitric oxide synthase-interacting protein OS=Homo sapiens OX=9606 GN=NOSIP PE=1 SV=1
MTRHGKNCTAGAVYTYHEKKKDTAASGYGTQNIRLSRDAVKDFDCCCLSLQPCHDPVVTPDGYLYEREAILEYILHQKKEIARQMKAYEKQRGTRREEQKELQRAASQDHVRGFLEKESAIVSRPLNPFTAKALSGTSPDDVQPGPSVGPPSKDKDKVLPSFWIPSLTPEAKATKLEKPSRTVTCPMSGKPLRMSDLTPVHFTPLDSSVDRVGLITRSERYVCAVTRDSLSNATPCAVLRPSGAVVTLECVEKLIRKDMVDPVTGDKLTDRDIIVLQRGGTGFAGSGVKLQAEKSRPVMQA</t>
  </si>
  <si>
    <t>MTRHGKNCTAGAVYTYHEKKKDTAASGYGTQNIRLSRDAVKDFDCCCLSLQPCHDPVVTPDGYLYEREAILEYILHQKKEIARQMKAYEKQRGTRREEQKELQRAASQDHVRGFLEKESAIVSRPLNPFTAKALSGTSPDDVQPGPSVGPPSKDKDKVLPSFWIPSLTPEAKATKLEKPSRTVTCPMSGKPLRMSDLTPVHFTPLDSSVDRVGLITRSERYVCAVTRDSLSNATPCAVLRPSGAVVTLECVEKLIRKDMVDPVTGDKLTDRDIIVLQRGGTGFAGSGVKLQAEKSRPVMQA</t>
  </si>
  <si>
    <t>&gt;sp|Q9UNW9|NOVA2_HUMAN RNA-binding protein Nova-2 OS=Homo sapiens OX=9606 GN=NOVA2 PE=1 SV=1
MEPEAPDSRKRPLETPPEVVCTKRSNTGEEGEYFLKVLIPSYAAGSIIGKGGQTIVQLQKETGATIKLSKSKDFYPGTTERVCLVQGTAEALNAVHSFIAEKVREIPQAMTKPEVVNILQPQTTMNPDRAKQAKLIVPNSTAGLIIGKGGATVKAVMEQSGAWVQLSQKPEGINLQERVVTVSGEPEQVHKAVSAIVQKVQEDPQSSSCLNISYANVAGPVANSNPTGSPYASPADVLPAAAAASAAAASGLLGPAGLAGVGAFPAALPAFSGTDLLAISTALNTLASYGYNTNSLGLGLNSAAASGVLAAVAAGANPAAAAAANLLASYAGEAGAGPAGGAAPPPPPPPGALGSFALAAAANGYLGAGAGGGAGGGGGPLVAAAAAAGAAGGFLTAEKLAAESAKELVEIAVPENLVGAILGKGGKTLVEYQELTGARIQISKKGEFLPGTRNRRVTITGSPAATQAAQYLISQRVTYEQGVRASNPQKVG</t>
  </si>
  <si>
    <t>MEPEAPDSRKRPLETPPEVVCTKRSNTGEEGEYFLKVLIPSYAAGSIIGKGGQTIVQLQKETGATIKLSKSKDFYPGTTERVCLVQGTAEALNAVHSFIAEKVREIPQAMTKPEVVNILQPQTTMNPDRAKQAKLIVPNSTAGLIIGKGGATVKAVMEQSGAWVQLSQKPEGINLQERVVTVSGEPEQVHKAVSAIVQKVQEDPQSSSCLNISYANVAGPVANSNPTGSPYASPADVLPAAAAASAAAASGLLGPAGLAGVGAFPAALPAFSGTDLLAISTALNTLASYGYNTNSLGLGLNSAAASGVLAAVAAGANPAAAAAANLLASYAGEAGAGPAGGAAPPPPPPPGALGSFALAAAANGYLGAGAGGGAGGGGGPLVAAAAAAGAAGGFLTAEKLAAESAKELVEIAVPENLVGAILGKGGKTLVEYQELTGARIQISKKGEFLPGTRNRRVTITGSPAATQAAQYLISQRVTYEQGVRASNPQKVG</t>
  </si>
  <si>
    <t>&gt;sp|O14511|NRG2_HUMAN Pro-neuregulin-2, membrane-bound isoform OS=Homo sapiens OX=9606 GN=NRG2 PE=1 SV=1
MRQVCCSALPPPPLEKGRCSSYSDSSSSSSERSSSSSSSSSESGSSSRSSSNNSSISRPAAPPEPRPQQQPQPRSPAARRAAARSRAAAAGGMRRDPAPGFSMLLFGVSLACYSPSLKSVQDQAYKAPVVVEGKVQGLVPAGGSSSNSTREPPASGRVALVKVLDKWPLRSGGLQREQVISVGSCVPLERNQRYIFFLEPTEQPLVFKTAFAPLDTNGKNLKKEVGKILCTDCATRPKLKKMKSQTGQVGEKQSLKCEAAAGNPQPSYRWFKDGKELNRSRDIRIKYGNGRKNSRLQFNKVKVEDAGEYVCEAENILGKDTVRGRLYVNSVSTTLSSWSGHARKCNETAKSYCVNGGVCYYIEGINQLSCKCPNGFFGQRCLEKLPLRLYMPDPKQKAEELYQKRVLTITGICVALLVVGIVCVVAYCKTKKQRKQMHNHLRQNMCPAHQNRSLANGPSHPRLDPEEIQMADYISKNVPATDHVIRRETETTFSGSHSCSPSHHCSTATPTSSHRHESHTWSLERSESLTSDSQSGIMLSSVGTSKCNSPACVEARARRAAAYNLEERRRATAPPYHDSVDSLRDSPHSERYVSALTTPARLSPVDFHYSLATQVPTFEITSPNSAHAVSLPPAAPISYRLAEQQPLLRHPAPPGPGPGPGPGPGPGADMQRSYDSYYYPAAGPGPRRGTCALGGSLGSLPASPFRIPEDDEYETTQECAPPPPPRPRARGASRRTSAGPRRWRRSRLNGLAAQRARAARDSLSLSSGSGGGSASASDDDADDADGALAAESTPFLGLRGAHDALRSDSPPLCPAADSRTYYSLDSHSTRASSRHSRGPPPRAKQDSAPL</t>
  </si>
  <si>
    <t>MRQVCCSALPPPPLEKGRCSSYSDSSSSSSERSSSSSSSSSESGSSSRSSSNNSSISRPAAPPEPRPQQQPQPRSPAARRAAARSRAAAAGGMRRDPAPGFSMLLFGVSLACYSPSLKSVQDQAYKAPVVVEGKVQGLVPAGGSSSNSTREPPASGRVALVKVLDKWPLRSGGLQREQVISVGSCVPLERNQRYIFFLEPTEQPLVFKTAFAPLDTNGKNLKKEVGKILCTDCATRPKLKKMKSQTGQVGEKQSLKCEAAAGNPQPSYRWFKDGKELNRSRDIRIKYGNGRKNSRLQFNKVKVEDAGEYVCEAENILGKDTVRGRLYVNSVSTTLSSWSGHARKCNETAKSYCVNGGVCYYIEGINQLSCKCPNGFFGQRCLEKLPLRLYMPDPKQKAEELYQKRVLTITGICVALLVVGIVCVVAYCKTKKQRKQMHNHLRQNMCPAHQNRSLANGPSHPRLDPEEIQMADYISKNVPATDHVIRRETETTFSGSHSCSPSHHCSTATPTSSHRHESHTWSLERSESLTSDSQSGIMLSSVGTSKCNSPACVEARARRAAAYNLEERRRATAPPYHDSVDSLRDSPHSERYVSALTTPARLSPVDFHYSLATQVPTFEITSPNSAHAVSLPPAAPISYRLAEQQPLLRHPAPPGPGPGPGPGPGPGADMQRSYDSYYYPAAGPGPRRGTCALGGSLGSLPASPFRIPEDDEYETTQECAPPPPPRPRARGASRRTSAGPRRWRRSRLNGLAAQRARAARDSLSLSSGSGGGSASASDDDADDADGALAAESTPFLGLRGAHDALRSDSPPLCPAADSRTYYSLDSHSTRASSRHSRGPPPRAKQDSAPL</t>
  </si>
  <si>
    <t>&gt;sp|Q08J23|NSUN2_HUMAN RNA cytosine C(5)-methyltransferase NSUN2 OS=Homo sapiens OX=9606 GN=NSUN2 PE=1 SV=2
MGRRSRGRRLQQQQRPEDAEDGAEGGGKRGEAGWEGGYPEIVKENKLFEHYYQELKIVPEGEWGQFMDALREPLPATLRITGYKSHAKEILHCLKNKYFKELEDLEVDGQKVEVPQPLSWYPEELAWHTNLSRKILRKSPHLEKFHQFLVSETESGNISRQEAVSMIPPLLLNVRPHHKILDMCAAPGSKTTQLIEMLHADMNVPFPEGFVIANDVDNKRCYLLVHQAKRLSSPCIMVVNHDASSIPRLQIDVDGRKEILFYDRILCDVPCSGDGTMRKNIDVWKKWTTLNSLQLHGLQLRIATRGAEQLAEGGRMVYSTCSLNPIEDEAVIASLLEKSEGALELADVSNELPGLKWMPGITQWKVMTKDGQWFTDWDAVPHSRHTQIRPTMFPPKDPEKLQAMHLERCLRILPHHQNTGGFFVAVLVKKSSMPWNKRQPKLQGKSAETRESTQLSPADLTEGKPTDPSKLESPSFTGTGDTEIAHATEDLENNGSKKDGVCGPPPSKKMKLFGFKEDPFVFIPEDDPLFPPIEKFYALDPSFPRMNLLTRTTEGKKRQLYMVSKELRNVLLNNSEKMKVINTGIKVWCRNNSGEEFDCAFRLAQEGIYTLYPFINSRIITVSMEDVKILLTQENPFFRKLSSETYSQAKDLAKGSIVLKYEPDSANPDALQCPIVLCGWRGKASIRTFVPKNERLHYLRMMGLEVLGEKKKEGVILTNESAASTGQPDNDVTEGQRAGEPNSPDAEEANSPDVTAGCDPAGVHPPR</t>
  </si>
  <si>
    <t>MGRRSRGRRLQQQQRPEDAEDGAEGGGKRGEAGWEGGYPEIVKENKLFEHYYQELKIVPEGEWGQFMDALREPLPATLRITGYKSHAKEILHCLKNKYFKELEDLEVDGQKVEVPQPLSWYPEELAWHTNLSRKILRKSPHLEKFHQFLVSETESGNISRQEAVSMIPPLLLNVRPHHKILDMCAAPGSKTTQLIEMLHADMNVPFPEGFVIANDVDNKRCYLLVHQAKRLSSPCIMVVNHDASSIPRLQIDVDGRKEILFYDRILCDVPCSGDGTMRKNIDVWKKWTTLNSLQLHGLQLRIATRGAEQLAEGGRMVYSTCSLNPIEDEAVIASLLEKSEGALELADVSNELPGLKWMPGITQWKVMTKDGQWFTDWDAVPHSRHTQIRPTMFPPKDPEKLQAMHLERCLRILPHHQNTGGFFVAVLVKKSSMPWNKRQPKLQGKSAETRESTQLSPADLTEGKPTDPSKLESPSFTGTGDTEIAHATEDLENNGSKKDGVCGPPPSKKMKLFGFKEDPFVFIPEDDPLFPPIEKFYALDPSFPRMNLLTRTTEGKKRQLYMVSKELRNVLLNNSEKMKVINTGIKVWCRNNSGEEFDCAFRLAQEGIYTLYPFINSRIITVSMEDVKILLTQENPFFRKLSSETYSQAKDLAKGSIVLKYEPDSANPDALQCPIVLCGWRGKASIRTFVPKNERLHYLRMMGLEVLGEKKKEGVILTNESAASTGQPDNDVTEGQRAGEPNSPDAEEANSPDVTAGCDPAGVHPPR</t>
  </si>
  <si>
    <t>&gt;sp|Q9BV86|NTM1A_HUMAN N-terminal Xaa-Pro-Lys N-methyltransferase 1 OS=Homo sapiens OX=9606 GN=NTMT1 PE=1 SV=3
MTSEVIEDEKQFYSKAKTYWKQIPPTVDGMLGGYGHISSIDINSSRKFLQRFLREGPNKTGTSCALDCGAGIGRITKRLLLPLFREVDMVDITEDFLVQAKTYLGEEGKRVRNYFCCGLQDFTPEPDSYDVIWIQWVIGHLTDQHLAEFLRRCKGSLRPNGIIVIKDNMAQEGVILDDVDSSVCRDLDVVRRIICSAGLSLLAEERQENLPDEIYHVYSFALR</t>
  </si>
  <si>
    <t>MTSEVIEDEKQFYSKAKTYWKQIPPTVDGMLGGYGHISSIDINSSRKFLQRFLREGPNKTGTSCALDCGAGIGRITKRLLLPLFREVDMVDITEDFLVQAKTYLGEEGKRVRNYFCCGLQDFTPEPDSYDVIWIQWVIGHLTDQHLAEFLRRCKGSLRPNGIIVIKDNMAQEGVILDDVDSSVCRDLDVVRRIICSAGLSLLAEERQENLPDEIYHVYSFALR</t>
  </si>
  <si>
    <t>&gt;sp|Q9Y266|NUDC_HUMAN Nuclear migration protein nudC OS=Homo sapiens OX=9606 GN=NUDC PE=1 SV=1
MGGEQEEERFDGMLLAMAQQHEGGVQELVNTFFSFLRRKTDFFIGGEEGMAEKLITQTFSHHNQLAQKTRREKRARQEAERREKAERAARLAKEAKSETSGPQIKELTDEEAERLQLEIDQKKDAENHEAQLKNGSLDSPGKQDTEEDEEEDEKDKGKLKPNLGNGADLPNYRWTQTLSELDLAVPFCVNFRLKGKDMVVDIQRRHLRVGLKGQPAIIDGELYNEVKVEESSWLIEDGKVVTVHLEKINKMEWWSRLVSSDPEINTKKINPENSKLSDLDSETRSMVEKMMYDQRQKSMGLPTSDEQKKQEILKKFMDQHPEMDFSKAKFN</t>
  </si>
  <si>
    <t>MGGEQEEERFDGMLLAMAQQHEGGVQELVNTFFSFLRRKTDFFIGGEEGMAEKLITQTFSHHNQLAQKTRREKRARQEAERREKAERAARLAKEAKSETSGPQIKELTDEEAERLQLEIDQKKDAENHEAQLKNGSLDSPGKQDTEEDEEEDEKDKGKLKPNLGNGADLPNYRWTQTLSELDLAVPFCVNFRLKGKDMVVDIQRRHLRVGLKGQPAIIDGELYNEVKVEESSWLIEDGKVVTVHLEKINKMEWWSRLVSSDPEINTKKINPENSKLSDLDSETRSMVEKMMYDQRQKSMGLPTSDEQKKQEILKKFMDQHPEMDFSKAKFN</t>
  </si>
  <si>
    <t>&gt;sp|Q9UHK0|NUFP1_HUMAN FMR1-interacting protein NUFIP1 OS=Homo sapiens OX=9606 GN=NUFIP1 PE=1 SV=2
MAEPTSDFETPIGWHASPELTPTLGPLSDTAPPRDSWMFWAMLPPPPPPLTSSLPAAGSKPSSESQPPMEAQSLPGAPPPFDAQILPGAQPPFDAQSPLDSQPQPSGQPWNFHASTSWYWRQSSDRFPRHQKSFNPAVKNSYYPRKYDAKFTDFSLPPSRKQKKKKRKEPVFHFFCDTCDRGFKNQEKYDKHMSEHTKCPELDCSFTAHEKIVQFHWRNMHAPGMKKIKLDTPEEIARWREERRKNYPTLANIERKKKLKLEKEKRGAVLTTTQYGKMKGMSRHSQMAKIRSPGKNHKWKNDNSRQRAVTGSGSHLCDLKLEGPPEANADPLGVLINSDSESDKEEKPQHSVIPKEVTPALCSLMSSYGSLSGSESEPEETPIKTEADVLAENQVLDSSAPKSPSQDVKATVRNFSEAKSENRKKSFEKTNPKRKKDYHNYQTLFEPRTHHPYLLEMLLAPDIRHERNVILQCVRYIIKKDFFGLDTNSAKSKDV</t>
  </si>
  <si>
    <t>MAEPTSDFETPIGWHASPELTPTLGPLSDTAPPRDSWMFWAMLPPPPPPLTSSLPAAGSKPSSESQPPMEAQSLPGAPPPFDAQILPGAQPPFDAQSPLDSQPQPSGQPWNFHASTSWYWRQSSDRFPRHQKSFNPAVKNSYYPRKYDAKFTDFSLPPSRKQKKKKRKEPVFHFFCDTCDRGFKNQEKYDKHMSEHTKCPELDCSFTAHEKIVQFHWRNMHAPGMKKIKLDTPEEIARWREERRKNYPTLANIERKKKLKLEKEKRGAVLTTTQYGKMKGMSRHSQMAKIRSPGKNHKWKNDNSRQRAVTGSGSHLCDLKLEGPPEANADPLGVLINSDSESDKEEKPQHSVIPKEVTPALCSLMSSYGSLSGSESEPEETPIKTEADVLAENQVLDSSAPKSPSQDVKATVRNFSEAKSENRKKSFEKTNPKRKKDYHNYQTLFEPRTHHPYLLEMLLAPDIRHERNVILQCVRYIIKKDFFGLDTNSAKSKDV</t>
  </si>
  <si>
    <t>&gt;sp|Q7Z417|NUFP2_HUMAN FMR1-interacting protein NUFIP2 OS=Homo sapiens OX=9606 GN=NUFIP2 PE=1 SV=1
MEEKPGQPQPQHHHSHHHPHHHPQQQQQQPHHHHHYYFYNHSHNHHHHHHHQQPHQYLQHGAEGSPKAQPKPLKHEQKHTLQQHQETPKKKTGYGELNGNAGEREISLKNLSSDEATNPISRVLNGNQQVVDTSLKQTVKANTFGKAGIKTKNFIQKNSMDKKNGKSYENKSGENQSVDKSDTIPIPNGVVTNNSGYITNGYMGKGADNDGSGSESGYTTPKKRKARRNSAKGCENLNIVQDKIMQQETSVPTLKQGLETFKPDYSEQKGNRVDGSKPIWKYETGPGGTSRGKPAVGDMLRKSSDSKPGVSSKKFDDRPKGKHASAVASKEDSWTLFKPPPVFPVDNSSAKIVPKISYASKVKENLNKTIQNSSVSPTSSSSSSSSTGETQTQSSSRLSQVPMSALKSVTSANFSNGPVLAGTDGNVYPPGGQPLLTTAANTLTPISSGTDSVLQDMSLTSAAVEQIKTSLFIYPSNMQTMLLSTAQVDLPSQTDQQNLGDIFQNQWGLSFINEPSAGPETVTGKSSEHKVMEVTFQGEYPATLVSQGAEIIPSGTEHPVFPKAYELEKRTSPQVLGSILKSGTTSESGALSLEPSHIGDLQKADTSSQGALVFLSKDYEIESQNPLASPTNTLLGSAKEQRYQRGLERNDSWGSFDLRAAIVYHTKEMESIWNLQKQDPKRIITYNEAMDSPDQ</t>
  </si>
  <si>
    <t>MEEKPGQPQPQHHHSHHHPHHHPQQQQQQPHHHHHYYFYNHSHNHHHHHHHQQPHQYLQHGAEGSPKAQPKPLKHEQKHTLQQHQETPKKKTGYGELNGNAGEREISLKNLSSDEATNPISRVLNGNQQVVDTSLKQTVKANTFGKAGIKTKNFIQKNSMDKKNGKSYENKSGENQSVDKSDTIPIPNGVVTNNSGYITNGYMGKGADNDGSGSESGYTTPKKRKARRNSAKGCENLNIVQDKIMQQETSVPTLKQGLETFKPDYSEQKGNRVDGSKPIWKYETGPGGTSRGKPAVGDMLRKSSDSKPGVSSKKFDDRPKGKHASAVASKEDSWTLFKPPPVFPVDNSSAKIVPKISYASKVKENLNKTIQNSSVSPTSSSSSSSSTGETQTQSSSRLSQVPMSALKSVTSANFSNGPVLAGTDGNVYPPGGQPLLTTAANTLTPISSGTDSVLQDMSLTSAAVEQIKTSLFIYPSNMQTMLLSTAQVDLPSQTDQQNLGDIFQNQWGLSFINEPSAGPETVTGKSSEHKVMEVTFQGEYPATLVSQGAEIIPSGTEHPVFPKAYELEKRTSPQVLGSILKSGTTSESGALSLEPSHIGDLQKADTSSQGALVFLSKDYEIESQNPLASPTNTLLGSAKEQRYQRGLERNDSWGSFDLRAAIVYHTKEMESIWNLQKQDPKRIITYNEAMDSPDQ</t>
  </si>
  <si>
    <t>&gt;sp|O15504|NUP42_HUMAN Nucleoporin NUP42 OS=Homo sapiens OX=9606 GN=NUP42 PE=1 SV=1
MAICQFFLQGRCRFGDRCWNEHPGARGAGGGRQQPQQQPSGNNRRGWNTTSQRYSNVIQPSSFSKSTPWGGSRDQEKPYFSSFDSGASTNRKEGFGLSENPFASLSPDEQKDEKKLLEGIVKDMEVWESSGQWMFSVYSPVKKKPNISGFTDISPEELRLEYHNFLTSNNLQSYLNSVQRLINQWRNRVNELKSLNISTKVALLSDVKDGVNQAAPAFGFGSSQAATFMSPGFPVNNSSSDNAQNFSFKTNSGFAAASSGSPAGFGSSPAFGAAASTSSGISTSAPAFGFGKPEVTSAASFSFKSPAASSFGSPGFSGLPASLATGPVRAPVAPAFGGGSSVAGFGSPGSHSHTAFSKPSSDTFGNSSISTSLSASSSIIATDNVLFTPRDKLTVEELEQFQSKKFTLGKIPLKPPPLELLNV</t>
  </si>
  <si>
    <t>MAICQFFLQGRCRFGDRCWNEHPGARGAGGGRQQPQQQPSGNNRRGWNTTSQRYSNVIQPSSFSKSTPWGGSRDQEKPYFSSFDSGASTNRKEGFGLSENPFASLSPDEQKDEKKLLEGIVKDMEVWESSGQWMFSVYSPVKKKPNISGFTDISPEELRLEYHNFLTSNNLQSYLNSVQRLINQWRNRVNELKSLNISTKVALLSDVKDGVNQAAPAFGFGSSQAATFMSPGFPVNNSSSDNAQNFSFKTNSGFAAASSGSPAGFGSSPAFGAAASTSSGISTSAPAFGFGKPEVTSAASFSFKSPAASSFGSPGFSGLPASLATGPVRAPVAPAFGGGSSVAGFGSPGSHSHTAFSKPSSDTFGNSSISTSLSASSSIIATDNVLFTPRDKLTVEELEQFQSKKFTLGKIPLKPPPLELLNV</t>
  </si>
  <si>
    <t>&gt;sp|P49790|NU153_HUMAN Nuclear pore complex protein Nup153 OS=Homo sapiens OX=9606 GN=NUP153 PE=1 SV=2
MASGAGGVGGGGGGKIRTRRCHQGPIKPYQQGRQQHQGILSRVTESVKNIVPGWLQRYFNKNEDVCSCSTDTSEVPRWPENKEDHLVYADEESSNITDGRITPEPAVSNTEEPSTTSTASNYPDVLTRPSLHRSHLNFSMLESPALHCQPSTSSAFPIGSSGFSLVKEIKDSTSQHDDDNISTTSGFSSRASDKDITVSKNTSLPPLWSPEAERSHSLSQHTATSSKKPAFNLSAFGTLSPSLGNSSILKTSQLGDSPFYPGKTTYGGAAAAVRQSKLRNTPYQAPVRRQMKAKQLSAQSYGVTSSTARRILQSLEKMSSPLADAKRIPSIVSSPLNSPLDRSGIDITDFQAKREKVDSQYPPVQRLMTPKPVSIATNRSVYFKPSLTPSGEFRKTNQRIDNKCSTGYEKNMTPGQNREQRESGFSYPNFSLPAANGLSSGVGGGGGKMRRERTRFVASKPLEEEEMEVPVLPKISLPITSSSLPTFNFSSPEITTSSPSPINSSQALTNKVQMTSPSSTGSPMFKFSSPIVKSTEANVLPPSSIGFTFSVPVAKTAELSGSSSTLEPIISSSAHHVTTVNSTNCKKTPPEDCEGPFRPAEILKEGSVLDILKSPGFASPKIDSVAAQPTATSPVVYTRPAISSFSSSGIGFGESLKAGSSWQCDTCLLQNKVTDNKCIACQAAKLSPRDTAKQTGIETPNKSGKTTLSASGTGFGDKFKPVIGTWDCDTCLVQNKPEAIKCVACETPKPGTCVKRALTLTVVSESAETMTASSSSCTVTTGTLGFGDKFKRPIGSWECSVCCVSNNAEDNKCVSCMSEKPGSSVPASSSSTVPVSLPSGGSLGLEKFKKPEGSWDCELCLVQNKADSTKCLACESAKPGTKSGFKGFDTSSSSSNSAASSSFKFGVSSSSSGPSQTLTSTGNFKFGDQGGFKIGVSSDSGSINPMSEGFKFSKPIGDFKFGVSSESKPEEVKKDSKNDNFKFGLSSGLSNPVSLTPFQFGVSNLGQEEKKEELPKSSSAGFSFGTGVINSTPAPANTIVTSENKSSFNLGTIETKSASVAPFTCKTSEAKKEEMPATKGGFSFGNVEPASLPSASVFVLGRTEEKQQEPVTSTSLVFGKKADNEEPKCQPVFSFGNSEQTKDENSSKSTFSFSMTKPSEKESEQPAKATFAFGAQTSTTADQGAAKPVFSFLNNSSSSSSTPATSAGGGIFGSSTSSSNPPVATFVFGQSSNPVSSSAFGNTAESSTSQSLLFSQDSKLATTSSTGTAVTPFVFGPGASSNNTTTSGFGFGATTTSSSAGSSFVFGTGPSAPSASPAFGANQTPTFGQSQGASQPNPPGFGSISSSTALFPTGSQPAPPTFGTVSSSSQPPVFGQQPSQSAFGSGTTPNSSSAFQFGSSTTNFNFTNNSPSGVFTFGANSSTPAASAQPSGSGGFPFNQSPAAFTVGSNGKNVFSSSGTSFSGRKIKTAVRRRK</t>
  </si>
  <si>
    <t>MASGAGGVGGGGGGKIRTRRCHQGPIKPYQQGRQQHQGILSRVTESVKNIVPGWLQRYFNKNEDVCSCSTDTSEVPRWPENKEDHLVYADEESSNITDGRITPEPAVSNTEEPSTTSTASNYPDVLTRPSLHRSHLNFSMLESPALHCQPSTSSAFPIGSSGFSLVKEIKDSTSQHDDDNISTTSGFSSRASDKDITVSKNTSLPPLWSPEAERSHSLSQHTATSSKKPAFNLSAFGTLSPSLGNSSILKTSQLGDSPFYPGKTTYGGAAAAVRQSKLRNTPYQAPVRRQMKAKQLSAQSYGVTSSTARRILQSLEKMSSPLADAKRIPSIVSSPLNSPLDRSGIDITDFQAKREKVDSQYPPVQRLMTPKPVSIATNRSVYFKPSLTPSGEFRKTNQRIDNKCSTGYEKNMTPGQNREQRESGFSYPNFSLPAANGLSSGVGGGGGKMRRERTRFVASKPLEEEEMEVPVLPKISLPITSSSLPTFNFSSPEITTSSPSPINSSQALTNKVQMTSPSSTGSPMFKFSSPIVKSTEANVLPPSSIGFTFSVPVAKTAELSGSSSTLEPIISSSAHHVTTVNSTNCKKTPPEDCEGPFRPAEILKEGSVLDILKSPGFASPKIDSVAAQPTATSPVVYTRPAISSFSSSGIGFGESLKAGSSWQCDTCLLQNKVTDNKCIACQAAKLSPRDTAKQTGIETPNKSGKTTLSASGTGFGDKFKPVIGTWDCDTCLVQNKPEAIKCVACETPKPGTCVKRALTLTVVSESAETMTASSSSCTVTTGTLGFGDKFKRPIGSWECSVCCVSNNAEDNKCVSCMSEKPGSSVPASSSSTVPVSLPSGGSLGLEKFKKPEGSWDCELCLVQNKADSTKCLACESAKPGTKSGFKGFDTSSSSSNSAASSSFKFGVSSSSSGPSQTLTSTGNFKFGDQGGFKIGVSSDSGSINPMSEGFKFSKPIGDFKFGVSSESKPEEVKKDSKNDNFKFGLSSGLSNPVSLTPFQFGVSNLGQEEKKEELPKSSSAGFSFGTGVINSTPAPANTIVTSENKSSFNLGTIETKSASVAPFTCKTSEAKKEEMPATKGGFSFGNVEPASLPSASVFVLGRTEEKQQEPVTSTSLVFGKKADNEEPKCQPVFSFGNSEQTKDENSSKSTFSFSMTKPSEKESEQPAKATFAFGAQTSTTADQGAAKPVFSFLNNSSSSSSTPATSAGGGIFGSSTSSSNPPVATFVFGQSSNPVSSSAFGNTAESSTSQSLLFSQDSKLATTSSTGTAVTPFVFGPGASSNNTTTSGFGFGATTTSSSAGSSFVFGTGPSAPSASPAFGANQTPTFGQSQGASQPNPPGFGSISSSTALFPTGSQPAPPTFGTVSSSSQPPVFGQQPSQSAFGSGTTPNSSSAFQFGSSTTNFNFTNNSPSGVFTFGANSSTPAASAQPSGSGGFPFNQSPAAFTVGSNGKNVFSSSGTSFSGRKIKTAVRRRK</t>
  </si>
  <si>
    <t>&gt;sp|Q92621|NU205_HUMAN Nuclear pore complex protein Nup205 OS=Homo sapiens OX=9606 GN=NUP205 PE=1 SV=3
MATPLAVNSAASLWGPYKDIWHKVGNALWRRQPEAVHLLDKILKKHKPDFISLFKNPPKNVQQHEKVQKASTEGVAIQGQQGTRLLPEQLIKEAFILSDLFDIGELAAVELLLAGEHQQPHFPGLTRGLVAVLLYWDGKRCIANSLKALIQSRRGKTWTLELSPELASMTTRFTDELMEQGLTYKVLTLVSQIDVNNEFEKLQRERGLGSEKHRKEVSDLIKECRQSLAESLFAWACQSPLGKEDTLLLIGHLERVTVEANGSLDAVNLALLMALLYCFDISFIEQSTEERDDMIHQLPLLTEKQYIATIHSRLQDSQLWKLPGLQATVRLAWALALRGISQLPDVTALAEFTEADEAMAELAIADNVFLFLMESVVVSEYFYQEEFYIRRVHNLITDFLALMPMKVKQLRNRADEDARMIHMSMQMGNEPPISLRRDLEHLMLLIGELYKKNPFHLELALEYWCPTEPLQTPTIMGSYLGVAHQRPPQRQVVLSKFVRQMGDLLPPTIYIPYLKMLQGLANGPQCAHYCFSLLKVNGSSHVENIQGAGGSPVSWEHFFHSLMLYHEHLRKDLPSADSVQYRHLPSRGITQKEQDGLIAFLQLTSTIITWSENARLALCEHPQWTPVVVILGLLQCSIPPVLKAELLKTLAAFGKSPEIAASLWQSLEYTQILQTVRIPSQRQAIGIEVELNEIESRCEEYPLTRAFCQLISTLVESSFPSNLGAGLRPPGFDPYLQFLRDSVFLRFRTRAYRRAAEKWEVAEVVLEVFYKLLRDYEPQLEDFVDQFVELQGEEIIAYKPPGFSLMYHLLNESPMLELALSLLEEGVKQLDTYAPFPGKKHLEKAVQHCLALLNLTLQKENLFMDLLRESQLALIVCPLEQLLQGINPRTKKADNVVNIARYLYHGNTNPELAFESAKILCCISCNSNIQIKLVGDFTHDQSISQKLMAGFVECLDCEDAEEFVRLEEGSELEKKLVAIRHETRIHILNLLITSLECNPPNLALYLLGFELKKPVSTTNLQDPGVLGCPRTCLHAILNILEKGTEGRTGPVAVRESPQLAELCYQVIYQLCACSDTSGPTMRYLRTSQDFLFSQLQYLPFSNKEYEISMLNQMSWLMKTASIELRVTSLNRQRSHTQRLLHLLLDDMPVKPYSDGEGGIEDENRSVSGFLHFDTATKVRRKILNILDSIDFSQEIPEPLQLDFFDRAQIEQVIANCEHKNLRGQTVCNVKLLHRVLVAEVNALQGMAAIGQRPLLMEEISTVLQYVVGRNKLLQCLHAKRHALESWRQLVEIILTACPQDLIQAEDRQLIIRDILQDVHDKILDDEAAQELMPVVAGAVFTLTAHLSQAVLTEQKETSVLGPAEAHYAFMLDSCFTSPPPEENPLVGFASIGDSSLYIILKKLLDFILKTGGGFQRVRTHLYGSLLYYLQIAQRPDEPDTLEAAKKTMWERLTAPEDVFSKLQRENIAIIESYGAALMEVVCRDACDGHEIGRMLALALLDRIVSVDKQQQWLLYLSNSGYLKVLVDSLVEDDRTLQSLLTPQPPLLKALYTYESKMAFLTRVAKIQQGALELLRSGVIVRLAQCQVYDMRPETDPQSMFGMRDPPMFIPTPVDRYRQILLPALQLCQVILTSSMAQHLQAAGQVLQFLISHSDTIQAILRCQDVSAGSLQELALLTGIISKAALPGILSELDVDVNEGSLMELQGHIGRFQRQCLGLLSRFGGSDRLRQFKFQDDNVEGDKVSKKDEIELAMQQICANVMEYCQSLMLQSSPTFQHAVCLFTPSLSETVNRDGPRQDTQAPVVPYWRLPGLGIIIYLLKQSANDFFSYYDSHRQSVSKLQNVEQLPPDEIKELCQSVMPAGVDKISTAQKYVLARRRLVKVINNRAKLLSLCSFIIETCLFILWRHLEYYLLHCMPTDSQDSLFASRTLFKSRRLQDSFASETNLDFRSGLAIVSQHDLDQLQADAINAFGESLQKKLLDIEGLYSKVRSRYSFIQALVRRIRGLLRISRN</t>
  </si>
  <si>
    <t>MATPLAVNSAASLWGPYKDIWHKVGNALWRRQPEAVHLLDKILKKHKPDFISLFKNPPKNVQQHEKVQKASTEGVAIQGQQGTRLLPEQLIKEAFILSDLFDIGELAAVELLLAGEHQQPHFPGLTRGLVAVLLYWDGKRCIANSLKALIQSRRGKTWTLELSPELASMTTRFTDELMEQGLTYKVLTLVSQIDVNNEFEKLQRERGLGSEKHRKEVSDLIKECRQSLAESLFAWACQSPLGKEDTLLLIGHLERVTVEANGSLDAVNLALLMALLYCFDISFIEQSTEERDDMIHQLPLLTEKQYIATIHSRLQDSQLWKLPGLQATVRLAWALALRGISQLPDVTALAEFTEADEAMAELAIADNVFLFLMESVVVSEYFYQEEFYIRRVHNLITDFLALMPMKVKQLRNRADEDARMIHMSMQMGNEPPISLRRDLEHLMLLIGELYKKNPFHLELALEYWCPTEPLQTPTIMGSYLGVAHQRPPQRQVVLSKFVRQMGDLLPPTIYIPYLKMLQGLANGPQCAHYCFSLLKVNGSSHVENIQGAGGSPVSWEHFFHSLMLYHEHLRKDLPSADSVQYRHLPSRGITQKEQDGLIAFLQLTSTIITWSENARLALCEHPQWTPVVVILGLLQCSIPPVLKAELLKTLAAFGKSPEIAASLWQSLEYTQILQTVRIPSQRQAIGIEVELNEIESRCEEYPLTRAFCQLISTLVESSFPSNLGAGLRPPGFDPYLQFLRDSVFLRFRTRAYRRAAEKWEVAEVVLEVFYKLLRDYEPQLEDFVDQFVELQGEEIIAYKPPGFSLMYHLLNESPMLELALSLLEEGVKQLDTYAPFPGKKHLEKAVQHCLALLNLTLQKENLFMDLLRESQLALIVCPLEQLLQGINPRTKKADNVVNIARYLYHGNTNPELAFESAKILCCISCNSNIQIKLVGDFTHDQSISQKLMAGFVECLDCEDAEEFVRLEEGSELEKKLVAIRHETRIHILNLLITSLECNPPNLALYLLGFELKKPVSTTNLQDPGVLGCPRTCLHAILNILEKGTEGRTGPVAVRESPQLAELCYQVIYQLCACSDTSGPTMRYLRTSQDFLFSQLQYLPFSNKEYEISMLNQMSWLMKTASIELRVTSLNRQRSHTQRLLHLLLDDMPVKPYSDGEGGIEDENRSVSGFLHFDTATKVRRKILNILDSIDFSQEIPEPLQLDFFDRAQIEQVIANCEHKNLRGQTVCNVKLLHRVLVAEVNALQGMAAIGQRPLLMEEISTVLQYVVGRNKLLQCLHAKRHALESWRQLVEIILTACPQDLIQAEDRQLIIRDILQDVHDKILDDEAAQELMPVVAGAVFTLTAHLSQAVLTEQKETSVLGPAEAHYAFMLDSCFTSPPPEENPLVGFASIGDSSLYIILKKLLDFILKTGGGFQRVRTHLYGSLLYYLQIAQRPDEPDTLEAAKKTMWERLTAPEDVFSKLQRENIAIIESYGAALMEVVCRDACDGHEIGRMLALALLDRIVSVDKQQQWLLYLSNSGYLKVLVDSLVEDDRTLQSLLTPQPPLLKALYTYESKMAFLTRVAKIQQGALELLRSGVIVRLAQCQVYDMRPETDPQSMFGMRDPPMFIPTPVDRYRQILLPALQLCQVILTSSMAQHLQAAGQVLQFLISHSDTIQAILRCQDVSAGSLQELALLTGIISKAALPGILSELDVDVNEGSLMELQGHIGRFQRQCLGLLSRFGGSDRLRQFKFQDDNVEGDKVSKKDEIELAMQQICANVMEYCQSLMLQSSPTFQHAVCLFTPSLSETVNRDGPRQDTQAPVVPYWRLPGLGIIIYLLKQSANDFFSYYDSHRQSVSKLQNVEQLPPDEIKELCQSVMPAGVDKISTAQKYVLARRRLVKVINNRAKLLSLCSFIIETCLFILWRHLEYYLLHCMPTDSQDSLFASRTLFKSRRLQDSFASETNLDFRSGLAIVSQHDLDQLQADAINAFGESLQKKLLDIEGLYSKVRSRYSFIQALVRRIRGLLRISRN</t>
  </si>
  <si>
    <t>&gt;sp|Q8TEM1|PO210_HUMAN Nuclear pore membrane glycoprotein 210 OS=Homo sapiens OX=9606 GN=NUP210 PE=1 SV=3
MAARGRGLLLLTLSVLLAAGPSAAAAKLNIPKVLLPFTRATRVNFTLEASEGCYRWLSTRPEVASIEPLGLDEQQCSQKAVVQARLTQPARLTSIIFAEDITTGQVLRCDAIVDLIHDIQIVSTTRELYLEDSPLELKIQALDSEGNTFSTLAGLVFEWTIVKDSEADRFSDSHNALRILTFLESTYIPPSYISEMEKAAKQGDTILVSGMKTGSSKLKARIQEAVYKNVRPAEVRLLILENILLNPAYDVYLMVGTSIHYKVQKIRQGKITELSMPSDQYELQLQNSIPGPEGDPARPVAVLAQDTSMVTALQLGQSSLVLGHRSIRMQGASRLPNSTIYVVEPGYLGFTVHPGDRWVLETGRLYEITIEVFDKFSNKVYVSDNIRIETVLPAEFFEVLSSSQNGSYHRIRALKRGQTAIDAALTSVVDQDGGVHILQVPVWNQQEVEIHIPITLYPSILTFPWQPKTGAYQYTIRAHGGSGNFSWSSSSHLVATVTVKGVMTTGSDIGFSVIQAHDVQNPLHFGEMKVYVIEPHSMEFAPCQVEARVGQALELPLRISGLMPGGASEVVTLSDCSHFDLAVEVENQGVFQPLPGRLPPGSEHCSGIRVKAEAQGSTTLLVSYRHGHVHLSAKITIAAYLPLKAVDPSSVALVTLGSSKEMLFEGGPRPWILEPSKFFQNVTAEDTDSIGLALFAPHSSRNYQQHWILVTCQALGEQVIALSVGNKPSLTNPFPAVEPAVVKFVCAPPSRLTLAPVYTSPQLDMSCPLLQQNKQVVPVSSHRNPRLDLAAYDQEGRRFDNFSSLSIQWESTRPVLASIEPELPMQLVSQDDESGQKKLHGLQAILVHEASGTTAITATATGYQESHLSSARTKQPHDPLVPLSASIELILVEDVRVSPEEVTIYNHPGIQAELRIREGSGYFFLNTSTADVVKVAYQEARGVAMVHPLLPGSSTIMIHDLCLVFPAPAKAVVYVSDIQELYIRVVDKVEIGKTVKAYVRVLDLHKKPFLAKYFPFMDLKLRAASPIITLVALDEALDNYTITFLIRGVAIGQTSLTASVTNKAGQRINSAPQQIEVFPPFRLMPRKVTLLIGATMQVTSEGGPQPQSNILFSISNESVALVSAAGLVQGLAIGNGTVSGLVQAVDAETGKVVIISQDLVQVEVLLLRAVRIRAPIMRMRTGTQMPIYVTGITNHQNPFSFGNAVPGLTFHWSVTKRDVLDLRGRHHEASIRLPSQYNFAMNVLGRVKGRTGLRVVVKAVDPTSGQLYGLARELSDEIQVQVFEKLQLLNPEIEAEQILMSPNSYIKLQTNRDGAASLSYRVLDGPEKVPVVHVDEKGFLASGSMIGTSTIEVIAQEPFGANQTIIVAVKVSPVSYLRVSMSPVLHTQNKEALVAVPLGMTVTFTVHFHDNSGDVFHAHSSVLNFATNRDDFVQIGKGPTNNTCVVRTVSVGLTLLRVWDAEHPGLSDFMPLPVLQAISPELSGAMVVGDVLCLATVLTSLEGLSGTWSSSANSILHIDPKTGVAVARAVGSVTVYYEVAGHLRTYKEVVVSVPQRIMARHLHPIQTSFQEATASKVIVAVGDRSSNLRGECTPTQREVIQALHPETLISCQSQFKPAVFDFPSQDVFTVEPQFDTALGQYFCSITMHRLTDKQRKHLSMKKTALVVSASLSSSHFSTEQVGAEVPFSPGLFADQAEILLSNHYTSSEIRVFGAPEVLENLEVKSGSPAVLAFAKEKSFGWPSFITYTVGVLDPAAGSQGPLSTTLTFSSPVTNQAIAIPVTVAFVVDRRGPGPYGASLFQHFLDSYQVMFFTLFALLAGTAVMIIAYHTVCTPRDLAVPAALTPRASPGHSPHYFAASSPTSPNALPPARKASPPSGLWSPAYASH</t>
  </si>
  <si>
    <t>MAARGRGLLLLTLSVLLAAGPSAAAAKLNIPKVLLPFTRATRVNFTLEASEGCYRWLSTRPEVASIEPLGLDEQQCSQKAVVQARLTQPARLTSIIFAEDITTGQVLRCDAIVDLIHDIQIVSTTRELYLEDSPLELKIQALDSEGNTFSTLAGLVFEWTIVKDSEADRFSDSHNALRILTFLESTYIPPSYISEMEKAAKQGDTILVSGMKTGSSKLKARIQEAVYKNVRPAEVRLLILENILLNPAYDVYLMVGTSIHYKVQKIRQGKITELSMPSDQYELQLQNSIPGPEGDPARPVAVLAQDTSMVTALQLGQSSLVLGHRSIRMQGASRLPNSTIYVVEPGYLGFTVHPGDRWVLETGRLYEITIEVFDKFSNKVYVSDNIRIETVLPAEFFEVLSSSQNGSYHRIRALKRGQTAIDAALTSVVDQDGGVHILQVPVWNQQEVEIHIPITLYPSILTFPWQPKTGAYQYTIRAHGGSGNFSWSSSSHLVATVTVKGVMTTGSDIGFSVIQAHDVQNPLHFGEMKVYVIEPHSMEFAPCQVEARVGQALELPLRISGLMPGGASEVVTLSDCSHFDLAVEVENQGVFQPLPGRLPPGSEHCSGIRVKAEAQGSTTLLVSYRHGHVHLSAKITIAAYLPLKAVDPSSVALVTLGSSKEMLFEGGPRPWILEPSKFFQNVTAEDTDSIGLALFAPHSSRNYQQHWILVTCQALGEQVIALSVGNKPSLTNPFPAVEPAVVKFVCAPPSRLTLAPVYTSPQLDMSCPLLQQNKQVVPVSSHRNPRLDLAAYDQEGRRFDNFSSLSIQWESTRPVLASIEPELPMQLVSQDDESGQKKLHGLQAILVHEASGTTAITATATGYQESHLSSARTKQPHDPLVPLSASIELILVEDVRVSPEEVTIYNHPGIQAELRIREGSGYFFLNTSTADVVKVAYQEARGVAMVHPLLPGSSTIMIHDLCLVFPAPAKAVVYVSDIQELYIRVVDKVEIGKTVKAYVRVLDLHKKPFLAKYFPFMDLKLRAASPIITLVALDEALDNYTITFLIRGVAIGQTSLTASVTNKAGQRINSAPQQIEVFPPFRLMPRKVTLLIGATMQVTSEGGPQPQSNILFSISNESVALVSAAGLVQGLAIGNGTVSGLVQAVDAETGKVVIISQDLVQVEVLLLRAVRIRAPIMRMRTGTQMPIYVTGITNHQNPFSFGNAVPGLTFHWSVTKRDVLDLRGRHHEASIRLPSQYNFAMNVLGRVKGRTGLRVVVKAVDPTSGQLYGLARELSDEIQVQVFEKLQLLNPEIEAEQILMSPNSYIKLQTNRDGAASLSYRVLDGPEKVPVVHVDEKGFLASGSMIGTSTIEVIAQEPFGANQTIIVAVKVSPVSYLRVSMSPVLHTQNKEALVAVPLGMTVTFTVHFHDNSGDVFHAHSSVLNFATNRDDFVQIGKGPTNNTCVVRTVSVGLTLLRVWDAEHPGLSDFMPLPVLQAISPELSGAMVVGDVLCLATVLTSLEGLSGTWSSSANSILHIDPKTGVAVARAVGSVTVYYEVAGHLRTYKEVVVSVPQRIMARHLHPIQTSFQEATASKVIVAVGDRSSNLRGECTPTQREVIQALHPETLISCQSQFKPAVFDFPSQDVFTVEPQFDTALGQYFCSITMHRLTDKQRKHLSMKKTALVVSASLSSSHFSTEQVGAEVPFSPGLFADQAEILLSNHYTSSEIRVFGAPEVLENLEVKSGSPAVLAFAKEKSFGWPSFITYTVGVLDPAAGSQGPLSTTLTFSSPVTNQAIAIPVTVAFVVDRRGPGPYGASLFQHFLDSYQVMFFTLFALLAGTAVMIIAYHTVCTPRDLAVPAALTPRASPGHSPHYFAASSPTSPNALPPARKASPPSGLWSPAYASH</t>
  </si>
  <si>
    <t>&gt;sp|P35658|NU214_HUMAN Nuclear pore complex protein Nup214 OS=Homo sapiens OX=9606 GN=NUP214 PE=1 SV=2
MGDEMDAMIPEREMKDFQFRALKKVRIFDSPEELPKERSSLLAVSNKYGLVFAGGASGLQIFPTKNLLIQNKPGDDPNKIVDKVQGLLVPMKFPIHHLALSCDNLTLSACMMSSEYGSIIAFFDVRTFSNEAKQQKRPFAYHKLLKDAGGMVIDMKWNPTVPSMVAVCLADGSIAVLQVTETVKVCATLPSTVAVTSVCWSPKGKQLAVGKQNGTVVQYLPTLQEKKVIPCPPFYESDHPVRVLDVLWIGTYVFAIVYAAADGTLETSPDVVMALLPKKEEKHPEIFVNFMEPCYGSCTERQHHYYLSYIEEWDLVLAASAASTEVSILARQSDQINWESWLLEDSSRAELPVTDKSDDSLPMGVVVDYTNQVEITISDEKTLPPAPVLMLLSTDGVLCPFYMINQNPGVKSLIKTPERLSLEGERQPKSPGSTPTTPTSSQAPQKLDASAAAAPASLPPSSPAAPIATFSLLPAGGAPTVFSFGSSSLKSSATVTGEPPSYSSGSDSSKAAPGPGPSTFSFVPPSKASLAPTPAASPVAPSAASFSFGSSGFKPTLESTPVPSVSAPNIAMKPSFPPSTSAVKVNLSEKFTAAATSTPVSSSQSAPPMSPFSSASKPAASGPLSHPTPLSAPPSSVPLKSSVLPSPSGRSAQGSSSPVPSMVQKSPRITPPAAKPGSPQAKSLQPAVAEKQGHQWKDSDPVMAGIGEEIAHFQKELEELKARTSKACFQVGTSEEMKMLRTESDDLHTFLLEIKETTESLHGDISSLKTTLLEGFAGVEEAREQNERNRDSGYLHLLYKRPLDPKSEAQLQEIRRLHQYVKFAVQDVNDVLDLEWDQHLEQKKKQRHLLVPERETLFNTLANNREIINQQRKRLNHLVDSLQQLRLYKQTSLWSLSSAVPSQSSIHSFDSDLESLCNALLKTTIESHTKSLPKVPAKLSPMKQAQLRNFLAKRKTPPVRSTAPASLSRSAFLSQRYYEDLDEVSSTSSVSQSLESEDARTSCKDDEAVVQAPRHAPVVRTPSIQPSLLPHAAPFAKSHLVHGSSPGVMGTSVATSASKIIPQGADSTMLATKTVKHGAPSPSHPISAPQAAAAAALRRQMASQAPAVNTLTESTLKNVPQVVNVQELKNNPATPSTAMGSSVPYSTAKTPHPVLTPVAANQAKQGSLINSLKPSGPTPASGQLSSGDKASGTAKIETAVTSTPSASGQFSKPFSFSPSGTGFNFGIITPTPSSNFTAAQGATPSTKESSQPDAFSSGGGSKPSYEAIPESSPPSGITSASNTTPGEPAASSSRPVAPSGTALSTTSSKLETPPSKLGELLFPSSLAGETLGSFSGLRVGQADDSTKPTNKASSTSLTSTQPTKTSGVPSGFNFTAPPVLGKHTEPPVTSSATTTSVAPPAATSTSSTAVFGSLPVTSAGSSGVISFGGTSLSAGKTSFSFGSQQTNSTVPPSAPPPTTAATPLPTSFPTLSFGSLLSSATTPSLPMSAGRSTEEATSSALPEKPGDSEVSASAASLLEEQQSAQLPQAPPQTSDSVKKEPVLAQPAVSNSGTAASSTSLVALSAEATPATTGVPDARTEAVPPASSFSVPGQTAVTAAAISSAGPVAVETSSTPIASSTTSIVAPGPSAEAAAFGTVTSGSSVFAQPPAASSSSAFNQLTNNTATAPSATPVFGQVAASTAPSLFGQQTGSTASTAAATPQVSSSGFSSPAFGTTAPGVFGQTTFGQASVFGQSASSAASVFSFSQPGFSSVPAFGQPASSTPTSTSGSVFGAASSTSSSSSFSFGQSSPNTGGGLFGQSNAPAFGQSPGFGQGGSVFGGTSAATTTAATSGFSFCQASGFGSSNTGSVFGQAASTGGIVFGQQSSSSSGSVFGSGNTGRGGGFFSGLGGKPSQDAANKNPFSSASGGFGSTATSNTSNLFGNSGAKTFGGFASSSFGEQKPTGTFSSGGGSVASQGFGFSSPNKTGGFGAAPVFGSPPTFGGSPGFGGVPAFGSAPAFTSPLGSTGGKVFGEGTAAASAGGFGFGSSSNTTSFGTLASQNAPTFGSLSQQTSGFGTQSSGFSGFGSGTGGFSFGSNNSSVQGFGGWRS</t>
  </si>
  <si>
    <t>MGDEMDAMIPEREMKDFQFRALKKVRIFDSPEELPKERSSLLAVSNKYGLVFAGGASGLQIFPTKNLLIQNKPGDDPNKIVDKVQGLLVPMKFPIHHLALSCDNLTLSACMMSSEYGSIIAFFDVRTFSNEAKQQKRPFAYHKLLKDAGGMVIDMKWNPTVPSMVAVCLADGSIAVLQVTETVKVCATLPSTVAVTSVCWSPKGKQLAVGKQNGTVVQYLPTLQEKKVIPCPPFYESDHPVRVLDVLWIGTYVFAIVYAAADGTLETSPDVVMALLPKKEEKHPEIFVNFMEPCYGSCTERQHHYYLSYIEEWDLVLAASAASTEVSILARQSDQINWESWLLEDSSRAELPVTDKSDDSLPMGVVVDYTNQVEITISDEKTLPPAPVLMLLSTDGVLCPFYMINQNPGVKSLIKTPERLSLEGERQPKSPGSTPTTPTSSQAPQKLDASAAAAPASLPPSSPAAPIATFSLLPAGGAPTVFSFGSSSLKSSATVTGEPPSYSSGSDSSKAAPGPGPSTFSFVPPSKASLAPTPAASPVAPSAASFSFGSSGFKPTLESTPVPSVSAPNIAMKPSFPPSTSAVKVNLSEKFTAAATSTPVSSSQSAPPMSPFSSASKPAASGPLSHPTPLSAPPSSVPLKSSVLPSPSGRSAQGSSSPVPSMVQKSPRITPPAAKPGSPQAKSLQPAVAEKQGHQWKDSDPVMAGIGEEIAHFQKELEELKARTSKACFQVGTSEEMKMLRTESDDLHTFLLEIKETTESLHGDISSLKTTLLEGFAGVEEAREQNERNRDSGYLHLLYKRPLDPKSEAQLQEIRRLHQYVKFAVQDVNDVLDLEWDQHLEQKKKQRHLLVPERETLFNTLANNREIINQQRKRLNHLVDSLQQLRLYKQTSLWSLSSAVPSQSSIHSFDSDLESLCNALLKTTIESHTKSLPKVPAKLSPMKQAQLRNFLAKRKTPPVRSTAPASLSRSAFLSQRYYEDLDEVSSTSSVSQSLESEDARTSCKDDEAVVQAPRHAPVVRTPSIQPSLLPHAAPFAKSHLVHGSSPGVMGTSVATSASKIIPQGADSTMLATKTVKHGAPSPSHPISAPQAAAAAALRRQMASQAPAVNTLTESTLKNVPQVVNVQELKNNPATPSTAMGSSVPYSTAKTPHPVLTPVAANQAKQGSLINSLKPSGPTPASGQLSSGDKASGTAKIETAVTSTPSASGQFSKPFSFSPSGTGFNFGIITPTPSSNFTAAQGATPSTKESSQPDAFSSGGGSKPSYEAIPESSPPSGITSASNTTPGEPAASSSRPVAPSGTALSTTSSKLETPPSKLGELLFPSSLAGETLGSFSGLRVGQADDSTKPTNKASSTSLTSTQPTKTSGVPSGFNFTAPPVLGKHTEPPVTSSATTTSVAPPAATSTSSTAVFGSLPVTSAGSSGVISFGGTSLSAGKTSFSFGSQQTNSTVPPSAPPPTTAATPLPTSFPTLSFGSLLSSATTPSLPMSAGRSTEEATSSALPEKPGDSEVSASAASLLEEQQSAQLPQAPPQTSDSVKKEPVLAQPAVSNSGTAASSTSLVALSAEATPATTGVPDARTEAVPPASSFSVPGQTAVTAAAISSAGPVAVETSSTPIASSTTSIVAPGPSAEAAAFGTVTSGSSVFAQPPAASSSSAFNQLTNNTATAPSATPVFGQVAASTAPSLFGQQTGSTASTAAATPQVSSSGFSSPAFGTTAPGVFGQTTFGQASVFGQSASSAASVFSFSQPGFSSVPAFGQPASSTPTSTSGSVFGAASSTSSSSSFSFGQSSPNTGGGLFGQSNAPAFGQSPGFGQGGSVFGGTSAATTTAATSGFSFCQASGFGSSNTGSVFGQAASTGGIVFGQQSSSSSGSVFGSGNTGRGGGFFSGLGGKPSQDAANKNPFSSASGGFGSTATSNTSNLFGNSGAKTFGGFASSSFGEQKPTGTFSSGGGSVASQGFGFSSPNKTGGFGAAPVFGSPPTFGGSPGFGGVPAFGSAPAFTSPLGSTGGKVFGEGTAAASAGGFGFGSSSNTTSFGTLASQNAPTFGSLSQQTSGFGTQSSGFSGFGSGTGGFSFGSNNSSVQGFGGWRS</t>
  </si>
  <si>
    <t>&gt;sp|Q9UKX7|NUP50_HUMAN Nuclear pore complex protein Nup50 OS=Homo sapiens OX=9606 GN=NUP50 PE=1 SV=2
MAKRNAEKELTDRNWDQEDEAEEVGTFSMASEEVLKNRAIKKAKRRNVGFESDTGGAFKGFKGLVVPSGGGRFSGFGSGAGGKPLEGLSNGNNITSAPPFASAKAAADPKVAFGSLAANGPTTLVDKVSNPKTNGDSQQPSSSGLASSKACVGNAYHKQLAALNCSVRDWIVKHVNTNPLCDLTPIFKDYEKYLANIEQQHGNSGRNSESESNKVAAETQSPSLFGSTKLQQESTFLFHGNKTEDTPDKKMEVASEKKTDPSSLGATSASFNFGKKVDSSVLGSLSSVPLTGFSFSPGNSSLFGKDTTQSKPVSSPFPTKPLEGQAEGDSGECKGGDEEENDEPPKVVVTEVKEEDAFYSKKCKLFYKKDNEFKEKGIGTLHLKPTANQKTQLLVRADTNLGNILLNVLIPPNMPCTRTGKNNVLIVCVPNPPIDEKNATMPVTMLIRVKTSEDADELHKILLEKKDA</t>
  </si>
  <si>
    <t>MAKRNAEKELTDRNWDQEDEAEEVGTFSMASEEVLKNRAIKKAKRRNVGFESDTGGAFKGFKGLVVPSGGGRFSGFGSGAGGKPLEGLSNGNNITSAPPFASAKAAADPKVAFGSLAANGPTTLVDKVSNPKTNGDSQQPSSSGLASSKACVGNAYHKQLAALNCSVRDWIVKHVNTNPLCDLTPIFKDYEKYLANIEQQHGNSGRNSESESNKVAAETQSPSLFGSTKLQQESTFLFHGNKTEDTPDKKMEVASEKKTDPSSLGATSASFNFGKKVDSSVLGSLSSVPLTGFSFSPGNSSLFGKDTTQSKPVSSPFPTKPLEGQAEGDSGECKGGDEEENDEPPKVVVTEVKEEDAFYSKKCKLFYKKDNEFKEKGIGTLHLKPTANQKTQLLVRADTNLGNILLNVLIPPNMPCTRTGKNNVLIVCVPNPPIDEKNATMPVTMLIRVKTSEDADELHKILLEKKDA</t>
  </si>
  <si>
    <t>&gt;sp|Q9BVL2|NUP58_HUMAN Nucleoporin p58/p45 OS=Homo sapiens OX=9606 GN=NUP58 PE=1 SV=1
MSTGFSFGSGTLGSTTVAAGGTSTGGVFSFGTGASSNPSVGLNFGNLGSTSTPATTSAPSSGFGTGLFGSKPATGFTLGGTNTGIATTITTGLTLGTPATTSAATTGFSLGFNKPAASATPFALPITSTSASGLTLSSALTSTPAASTGFTLNNLGGTTATTTTASTGLSLGGALAGLGGSLFQSTNTGTSGLGQNALGLTLGTTAATSTAGNEGLGGIDFSSSSDKKSDKTGTRPEDSKALKDENLPPVICQDVENLQKFVKEQKQVQEEISRMSSKAMLKVQEDIKALKQLLSLAANGIQRNTLNIDKLKIETAQELKNAEIALRTQKTPPGLQHEYAAPADYFRILVQQFEVQLQQYRQQIEELENHLATQANNSHITPQDLSMAMQKIYQTFVALAAQLQSIHENVKVLKEQYLGYRKMFLGDAVDVFETRRAEAKKWQNTPRVTTGPTPFSTMPNAAAVAMAATLTQQQQPATGPQPSLGVSFGTPFGSGIGTGLQSSGLGSSNLGGFGTSSGFGCSTTGASTFGFGTTNKPSGSLSAGFGSSSTSGFNFSNPGITASAGLTFGVSNPASAGFGTGGQLLQLKKPPAGNKRGKR</t>
  </si>
  <si>
    <t>MSTGFSFGSGTLGSTTVAAGGTSTGGVFSFGTGASSNPSVGLNFGNLGSTSTPATTSAPSSGFGTGLFGSKPATGFTLGGTNTGIATTITTGLTLGTPATTSAATTGFSLGFNKPAASATPFALPITSTSASGLTLSSALTSTPAASTGFTLNNLGGTTATTTTASTGLSLGGALAGLGGSLFQSTNTGTSGLGQNALGLTLGTTAATSTAGNEGLGGIDFSSSSDKKSDKTGTRPEDSKALKDENLPPVICQDVENLQKFVKEQKQVQEEISRMSSKAMLKVQEDIKALKQLLSLAANGIQRNTLNIDKLKIETAQELKNAEIALRTQKTPPGLQHEYAAPADYFRILVQQFEVQLQQYRQQIEELENHLATQANNSHITPQDLSMAMQKIYQTFVALAAQLQSIHENVKVLKEQYLGYRKMFLGDAVDVFETRRAEAKKWQNTPRVTTGPTPFSTMPNAAAVAMAATLTQQQQPATGPQPSLGVSFGTPFGSGIGTGLQSSGLGSSNLGGFGTSSGFGCSTTGASTFGFGTTNKPSGSLSAGFGSSSTSGFNFSNPGITASAGLTFGVSNPASAGFGTGGQLLQLKKPPAGNKRGKR</t>
  </si>
  <si>
    <t>&gt;sp|Q9BW27|NUP85_HUMAN Nuclear pore complex protein Nup85 OS=Homo sapiens OX=9606 GN=NUP85 PE=1 SV=1
MEELDGEPTVTLIPGVNSKKNQMYFDWGPGEMLVCETSFNKKEKSEMVPSCPFIYIIRKDVDVYSQILRKLFNESHGIFLGLQRIDEELTGKSRKSQLVRVSKNYRSVIRACMEEMHQVAIAAKDPANGRQFSSQVSILSAMELIWNLCEILFIEVAPAGPLLLHLLDWVRLHVCEVDSLSADVLGSENPSKHDSFWNLVTILVLQGRLDEARQMLSKEADASPASAGICRIMGDLMRTMPILSPGNTQTLTELELKWQHWHEECERYLQDSTFATSPHLESLLKIMLGDEAALLEQKELLSNWYHFLVTRLLYSNPTVKPIDLHYYAQSSLDLFLGGESSPEPLDNILLAAFEFDIHQVIKECSIALSNWWFVAHLTDLLDHCKLLQSHNLYFGSNMREFLLLEYASGLFAHPSLWQLGVDYFDYCPELGRVSLELHIERIPLNTEQKALKVLRICEQRQMTEQVRSICKILAMKAVRNNRLGSALSWSIRAKDAAFATLVSDRFLRDYCERGCFSDLDLIDNLGPAMMLSDRLTFLGKYREFHRMYGEKRFADAASLLLSLMTSRIAPRSFWMTLLTDALPLLEQKQVIFSAEQTYELMRCLEDLTSRRPVHGESDTEQLQDDDIETTKVEMLRLSLARNLARAIIREGSLEGS</t>
  </si>
  <si>
    <t>MEELDGEPTVTLIPGVNSKKNQMYFDWGPGEMLVCETSFNKKEKSEMVPSCPFIYIIRKDVDVYSQILRKLFNESHGIFLGLQRIDEELTGKSRKSQLVRVSKNYRSVIRACMEEMHQVAIAAKDPANGRQFSSQVSILSAMELIWNLCEILFIEVAPAGPLLLHLLDWVRLHVCEVDSLSADVLGSENPSKHDSFWNLVTILVLQGRLDEARQMLSKEADASPASAGICRIMGDLMRTMPILSPGNTQTLTELELKWQHWHEECERYLQDSTFATSPHLESLLKIMLGDEAALLEQKELLSNWYHFLVTRLLYSNPTVKPIDLHYYAQSSLDLFLGGESSPEPLDNILLAAFEFDIHQVIKECSIALSNWWFVAHLTDLLDHCKLLQSHNLYFGSNMREFLLLEYASGLFAHPSLWQLGVDYFDYCPELGRVSLELHIERIPLNTEQKALKVLRICEQRQMTEQVRSICKILAMKAVRNNRLGSALSWSIRAKDAAFATLVSDRFLRDYCERGCFSDLDLIDNLGPAMMLSDRLTFLGKYREFHRMYGEKRFADAASLLLSLMTSRIAPRSFWMTLLTDALPLLEQKQVIFSAEQTYELMRCLEDLTSRRPVHGESDTEQLQDDDIETTKVEMLRLSLARNLARAIIREGSLEGS</t>
  </si>
  <si>
    <t>&gt;sp|Q99567|NUP88_HUMAN Nuclear pore complex protein Nup88 OS=Homo sapiens OX=9606 GN=NUP88 PE=1 SV=2
MAAAEGPVGDGELWQTWLPNHVVFLRLREGLKNQSPTEAEKPASSSLPSSPPPQLLTRNVVFGLGGELFLWDGEDSSFLVVRLRGPSGGGEEPALSQYQRLLCINPPLFEIYQVLLSPTQHHVALIGIKGLMVLELPKRWGKNSEFEGGKSTVNCSTTPVAERFFTSSTSLTLKHAAWYPSEILDPHVVLLTSDNVIRIYSLREPQTPTNVIILSEAEEESLVLNKGRAYTASLGETAVAFDFGPLAAVPKTLFGQNGKDEVVAYPLYILYENGETFLTYISLLHSPGNIGKLLGPLPMHPAAEDNYGYDACAVLCLPCVPNILVIATESGMLYHCVVLEGEEEDDHTSEKSWDSRIDLIPSLYVFECVELELALKLASGEDDPFDSDFSCPVKLHRDPKCPSRYHCTHEAGVHSVGLTWIHKLHKFLGSDEEDKDSLQELSTEQKCFVEHILCTKPLPCRQPAPIRGFWIVPDILGPTMICITSTYECLIWPLLSTVHPASPPLLCTREDVEVAESPLRVLAETPDSFEKHIRSILQRSVANPAFLKASEKDIAPPPEECLQLLSRATQVFREQYILKQDLAKEEIQRRVKLLCDQKKKQLEDLSYCREERKSLREMAERLADKYEEAKEKQEDIMNRMKKLLHSFHSELPVLSDSERDMKKELQLIPDQLRHLGNAIKQVTMKKDYQQQKMEKVLSLPKPTIILSAYQRKCIQSILKEEGEHIREMVKQINDIRNHVNF</t>
  </si>
  <si>
    <t>MAAAEGPVGDGELWQTWLPNHVVFLRLREGLKNQSPTEAEKPASSSLPSSPPPQLLTRNVVFGLGGELFLWDGEDSSFLVVRLRGPSGGGEEPALSQYQRLLCINPPLFEIYQVLLSPTQHHVALIGIKGLMVLELPKRWGKNSEFEGGKSTVNCSTTPVAERFFTSSTSLTLKHAAWYPSEILDPHVVLLTSDNVIRIYSLREPQTPTNVIILSEAEEESLVLNKGRAYTASLGETAVAFDFGPLAAVPKTLFGQNGKDEVVAYPLYILYENGETFLTYISLLHSPGNIGKLLGPLPMHPAAEDNYGYDACAVLCLPCVPNILVIATESGMLYHCVVLEGEEEDDHTSEKSWDSRIDLIPSLYVFECVELELALKLASGEDDPFDSDFSCPVKLHRDPKCPSRYHCTHEAGVHSVGLTWIHKLHKFLGSDEEDKDSLQELSTEQKCFVEHILCTKPLPCRQPAPIRGFWIVPDILGPTMICITSTYECLIWPLLSTVHPASPPLLCTREDVEVAESPLRVLAETPDSFEKHIRSILQRSVANPAFLKASEKDIAPPPEECLQLLSRATQVFREQYILKQDLAKEEIQRRVKLLCDQKKKQLEDLSYCREERKSLREMAERLADKYEEAKEKQEDIMNRMKKLLHSFHSELPVLSDSERDMKKELQLIPDQLRHLGNAIKQVTMKKDYQQQKMEKVLSLPKPTIILSAYQRKCIQSILKEEGEHIREMVKQINDIRNHVNF</t>
  </si>
  <si>
    <t>&gt;sp|P52948|NUP98_HUMAN Nuclear pore complex protein Nup98-Nup96 OS=Homo sapiens OX=9606 GN=NUP98 PE=1 SV=4
MFNKSFGTPFGGGTGGFGTTSTFGQNTGFGTTSGGAFGTSAFGSSNNTGGLFGNSQTKPGGLFGTSSFSQPATSTSTGFGFGTSTGTANTLFGTASTGTSLFSSQNNAFAQNKPTGFGNFGTSTSSGGLFGTTNTTSNPFGSTSGSLFGPSSFTAAPTGTTIKFNPPTGTDTMVKAGVSTNISTKHQCITAMKEYESKSLEELRLEDYQANRKGPQNQVGAGTTTGLFGSSPATSSATGLFSSSTTNSGFAYGQNKTAFGTSTTGFGTNPGGLFGQQNQQTTSLFSKPFGQATTTQNTGFSFGNTSTIGQPSTNTMGLFGVTQASQPGGLFGTATNTSTGTAFGTGTGLFGQTNTGFGAVGSTLFGNNKLTTFGSSTTSAPSFGTTSGGLFGNKPTLTLGTNTNTSNFGFGTNTSGNSIFGSKPAPGTLGTGLGAGFGTALGAGQASLFGNNQPKIGGPLGTGAFGAPGFNTTTATLGFGAPQAPVALTDPNASAAQQAVLQQHINSLTYSPFGDSPLFRNPMSDPKKKEERLKPTNPAAQKALTTPTHYKLTPRPATRVRPKALQTTGTAKSHLFDGLDDDEPSLANGAFMPKKSIKKLVLKNLNNSNLFSPVNRDSENLASPSEYPENGERFSFLSKPVDENHQQDGDEDSLVSHFYTNPIAKPIPQTPESAGNKHSNSNSVDDTIVALNMRAALRNGLEGSSEETSFHDESLQDDREEIENNSYHMHPAGIILTKVGYYTIPSMDDLAKITNEKGECIVSDFTIGRKGYGSIYFEGDVNLTNLNLDDIVHIRRKEVVVYLDDNQKPPVGEGLNRKAEVTLDGVWPTDKTSRCLIKSPDRLADINYEGRLEAVSRKQGAQFKEYRPETGSWVFKVSHFSKYGLQDSDEEEEEHPSKTSTKKLKTAPLPPASQTTPLQMALNGKPAPPPQSQSPEVEQLGRVVELDSDMVDITQEPVLDTMLEESMPEDQEPVSASTHIASSLGINPHVLQIMKASLLTDEEDVDMALDQRFSRLPSKADTSQEICSPRLPISASHSSKTRSLVGGLLQSKFTSGAFLSPSVSVQECRTPRAASLMNIPSTSSWSVPPPLTSVFTMPSPAPEVPLKTVGTRRQLGLVPREKSVTYGKGKLLMDMALFMGRSFRVGWGPNWTLANSGEQLNGSHELENHQIADSMEFGFLPNPVAVKPLTESPFKVHLEKLSLRQRKPDEDMKLYQTPLELKLKHSTVHVDELCPLIVPNLGVAVIHDYADWVKEASGDLPEAQIVKHWSLTWTLCEALWGHLKELDSQLNEPREYIQILERRRAFSRWLSCTATPQIEEEVSLTQKNSPVEAVFSYLTGKRISEACSLAQQSGDHRLALLLSQFVGSQSVRELLTMQLVDWHQLQADSFIQDERLRIFALLAGKPVWQLSEKKQINVCSQLDWKRSLAIHLWYLLPPTASISRALSMYEEAFQNTSDSDRYACSPLPSYLEGSGCVIAEEQNSQTPLRDVCFHLLKLYSDRHYDLNQLLEPRSITADPLDYRLSWHLWEVLRALNYTHLSAQCEGVLQASYAGQLESEGLWEWAIFVLLHIDNSGIREKAVRELLTRHCQLLETPESWAKETFLTQKLRVPAKWIHEAKAVRAHMESDKHLEALCLFKAEHWNRCHKLIIRHLASDAIINENYDYLKGFLEDLAPPERSSLIQDWETSGLVYLDYIRVIEMLRHIQQVDCSGNDLEQLHIKVTSLCSRIEQIQCYSAKDRLAQSDMAKRVANLLRVVLSLHHPPDRTSDSTPDPQRVPLRLLAPHIGRLPMPEDYAMDELRSLTQSYLRELAVGSL</t>
  </si>
  <si>
    <t>MFNKSFGTPFGGGTGGFGTTSTFGQNTGFGTTSGGAFGTSAFGSSNNTGGLFGNSQTKPGGLFGTSSFSQPATSTSTGFGFGTSTGTANTLFGTASTGTSLFSSQNNAFAQNKPTGFGNFGTSTSSGGLFGTTNTTSNPFGSTSGSLFGPSSFTAAPTGTTIKFNPPTGTDTMVKAGVSTNISTKHQCITAMKEYESKSLEELRLEDYQANRKGPQNQVGAGTTTGLFGSSPATSSATGLFSSSTTNSGFAYGQNKTAFGTSTTGFGTNPGGLFGQQNQQTTSLFSKPFGQATTTQNTGFSFGNTSTIGQPSTNTMGLFGVTQASQPGGLFGTATNTSTGTAFGTGTGLFGQTNTGFGAVGSTLFGNNKLTTFGSSTTSAPSFGTTSGGLFGNKPTLTLGTNTNTSNFGFGTNTSGNSIFGSKPAPGTLGTGLGAGFGTALGAGQASLFGNNQPKIGGPLGTGAFGAPGFNTTTATLGFGAPQAPVALTDPNASAAQQAVLQQHINSLTYSPFGDSPLFRNPMSDPKKKEERLKPTNPAAQKALTTPTHYKLTPRPATRVRPKALQTTGTAKSHLFDGLDDDEPSLANGAFMPKKSIKKLVLKNLNNSNLFSPVNRDSENLASPSEYPENGERFSFLSKPVDENHQQDGDEDSLVSHFYTNPIAKPIPQTPESAGNKHSNSNSVDDTIVALNMRAALRNGLEGSSEETSFHDESLQDDREEIENNSYHMHPAGIILTKVGYYTIPSMDDLAKITNEKGECIVSDFTIGRKGYGSIYFEGDVNLTNLNLDDIVHIRRKEVVVYLDDNQKPPVGEGLNRKAEVTLDGVWPTDKTSRCLIKSPDRLADINYEGRLEAVSRKQGAQFKEYRPETGSWVFKVSHFSKYGLQDSDEEEEEHPSKTSTKKLKTAPLPPASQTTPLQMALNGKPAPPPQSQSPEVEQLGRVVELDSDMVDITQEPVLDTMLEESMPEDQEPVSASTHIASSLGINPHVLQIMKASLLTDEEDVDMALDQRFSRLPSKADTSQEICSPRLPISASHSSKTRSLVGGLLQSKFTSGAFLSPSVSVQECRTPRAASLMNIPSTSSWSVPPPLTSVFTMPSPAPEVPLKTVGTRRQLGLVPREKSVTYGKGKLLMDMALFMGRSFRVGWGPNWTLANSGEQLNGSHELENHQIADSMEFGFLPNPVAVKPLTESPFKVHLEKLSLRQRKPDEDMKLYQTPLELKLKHSTVHVDELCPLIVPNLGVAVIHDYADWVKEASGDLPEAQIVKHWSLTWTLCEALWGHLKELDSQLNEPREYIQILERRRAFSRWLSCTATPQIEEEVSLTQKNSPVEAVFSYLTGKRISEACSLAQQSGDHRLALLLSQFVGSQSVRELLTMQLVDWHQLQADSFIQDERLRIFALLAGKPVWQLSEKKQINVCSQLDWKRSLAIHLWYLLPPTASISRALSMYEEAFQNTSDSDRYACSPLPSYLEGSGCVIAEEQNSQTPLRDVCFHLLKLYSDRHYDLNQLLEPRSITADPLDYRLSWHLWEVLRALNYTHLSAQCEGVLQASYAGQLESEGLWEWAIFVLLHIDNSGIREKAVRELLTRHCQLLETPESWAKETFLTQKLRVPAKWIHEAKAVRAHMESDKHLEALCLFKAEHWNRCHKLIIRHLASDAIINENYDYLKGFLEDLAPPERSSLIQDWETSGLVYLDYIRVIEMLRHIQQVDCSGNDLEQLHIKVTSLCSRIEQIQCYSAKDRLAQSDMAKRVANLLRVVLSLHHPPDRTSDSTPDPQRVPLRLLAPHIGRLPMPEDYAMDELRSLTQSYLRELAVGSL</t>
  </si>
  <si>
    <t>&gt;sp|Q15646|OASL_HUMAN 2'-5'-oligoadenylate synthase-like protein OS=Homo sapiens OX=9606 GN=OASL PE=1 SV=2
MALMQELYSTPASRLDSFVAQWLQPHREWKEEVLDAVRTVEEFLRQEHFQGKRGLDQDVRVLKVVKVGSFGNGTVLRSTREVELVAFLSCFHSFQEAAKHHKDVLRLIWKTMWQSQDLLDLGLEDLRMEQRVPDALVFTIQTRGTAEPITVTIVPAYRALGPSLPNSQPPPEVYVSLIKACGGPGNFCPSFSELQRNFVKHRPTKLKSLLRLVKHWYQQYVKARSPRANLPPLYALELLTIYAWEMGTEEDENFMLDEGFTTVMDLLLEYEVICIYWTKYYTLHNAIIEDCVRKQLKKERPIILDPADPTLNVAEGYRWDIVAQRASQCLKQDCCYDNRENPISSWNVKRARDIHLTVEQRGYPDFNLIVNPYEPIRKVKEKIRRTRGYSGLQRLSFQVPGSERQLLSSRCSLAKYGIFSHTHIYLLETIPSEIQVFVKNPDGGSYAYAINPNSFILGLKQQIEDQQGLPKKQQQLEFQGQVLQDWLGLGIYGIQDSDTLILSKKKGEALFPAS</t>
  </si>
  <si>
    <t>MALMQELYSTPASRLDSFVAQWLQPHREWKEEVLDAVRTVEEFLRQEHFQGKRGLDQDVRVLKVVKVGSFGNGTVLRSTREVELVAFLSCFHSFQEAAKHHKDVLRLIWKTMWQSQDLLDLGLEDLRMEQRVPDALVFTIQTRGTAEPITVTIVPAYRALGPSLPNSQPPPEVYVSLIKACGGPGNFCPSFSELQRNFVKHRPTKLKSLLRLVKHWYQQYVKARSPRANLPPLYALELLTIYAWEMGTEEDENFMLDEGFTTVMDLLLEYEVICIYWTKYYTLHNAIIEDCVRKQLKKERPIILDPADPTLNVAEGYRWDIVAQRASQCLKQDCCYDNRENPISSWNVKRARDIHLTVEQRGYPDFNLIVNPYEPIRKVKEKIRRTRGYSGLQRLSFQVPGSERQLLSSRCSLAKYGIFSHTHIYLLETIPSEIQVFVKNPDGGSYAYAINPNSFILGLKQQIEDQQGLPKKQQQLEFQGQVLQDWLGLGIYGIQDSDTLILSKKKGEALFPAS</t>
  </si>
  <si>
    <t>&gt;sp|P00973|OAS1_HUMAN 2'-5'-oligoadenylate synthase 1 OS=Homo sapiens OX=9606 GN=OAS1 PE=1 SV=4
MMDLRNTPAKSLDKFIEDYLLPDTCFRMQINHAIDIICGFLKERCFRGSSYPVCVSKVVKGGSSGKGTTLRGRSDADLVVFLSPLTTFQDQLNRRGEFIQEIRRQLEACQRERAFSVKFEVQAPRWGNPRALSFVLSSLQLGEGVEFDVLPAFDALGQLTGGYKPNPQIYVKLIEECTDLQKEGEFSTCFTELQRDFLKQRPTKLKSLIRLVKHWYQNCKKKLGKLPPQYALELLTVYAWERGSMKTHFNTAQGFRTVLELVINYQQLCIYWTKYYDFKNPIIEKYLRRQLTKPRPVILDPADPTGNLGGGDPKGWRQLAQEAEAWLNYPCFKNWDGSPVSSWILLAESNSADDETDDPRRYQKYGYIGTHEYPHFSHRPSTLQAASTPQAEEDWTCTIL</t>
  </si>
  <si>
    <t>MMDLRNTPAKSLDKFIEDYLLPDTCFRMQINHAIDIICGFLKERCFRGSSYPVCVSKVVKGGSSGKGTTLRGRSDADLVVFLSPLTTFQDQLNRRGEFIQEIRRQLEACQRERAFSVKFEVQAPRWGNPRALSFVLSSLQLGEGVEFDVLPAFDALGQLTGGYKPNPQIYVKLIEECTDLQKEGEFSTCFTELQRDFLKQRPTKLKSLIRLVKHWYQNCKKKLGKLPPQYALELLTVYAWERGSMKTHFNTAQGFRTVLELVINYQQLCIYWTKYYDFKNPIIEKYLRRQLTKPRPVILDPADPTGNLGGGDPKGWRQLAQEAEAWLNYPCFKNWDGSPVSSWILLAESNSADDETDDPRRYQKYGYIGTHEYPHFSHRPSTLQAASTPQAEEDWTCTIL</t>
  </si>
  <si>
    <t>&gt;sp|P29728|OAS2_HUMAN 2'-5'-oligoadenylate synthase 2 OS=Homo sapiens OX=9606 GN=OAS2 PE=1 SV=3
MGNGESQLSSVPAQKLGWFIQEYLKPYEECQTLIDEMVNTICDVLQEPEQFPLVQGVAIGGSYGRKTVLRGNSDGTLVLFFSDLKQFQDQKRSQRDILDKTGDKLKFCLFTKWLKNNFEIQKSLDGFTIQVFTKNQRISFEVLAAFNALSLNDNPSPWIYRELKRSLDKTNASPGEFAVCFTELQQKFFDNRPGKLKDLILLIKHWHQQCQKKIKDLPSLSPYALELLTVYAWEQGCRKDNFDIAEGVRTVLELIKCQEKLCIYWMVNYNFEDETIRNILLHQLQSARPVILDPVDPTNNVSGDKICWQWLKKEAQTWLTSPNLDNELPAPSWNVLPAPLFTTPGHLLDKFIKEFLQPNKCFLEQIDSAVNIIRTFLKENCFRQSTAKIQIVRGGSTAKGTALKTGSDADLVVFHNSLKSYTSQKNERHKIVKEIHEQLKAFWREKEEELEVSFEPPKWKAPRVLSFSLKSKVLNESVSFDVLPAFNALGQLSSGSTPSPEVYAGLIDLYKSSDLPGGEFSTCFTVLQRNFIRSRPTKLKDLIRLVKHWYKECERKLKPKGSLPPKYALELLTIYAWEQGSGVPDFDTAEGFRTVLELVTQYQQLCIFWKVNYNFEDETVRKFLLSQLQKTRPVILDPAEPTGDVGGGDRWCWHLLAKEAKEWLSSPCFKDGTGNPIPPWKVPTMQTPGSCGARIHPIVNEMFSSRSHRILNNNSKRNF</t>
  </si>
  <si>
    <t>MGNGESQLSSVPAQKLGWFIQEYLKPYEECQTLIDEMVNTICDVLQEPEQFPLVQGVAIGGSYGRKTVLRGNSDGTLVLFFSDLKQFQDQKRSQRDILDKTGDKLKFCLFTKWLKNNFEIQKSLDGFTIQVFTKNQRISFEVLAAFNALSLNDNPSPWIYRELKRSLDKTNASPGEFAVCFTELQQKFFDNRPGKLKDLILLIKHWHQQCQKKIKDLPSLSPYALELLTVYAWEQGCRKDNFDIAEGVRTVLELIKCQEKLCIYWMVNYNFEDETIRNILLHQLQSARPVILDPVDPTNNVSGDKICWQWLKKEAQTWLTSPNLDNELPAPSWNVLPAPLFTTPGHLLDKFIKEFLQPNKCFLEQIDSAVNIIRTFLKENCFRQSTAKIQIVRGGSTAKGTALKTGSDADLVVFHNSLKSYTSQKNERHKIVKEIHEQLKAFWREKEEELEVSFEPPKWKAPRVLSFSLKSKVLNESVSFDVLPAFNALGQLSSGSTPSPEVYAGLIDLYKSSDLPGGEFSTCFTVLQRNFIRSRPTKLKDLIRLVKHWYKECERKLKPKGSLPPKYALELLTIYAWEQGSGVPDFDTAEGFRTVLELVTQYQQLCIFWKVNYNFEDETVRKFLLSQLQKTRPVILDPAEPTGDVGGGDRWCWHLLAKEAKEWLSSPCFKDGTGNPIPPWKVPTMQTPGSCGARIHPIVNEMFSSRSHRILNNNSKRNF</t>
  </si>
  <si>
    <t>&gt;sp|Q8N543|OGFD1_HUMAN Prolyl 3-hydroxylase OGFOD1 OS=Homo sapiens OX=9606 GN=OGFOD1 PE=1 SV=1
MNGKRPAEPGPARVGKKGKKEVMAEFSDAVTEETLKKQVAEAWSRRTPFSHEVIVMDMDPFLHCVIPNFIQSQDFLEGLQKELMNLDFHEKYNDLYKFQQSDDLKKRREPHISTLRKILFEDFRSWLSDISKIDLESTIDMSCAKYEFTDALLCHDDELEGRRIAFILYLVPPWDRSMGGTLDLYSIDEHFQPKQIVKSLIPSWNKLVFFEVSPVSFHQVSEVLSEEKSRLSISGWFHGPSLTRPPNYFEPPIPRSPHIPQDHEILYDWINPTYLDMDYQVQIQEEFEESSEILLKEFLKPEKFTKVCEALEHGHVEWSSRGPPNKRFYEKAEESKLPEILKECMKLFRSEALFLLLSNFTGLKLHFLAPSEEDEMNDKKEAETTDITEEGTSHSPPEPENNQMAISNNSQQSNEQTDPEPEENETKKESSVPMCQGELRHWKTGHYTLIHDHSKAEFALDLILYCGCEGWEPEYGGFTSYIAKGEDEELLTVNPESNSLALVYRDRETLKFVKHINHRSLEQKKTFPNRTGFWDFSFIYYE</t>
  </si>
  <si>
    <t>MNGKRPAEPGPARVGKKGKKEVMAEFSDAVTEETLKKQVAEAWSRRTPFSHEVIVMDMDPFLHCVIPNFIQSQDFLEGLQKELMNLDFHEKYNDLYKFQQSDDLKKRREPHISTLRKILFEDFRSWLSDISKIDLESTIDMSCAKYEFTDALLCHDDELEGRRIAFILYLVPPWDRSMGGTLDLYSIDEHFQPKQIVKSLIPSWNKLVFFEVSPVSFHQVSEVLSEEKSRLSISGWFHGPSLTRPPNYFEPPIPRSPHIPQDHEILYDWINPTYLDMDYQVQIQEEFEESSEILLKEFLKPEKFTKVCEALEHGHVEWSSRGPPNKRFYEKAEESKLPEILKECMKLFRSEALFLLLSNFTGLKLHFLAPSEEDEMNDKKEAETTDITEEGTSHSPPEPENNQMAISNNSQQSNEQTDPEPEENETKKESSVPMCQGELRHWKTGHYTLIHDHSKAEFALDLILYCGCEGWEPEYGGFTSYIAKGEDEELLTVNPESNSLALVYRDRETLKFVKHINHRSLEQKKTFPNRTGFWDFSFIYYE</t>
  </si>
  <si>
    <t>&gt;sp|O15527|OGG1_HUMAN N-glycosylase/DNA lyase OS=Homo sapiens OX=9606 GN=OGG1 PE=1 SV=2
MPARALLPRRMGHRTLASTPALWASIPCPRSELRLDLVLPSGQSFRWREQSPAHWSGVLADQVWTLTQTEEQLHCTVYRGDKSQASRPTPDELEAVRKYFQLDVTLAQLYHHWGSVDSHFQEVAQKFQGVRLLRQDPIECLFSFICSSNNNIARITGMVERLCQAFGPRLIQLDDVTYHGFPSLQALAGPEVEAHLRKLGLGYRARYVSASARAILEEQGGLAWLQQLRESSYEEAHKALCILPGVGTKVADCICLMALDKPQAVPVDVHMWHIAQRDYSWHPTTSQAKGPSPQTNKELGNFFRSLWGPYAGWAQAVLFSADLRQSRHAQEPPAKRRKGSKGPEG</t>
  </si>
  <si>
    <t>MPARALLPRRMGHRTLASTPALWASIPCPRSELRLDLVLPSGQSFRWREQSPAHWSGVLADQVWTLTQTEEQLHCTVYRGDKSQASRPTPDELEAVRKYFQLDVTLAQLYHHWGSVDSHFQEVAQKFQGVRLLRQDPIECLFSFICSSNNNIARITGMVERLCQAFGPRLIQLDDVTYHGFPSLQALAGPEVEAHLRKLGLGYRARYVSASARAILEEQGGLAWLQQLRESSYEEAHKALCILPGVGTKVADCICLMALDKPQAVPVDVHMWHIAQRDYSWHPTTSQAKGPSPQTNKELGNFFRSLWGPYAGWAQAVLFSADLRQSRHAQEPPAKRRKGSKGPEG</t>
  </si>
  <si>
    <t>&gt;sp|Q96SU4|OSBL9_HUMAN Oxysterol-binding protein-related protein 9 OS=Homo sapiens OX=9606 GN=OSBPL9 PE=1 SV=2
MASIMEGPLSKWTNVMKGWQYRWFVLDYNAGLLSYYTSKDKMMRGSRRGCVRLRGAVIGIDDEDDSTFTITVDQKTFHFQARDADEREKWIHALEETILRHTLQLQGLDSGFVPSVQDFDKKLTEADAYLQILIEQLKLFDDKLQNCKEDEQRKKIETLKETTNSMVESIKHCIVLLQIAKDQSNAEKHADGMISTINPVDAIYQPSPLEPVISTMPSQTVLPPEPVQLCKSEQRPSSLPVGPVLATLGHHQTPTPNSTGSGHSPPSSSLTSPSHVNLSPNTVPEFSYSSSEDEFYDADEFHQSGSSPKRLIDSSGSASVLTHSSSGNSLKRPDTTESLNSSLSNGTSDADLFDSHDDRDDDAEAGSVEEHKSVIMHLLSQVRLGMDLTKVVLPTFILERRSLLEMYADFFAHPDLFVSISDQKDPKDRMVQVVKWYLSAFHAGRKGSVAKKPYNPILGEIFQCHWTLPNDTEENTELVSEGPVPWVSKNSVTFVAEQVSHHPPISAFYAECFNKKIQFNAHIWTKSKFLGMSIGVHNIGQGCVSCLDYDEHYILTFPNGYGRSILTVPWVELGGECNINCSKTGYSANIIFHTKPFYGGKKHRITAEIFSPNDKKSFCSIEGEWNGVMYAKYATGENTVFVDTKKLPIIKKKVRKLEDQNEYESRSLWKDVTFNLKIRDIDAATEAKHRLEERQRAEARERKEKEIQWETRLFHEDGECWVYDEPLLKRLGAAKH</t>
  </si>
  <si>
    <t>MASIMEGPLSKWTNVMKGWQYRWFVLDYNAGLLSYYTSKDKMMRGSRRGCVRLRGAVIGIDDEDDSTFTITVDQKTFHFQARDADEREKWIHALEETILRHTLQLQGLDSGFVPSVQDFDKKLTEADAYLQILIEQLKLFDDKLQNCKEDEQRKKIETLKETTNSMVESIKHCIVLLQIAKDQSNAEKHADGMISTINPVDAIYQPSPLEPVISTMPSQTVLPPEPVQLCKSEQRPSSLPVGPVLATLGHHQTPTPNSTGSGHSPPSSSLTSPSHVNLSPNTVPEFSYSSSEDEFYDADEFHQSGSSPKRLIDSSGSASVLTHSSSGNSLKRPDTTESLNSSLSNGTSDADLFDSHDDRDDDAEAGSVEEHKSVIMHLLSQVRLGMDLTKVVLPTFILERRSLLEMYADFFAHPDLFVSISDQKDPKDRMVQVVKWYLSAFHAGRKGSVAKKPYNPILGEIFQCHWTLPNDTEENTELVSEGPVPWVSKNSVTFVAEQVSHHPPISAFYAECFNKKIQFNAHIWTKSKFLGMSIGVHNIGQGCVSCLDYDEHYILTFPNGYGRSILTVPWVELGGECNINCSKTGYSANIIFHTKPFYGGKKHRITAEIFSPNDKKSFCSIEGEWNGVMYAKYATGENTVFVDTKKLPIIKKKVRKLEDQNEYESRSLWKDVTFNLKIRDIDAATEAKHRLEERQRAEARERKEKEIQWETRLFHEDGECWVYDEPLLKRLGAAKH</t>
  </si>
  <si>
    <t>&gt;sp|Q01804|OTUD4_HUMAN OTU domain-containing protein 4 OS=Homo sapiens OX=9606 GN=OTUD4 PE=1 SV=4
MEAAVGVPDGGDQGGAGPREDATPMDAYLRKLGLYRKLVAKDGSCLFRAVAEQVLHSQSRHVEVRMACIHYLRENREKFEAFIEGSFEEYLKRLENPQEWVGQVEISALSLMYRKDFIIYREPNVSPSQVTENNFPEKVLLCFSNGNHYDIVYPIKYKESSAMCQSLLYELLYEKVFKTDVSKIVMELDTLEVADEDNSEISDSEDDSCKSKTAAAAADVNGFKPLSGNEQLKNNGNSTSLPLSRKVLKSLNPAVYRNVEYEIWLKSKQAQQKRDYSIAAGLQYEVGDKCQVRLDHNGKFLNADVQGIHSENGPVLVEELGKKHTSKNLKAPPPESWNTVSGKKMKKPSTSGQNFHSDVDYRGPKNPSKPIKAPSALPPRLQHPSGVRQHAFSSHSSGSQSQKFSSEHKNLSRTPSQIIRKPDRERVEDFDHTSRESNYFGLSPEERREKQAIEESRLLYEIQNRDEQAFPALSSSSVNQSASQSSNPCVQRKSSHVGDRKGSRRRMDTEERKDKDSIHGHSQLDKRPEPSTLENITDDKYATVSSPSKSKKLECPSPAEQKPAEHVSLSNPAPLLVSPEVHLTPAVPSLPATVPAWPSEPTTFGPTGVPAPIPVLSVTQTLTTGPDSAVSQAHLTPSPVPVSIQAVNQPLMPLPQTLSLYQDPLYPGFPCNEKGDRAIVPPYSLCQTGEDLPKDKNILRFFFNLGVKAYSCPMWAPHSYLYPLHQAYLAACRMYPKVPVPVYPHNPWFQEAPAAQNESDCTCTDAHFPMQTEASVNGQMPQPEIGPPTFSSPLVIPPSQVSESHGQLSYQADLESETPGQLLHADYEESLSGKNMFPQPSFGPNPFLGPVPIAPPFFPHVWYGYPFQGFIENPVMRQNIVLPSDEKGELDLSLENLDLSKDCGSVSTVDEFPEARGEHVHSLPEASVSSKPDEGRTEQSSQTRKADTALASIPPVAEGKAHPPTQILNRERETVPVELEPKRTIQSLKEKTEKVKDPKTAADVVSPGANSVDSRVQRPKEESSEDENEVSNILRSGRSKQFYNQTYGSRKYKSDWGYSGRGGYQHVRSEESWKGQPSRSRDEGYQYHRNVRGRPFRGDRRRSGMGDGHRGQHT</t>
  </si>
  <si>
    <t>MEAAVGVPDGGDQGGAGPREDATPMDAYLRKLGLYRKLVAKDGSCLFRAVAEQVLHSQSRHVEVRMACIHYLRENREKFEAFIEGSFEEYLKRLENPQEWVGQVEISALSLMYRKDFIIYREPNVSPSQVTENNFPEKVLLCFSNGNHYDIVYPIKYKESSAMCQSLLYELLYEKVFKTDVSKIVMELDTLEVADEDNSEISDSEDDSCKSKTAAAAADVNGFKPLSGNEQLKNNGNSTSLPLSRKVLKSLNPAVYRNVEYEIWLKSKQAQQKRDYSIAAGLQYEVGDKCQVRLDHNGKFLNADVQGIHSENGPVLVEELGKKHTSKNLKAPPPESWNTVSGKKMKKPSTSGQNFHSDVDYRGPKNPSKPIKAPSALPPRLQHPSGVRQHAFSSHSSGSQSQKFSSEHKNLSRTPSQIIRKPDRERVEDFDHTSRESNYFGLSPEERREKQAIEESRLLYEIQNRDEQAFPALSSSSVNQSASQSSNPCVQRKSSHVGDRKGSRRRMDTEERKDKDSIHGHSQLDKRPEPSTLENITDDKYATVSSPSKSKKLECPSPAEQKPAEHVSLSNPAPLLVSPEVHLTPAVPSLPATVPAWPSEPTTFGPTGVPAPIPVLSVTQTLTTGPDSAVSQAHLTPSPVPVSIQAVNQPLMPLPQTLSLYQDPLYPGFPCNEKGDRAIVPPYSLCQTGEDLPKDKNILRFFFNLGVKAYSCPMWAPHSYLYPLHQAYLAACRMYPKVPVPVYPHNPWFQEAPAAQNESDCTCTDAHFPMQTEASVNGQMPQPEIGPPTFSSPLVIPPSQVSESHGQLSYQADLESETPGQLLHADYEESLSGKNMFPQPSFGPNPFLGPVPIAPPFFPHVWYGYPFQGFIENPVMRQNIVLPSDEKGELDLSLENLDLSKDCGSVSTVDEFPEARGEHVHSLPEASVSSKPDEGRTEQSSQTRKADTALASIPPVAEGKAHPPTQILNRERETVPVELEPKRTIQSLKEKTEKVKDPKTAADVVSPGANSVDSRVQRPKEESSEDENEVSNILRSGRSKQFYNQTYGSRKYKSDWGYSGRGGYQHVRSEESWKGQPSRSRDEGYQYHRNVRGRPFRGDRRRSGMGDGHRGQHT</t>
  </si>
  <si>
    <t>&gt;sp|P07237|PDIA1_HUMAN Protein disulfide-isomerase OS=Homo sapiens OX=9606 GN=P4HB PE=1 SV=3
MLRRALLCLAVAALVRADAPEEEDHVLVLRKSNFAEALAAHKYLLVEFYAPWCGHCKALAPEYAKAAGKLKAEGSEIRLAKVDATEESDLAQQYGVRGYPTIKFFRNGDTASPKEYTAGREADDIVNWLKKRTGPAATTLPDGAAAESLVESSEVAVIGFFKDVESDSAKQFLQAAEAIDDIPFGITSNSDVFSKYQLDKDGVVLFKKFDEGRNNFEGEVTKENLLDFIKHNQLPLVIEFTEQTAPKIFGGEIKTHILLFLPKSVSDYDGKLSNFKTAAESFKGKILFIFIDSDHTDNQRILEFFGLKKEECPAVRLITLEEEMTKYKPESEELTAERITEFCHRFLEGKIKPHLMSQELPEDWDKQPVKVLVGKNFEDVAFDEKKNVFVEFYAPWCGHCKQLAPIWDKLGETYKDHENIVIAKMDSTANEVEAVKVHSFPTLKFFPASADRTVIDYNGERTLDGFKKFLESGGQDGAGDDDDLEDLEEAEEPDMEEDDDQKAVKDEL</t>
  </si>
  <si>
    <t>MLRRALLCLAVAALVRADAPEEEDHVLVLRKSNFAEALAAHKYLLVEFYAPWCGHCKALAPEYAKAAGKLKAEGSEIRLAKVDATEESDLAQQYGVRGYPTIKFFRNGDTASPKEYTAGREADDIVNWLKKRTGPAATTLPDGAAAESLVESSEVAVIGFFKDVESDSAKQFLQAAEAIDDIPFGITSNSDVFSKYQLDKDGVVLFKKFDEGRNNFEGEVTKENLLDFIKHNQLPLVIEFTEQTAPKIFGGEIKTHILLFLPKSVSDYDGKLSNFKTAAESFKGKILFIFIDSDHTDNQRILEFFGLKKEECPAVRLITLEEEMTKYKPESEELTAERITEFCHRFLEGKIKPHLMSQELPEDWDKQPVKVLVGKNFEDVAFDEKKNVFVEFYAPWCGHCKQLAPIWDKLGETYKDHENIVIAKMDSTANEVEAVKVHSFPTLKFFPASADRTVIDYNGERTLDGFKKFLESGGQDGAGDDDDLEDLEEAEEPDMEEDDDQKAVKDEL</t>
  </si>
  <si>
    <t>&gt;sp|P11940|PABP1_HUMAN Polyadenylate-binding protein 1 OS=Homo sapiens OX=9606 GN=PABPC1 PE=1 SV=2
MNPSAPSYPMASLYVGDLHPDVTEAMLYEKFSPAGPILSIRVCRDMITRRSLGYAYVNFQQPADAERALDTMNFDVIKGKPVRIMWSQRDPSLRKSGVGNIFIKNLDKSIDNKALYDTFSAFGNILSCKVVCDENGSKGYGFVHFETQEAAERAIEKMNGMLLNDRKVFVGRFKSRKEREAELGARAKEFTNVYIKNFGEDMDDERLKDLFGKFGPALSVKVMTDESGKSKGFGFVSFERHEDAQKAVDEMNGKELNGKQIYVGRAQKKVERQTELKRKFEQMKQDRITRYQGVNLYVKNLDDGIDDERLRKEFSPFGTITSAKVMMEGGRSKGFGFVCFSSPEEATKAVTEMNGRIVATKPLYVALAQRKEERQAHLTNQYMQRMASVRAVPNPVINPYQPAPPSGYFMAAIPQTQNRAAYYPPSQIAQLRPSPRWTAQGARPHPFQNMPGAIRPAAPRPPFSTMRPASSQVPRVMSTQRVANTSTQTMGPRPAAAAAAATPAVRTVPQYKYAAGVRNPQQHLNAQPQVTMQQPAVHVQGQEPLTASMLASAPPQEQKQMLGERLFPLIQAMHPTLAGKITGMLLEIDNSELLHMLESPESLRSKVDEAVAVLQAHQAKEAAQKAVNSATGVPTV</t>
  </si>
  <si>
    <t>MNPSAPSYPMASLYVGDLHPDVTEAMLYEKFSPAGPILSIRVCRDMITRRSLGYAYVNFQQPADAERALDTMNFDVIKGKPVRIMWSQRDPSLRKSGVGNIFIKNLDKSIDNKALYDTFSAFGNILSCKVVCDENGSKGYGFVHFETQEAAERAIEKMNGMLLNDRKVFVGRFKSRKEREAELGARAKEFTNVYIKNFGEDMDDERLKDLFGKFGPALSVKVMTDESGKSKGFGFVSFERHEDAQKAVDEMNGKELNGKQIYVGRAQKKVERQTELKRKFEQMKQDRITRYQGVNLYVKNLDDGIDDERLRKEFSPFGTITSAKVMMEGGRSKGFGFVCFSSPEEATKAVTEMNGRIVATKPLYVALAQRKEERQAHLTNQYMQRMASVRAVPNPVINPYQPAPPSGYFMAAIPQTQNRAAYYPPSQIAQLRPSPRWTAQGARPHPFQNMPGAIRPAAPRPPFSTMRPASSQVPRVMSTQRVANTSTQTMGPRPAAAAAAATPAVRTVPQYKYAAGVRNPQQHLNAQPQVTMQQPAVHVQGQEPLTASMLASAPPQEQKQMLGERLFPLIQAMHPTLAGKITGMLLEIDNSELLHMLESPESLRSKVDEAVAVLQAHQAKEAAQKAVNSATGVPTV</t>
  </si>
  <si>
    <t>&gt;sp|Q13310|PABP4_HUMAN Polyadenylate-binding protein 4 OS=Homo sapiens OX=9606 GN=PABPC4 PE=1 SV=1
MNAAASSYPMASLYVGDLHSDVTEAMLYEKFSPAGPVLSIRVCRDMITRRSLGYAYVNFQQPADAERALDTMNFDVIKGKPIRIMWSQRDPSLRKSGVGNVFIKNLDKSIDNKALYDTFSAFGNILSCKVVCDENGSKGYAFVHFETQEAADKAIEKMNGMLLNDRKVFVGRFKSRKEREAELGAKAKEFTNVYIKNFGEEVDDESLKELFSQFGKTLSVKVMRDPNGKSKGFGFVSYEKHEDANKAVEEMNGKEISGKIIFVGRAQKKVERQAELKRKFEQLKQERISRYQGVNLYIKNLDDTIDDEKLRKEFSPFGSITSAKVMLEDGRSKGFGFVCFSSPEEATKAVTEMNGRIVGSKPLYVALAQRKEERKAHLTNQYMQRVAGMRALPANAILNQFQPAAGGYFVPAVPQAQGRPPYYTPNQLAQMRPNPRWQQGGRPQGFQGMPSAIRQSGPRPTLRHLAPTGSECPDRLAMDFGGAGAAQQGLTDSCQSGGVPTAVQNLAPRAAVAAAAPRAVAPYKYASSVRSPHPAIQPLQAPQPAVHVQGQEPLTASMLAAAPPQEQKQMLGERLFPLIQTMHSNLAGKITGMLLEIDNSELLHMLESPESLRSKVDEAVAVLQAHHAKKEAAQKVGAVAAATS</t>
  </si>
  <si>
    <t>MNAAASSYPMASLYVGDLHSDVTEAMLYEKFSPAGPVLSIRVCRDMITRRSLGYAYVNFQQPADAERALDTMNFDVIKGKPIRIMWSQRDPSLRKSGVGNVFIKNLDKSIDNKALYDTFSAFGNILSCKVVCDENGSKGYAFVHFETQEAADKAIEKMNGMLLNDRKVFVGRFKSRKEREAELGAKAKEFTNVYIKNFGEEVDDESLKELFSQFGKTLSVKVMRDPNGKSKGFGFVSYEKHEDANKAVEEMNGKEISGKIIFVGRAQKKVERQAELKRKFEQLKQERISRYQGVNLYIKNLDDTIDDEKLRKEFSPFGSITSAKVMLEDGRSKGFGFVCFSSPEEATKAVTEMNGRIVGSKPLYVALAQRKEERKAHLTNQYMQRVAGMRALPANAILNQFQPAAGGYFVPAVPQAQGRPPYYTPNQLAQMRPNPRWQQGGRPQGFQGMPSAIRQSGPRPTLRHLAPTGSECPDRLAMDFGGAGAAQQGLTDSCQSGGVPTAVQNLAPRAAVAAAAPRAVAPYKYASSVRSPHPAIQPLQAPQPAVHVQGQEPLTASMLAAAPPQEQKQMLGERLFPLIQTMHSNLAGKITGMLLEIDNSELLHMLESPESLRSKVDEAVAVLQAHHAKKEAAQKVGAVAAATS</t>
  </si>
  <si>
    <t>&gt;sp|O96013|PAK4_HUMAN Serine/threonine-protein kinase PAK 4 OS=Homo sapiens OX=9606 GN=PAK4 PE=1 SV=1
MFGKRKKRVEISAPSNFEHRVHTGFDQHEQKFTGLPRQWQSLIEESARRPKPLVDPACITSIQPGAPKTIVRGSKGAKDGALTLLLDEFENMSVTRSNSLRRDSPPPPARARQENGMPEEPATTARGGPGKAGSRGRFAGHSEAGGGSGDRRRAGPEKRPKSSREGSGGPQESSRDKRPLSGPDVGTPQPAGLASGAKLAAGRPFNTYPRADTDHPSRGAQGEPHDVAPNGPSAGGLAIPQSSSSSSRPPTRARGAPSPGVLGPHASEPQLAPPACTPAAPAVPGPPGPRSPQREPQRVSHEQFRAALQLVVDPGDPRSYLDNFIKIGEGSTGIVCIATVRSSGKLVAVKKMDLRKQQRRELLFNEVVIMRDYQHENVVEMYNSYLVGDELWVVMEFLEGGALTDIVTHTRMNEEQIAAVCLAVLQALSVLHAQGVIHRDIKSDSILLTHDGRVKLSDFGFCAQVSKEVPRRKSLVGTPYWMAPELISRLPYGPEVDIWSLGIMVIEMVDGEPPYFNEPPLKAMKMIRDNLPPRLKNLHKVSPSLKGFLDRLLVRDPAQRATAAELLKHPFLAKAGPPASIVPLMRQNRTR</t>
  </si>
  <si>
    <t>MFGKRKKRVEISAPSNFEHRVHTGFDQHEQKFTGLPRQWQSLIEESARRPKPLVDPACITSIQPGAPKTIVRGSKGAKDGALTLLLDEFENMSVTRSNSLRRDSPPPPARARQENGMPEEPATTARGGPGKAGSRGRFAGHSEAGGGSGDRRRAGPEKRPKSSREGSGGPQESSRDKRPLSGPDVGTPQPAGLASGAKLAAGRPFNTYPRADTDHPSRGAQGEPHDVAPNGPSAGGLAIPQSSSSSSRPPTRARGAPSPGVLGPHASEPQLAPPACTPAAPAVPGPPGPRSPQREPQRVSHEQFRAALQLVVDPGDPRSYLDNFIKIGEGSTGIVCIATVRSSGKLVAVKKMDLRKQQRRELLFNEVVIMRDYQHENVVEMYNSYLVGDELWVVMEFLEGGALTDIVTHTRMNEEQIAAVCLAVLQALSVLHAQGVIHRDIKSDSILLTHDGRVKLSDFGFCAQVSKEVPRRKSLVGTPYWMAPELISRLPYGPEVDIWSLGIMVIEMVDGEPPYFNEPPLKAMKMIRDNLPPRLKNLHKVSPSLKGFLDRLLVRDPAQRATAAELLKHPFLAKAGPPASIVPLMRQNRTR</t>
  </si>
  <si>
    <t>&gt;sp|Q8WX93|PALLD_HUMAN Palladin OS=Homo sapiens OX=9606 GN=PALLD PE=1 SV=3
MSGTSSHESFYDSLSDMQEESKNTDFFPGLSAFLSQEEINKSLDLARRAIADSETEDFDSEKEISQIFSTSPASLCEHPSHKETKLGEHASRRPQDNRSTPVQPLAEKQTKSISSPVSKRKPAMSPLLTRPSYIRSLRKAEKRGAKTPSTNVKPKTPHQRKGGPQSQLCDKAANLIEELTSIFKAAKPRNRSPNGESSSPDSGYLSPKNQPSALLSASASQSPMEDQGEMEREVKSPGARHCYQDNQDLAVPHNRKSHPQPHSALHFPAAPRFIQKLRSQEVAEGSRVYLECRVTGNPTPRVRWFCEGKELHNTPDIQIHCEGGDLHTLIIAEAFEDDTGRYTCLATNPSGSDTTSAEVFIEGASSTDSDSESLAFKSRAGAMPQAQKKTTSVSLTIGSSSPKTGVTTAVIQPLSVPVQQVHSPTSYLCRPDGTTTAYFPPVFTKELQNTAVAEGQVVVLECRVRGAPPLQVQWFRQGSEIQDSPDFRILQKKPRSTAEPEEICTLVIAETFPEDAGIFTCSARNDYGSATSTAQLVVTSANTENCSYESMGESNNDHFQHFPPPPPILETSSLELASKKPSEIQQVNNPELGLSRAALQMQFNAAERETNGVHPSRGVNGLINGKANSNKSLPTPAVLLSPTKEPPPLLAKPKLDPLKLQQLQNQIRLEQEAGARQPPPAPRSAPPSPPFPPPPAFPELAACTPPASPEPMSALASRSAPAMQSSGSFNYARPKQFIAAQNLGPASGHGTPASSPSSSSLPSPMSPTPRQFGRAPVPPFAQPFGAEPEAPWGSSSPSPPPPPPPVFSPTAAFPVPDVFPLPPPPPPLPSPGQASHCSSPATRFGHSQTPAAFLSALLPSQPPPAAVNALGLPKGVTPAGFPKKASRTARIASDEEIQGTKDAVIQDLERKLRFKEDLLNNGQPRLTYEERMARRLLGADSATVFNIQEPEEETANQEYKVSSCEQRLISEIEYRLERSPVDESGDEVQYGDVPVENGMAPFFEMKLKHYKIFEGMPVTFTCRVAGNPKPKIYWFKDGKQISPKSDHYTIQRDLDGTCSLHTTASTLDDDGNYTIMAANPQGRISCTGRLMVQAVNQRGRSPRSPSGHPHVRRPRSRSRDSGDENEPIQERFFRPHFLQAPGDLTVQEGKLCRMDCKVSGLPTPDLSWQLDGKPVRPDSAHKMLVRENGVHSLIIEPVTSRDAGIYTCIATNRAGQNSFSLELVVAAKEAHKPPVFIEKLQNTGVADGYPVRLECRVLGVPPPQIFWKKENESLTHSTDRVSMHQDNHGYICLLIQGATKEDAGWYTVSAKNEAGIVSCTARLDVYTQWHQQSQSTKPKKVRPSASRYAALSDQGLDIKAAFQPEANPSHLTLNTALVESEDL</t>
  </si>
  <si>
    <t>MSGTSSHESFYDSLSDMQEESKNTDFFPGLSAFLSQEEINKSLDLARRAIADSETEDFDSEKEISQIFSTSPASLCEHPSHKETKLGEHASRRPQDNRSTPVQPLAEKQTKSISSPVSKRKPAMSPLLTRPSYIRSLRKAEKRGAKTPSTNVKPKTPHQRKGGPQSQLCDKAANLIEELTSIFKAAKPRNRSPNGESSSPDSGYLSPKNQPSALLSASASQSPMEDQGEMEREVKSPGARHCYQDNQDLAVPHNRKSHPQPHSALHFPAAPRFIQKLRSQEVAEGSRVYLECRVTGNPTPRVRWFCEGKELHNTPDIQIHCEGGDLHTLIIAEAFEDDTGRYTCLATNPSGSDTTSAEVFIEGASSTDSDSESLAFKSRAGAMPQAQKKTTSVSLTIGSSSPKTGVTTAVIQPLSVPVQQVHSPTSYLCRPDGTTTAYFPPVFTKELQNTAVAEGQVVVLECRVRGAPPLQVQWFRQGSEIQDSPDFRILQKKPRSTAEPEEICTLVIAETFPEDAGIFTCSARNDYGSATSTAQLVVTSANTENCSYESMGESNNDHFQHFPPPPPILETSSLELASKKPSEIQQVNNPELGLSRAALQMQFNAAERETNGVHPSRGVNGLINGKANSNKSLPTPAVLLSPTKEPPPLLAKPKLDPLKLQQLQNQIRLEQEAGARQPPPAPRSAPPSPPFPPPPAFPELAACTPPASPEPMSALASRSAPAMQSSGSFNYARPKQFIAAQNLGPASGHGTPASSPSSSSLPSPMSPTPRQFGRAPVPPFAQPFGAEPEAPWGSSSPSPPPPPPPVFSPTAAFPVPDVFPLPPPPPPLPSPGQASHCSSPATRFGHSQTPAAFLSALLPSQPPPAAVNALGLPKGVTPAGFPKKASRTARIASDEEIQGTKDAVIQDLERKLRFKEDLLNNGQPRLTYEERMARRLLGADSATVFNIQEPEEETANQEYKVSSCEQRLISEIEYRLERSPVDESGDEVQYGDVPVENGMAPFFEMKLKHYKIFEGMPVTFTCRVAGNPKPKIYWFKDGKQISPKSDHYTIQRDLDGTCSLHTTASTLDDDGNYTIMAANPQGRISCTGRLMVQAVNQRGRSPRSPSGHPHVRRPRSRSRDSGDENEPIQERFFRPHFLQAPGDLTVQEGKLCRMDCKVSGLPTPDLSWQLDGKPVRPDSAHKMLVRENGVHSLIIEPVTSRDAGIYTCIATNRAGQNSFSLELVVAAKEAHKPPVFIEKLQNTGVADGYPVRLECRVLGVPPPQIFWKKENESLTHSTDRVSMHQDNHGYICLLIQGATKEDAGWYTVSAKNEAGIVSCTARLDVYTQWHQQSQSTKPKKVRPSASRYAALSDQGLDIKAAFQPEANPSHLTLNTALVESEDL</t>
  </si>
  <si>
    <t>&gt;sp|Q86W56|PARG_HUMAN Poly(ADP-ribose) glycohydrolase OS=Homo sapiens OX=9606 GN=PARG PE=1 SV=1
MNAGPGCEPCTKRPRWGAATTSPAASDARSFPSRQRRVLDPKDAHVQFRVPPSSPACVPGRAGQHRGSATSLVFKQKTITSWMDTKGIKTAESESLDSKENNNTRIESMMSSVQKDNFYQHNVEKLENVSQLSLDKSPTEKSTQYLNQHQTAAMCKWQNEGKHTEQLLESEPQTVTLVPEQFSNANIDRSPQNDDHSDTDSEENRDNQQFLTTVKLANAKQTTEDEQAREAKSHQKCSKSCDPGEDCASCQQDEIDVVPESPLSDVGSEDVGTGPKNDNKLTRQESCLGNSPPFEKESEPESPMDVDNSKNSCQDSEADEETSPGFDEQEDGSSSQTANKPSRFQARDADIEFRKRYSTKGGEVRLHFQFEGGESRTGMNDLNAKLPGNISSLNVECRNSKQHGKKDSKITDHFMRLPKAEDRRKEQWETKHQRTERKIPKYVPPHLSPDKKWLGTPIEEMRRMPRCGIRLPLLRPSANHTVTIRVDLLRAGEVPKPFPTHYKDLWDNKHVKMPCSEQNLYPVEDENGERTAGSRWELIQTALLNKFTRPQNLKDAILKYNVAYSKKWDFTALIDFWDKVLEEAEAQHLYQSILPDMVKIALCLPNICTQPIPLLKQKMNHSITMSQEQIASLLANAFFCTFPRRNAKMKSEYSSYPDINFNRLFEGRSSRKPEKLKTLFCYFRRVTEKKPTGLVTFTRQSLEDFPEWERCEKPLTRLHVTYEGTIEENGQGMLQVDFANRFVGGGVTSAGLVQEEIRFLINPELIISRLFTEVLDHNECLIITGTEQYSEYTGYAETYRWSRSHEDGSERDDWQRRCTEIVAIDALHFRRYLDQFVPEKMRRELNKAYCGFLRPGVSSENLSAVATGNWGCGAFGGDARLKALIQILAAAAAERDVVYFTFGDSELMRDIYSMHIFLTERKLTVGDVYKLLLRYYNEECRNCSTPGPDIKLYPFIYHAVESCAETADHSGQRTGT</t>
  </si>
  <si>
    <t>MNAGPGCEPCTKRPRWGAATTSPAASDARSFPSRQRRVLDPKDAHVQFRVPPSSPACVPGRAGQHRGSATSLVFKQKTITSWMDTKGIKTAESESLDSKENNNTRIESMMSSVQKDNFYQHNVEKLENVSQLSLDKSPTEKSTQYLNQHQTAAMCKWQNEGKHTEQLLESEPQTVTLVPEQFSNANIDRSPQNDDHSDTDSEENRDNQQFLTTVKLANAKQTTEDEQAREAKSHQKCSKSCDPGEDCASCQQDEIDVVPESPLSDVGSEDVGTGPKNDNKLTRQESCLGNSPPFEKESEPESPMDVDNSKNSCQDSEADEETSPGFDEQEDGSSSQTANKPSRFQARDADIEFRKRYSTKGGEVRLHFQFEGGESRTGMNDLNAKLPGNISSLNVECRNSKQHGKKDSKITDHFMRLPKAEDRRKEQWETKHQRTERKIPKYVPPHLSPDKKWLGTPIEEMRRMPRCGIRLPLLRPSANHTVTIRVDLLRAGEVPKPFPTHYKDLWDNKHVKMPCSEQNLYPVEDENGERTAGSRWELIQTALLNKFTRPQNLKDAILKYNVAYSKKWDFTALIDFWDKVLEEAEAQHLYQSILPDMVKIALCLPNICTQPIPLLKQKMNHSITMSQEQIASLLANAFFCTFPRRNAKMKSEYSSYPDINFNRLFEGRSSRKPEKLKTLFCYFRRVTEKKPTGLVTFTRQSLEDFPEWERCEKPLTRLHVTYEGTIEENGQGMLQVDFANRFVGGGVTSAGLVQEEIRFLINPELIISRLFTEVLDHNECLIITGTEQYSEYTGYAETYRWSRSHEDGSERDDWQRRCTEIVAIDALHFRRYLDQFVPEKMRRELNKAYCGFLRPGVSSENLSAVATGNWGCGAFGGDARLKALIQILAAAAAERDVVYFTFGDSELMRDIYSMHIFLTERKLTVGDVYKLLLRYYNEECRNCSTPGPDIKLYPFIYHAVESCAETADHSGQRTGT</t>
  </si>
  <si>
    <t>&gt;sp|O95453|PARN_HUMAN Poly(A)-specific ribonuclease PARN OS=Homo sapiens OX=9606 GN=PARN PE=1 SV=1
MEIIRSNFKSNLHKVYQAIEEADFFAIDGEFSGISDGPSVSALTNGFDTPEERYQKLKKHSMDFLLFQFGLCTFKYDYTDSKYITKSFNFYVFPKPFNRSSPDVKFVCQSSSIDFLASQGFDFNKVFRNGIPYLNQEEERQLREQYDEKRSQANGAGALSYVSPNTSKCPVTIPEDQKKFIDQVVEKIEDLLQSEENKNLDLEPCTGFQRKLIYQTLSWKYPKGIHVETLETEKKERYIVISKVDEEERKRREQQKHAKEQEELNDAVGFSRVIHAIANSGKLVIGHNMLLDVMHTVHQFYCPLPADLSEFKEMTTCVFPRLLDTKLMASTQPFKDIINNTSLAELEKRLKETPFNPPKVESAEGFPSYDTASEQLHEAGYDAYITGLCFISMANYLGSFLSPPKIHVSARSKLIEPFFNKLFLMRVMDIPYLNLEGPDLQPKRDHVLHVTFPKEWKTSDLYQLFSAFGNIQISWIDDTSAFVSLSQPEQVKIAVNTSKYAESYRIQTYAEYMGRKQEEKQIKRKWTEDSWKEADSKRLNPQCIPYTLQNHYYRNNSFTAPSTVGKRNLSPSQEEAGLEDGVSGEISDTELEQTDSCAEPLSEGRKKAKKLKRMKKELSPAGSISKNSPATLFEVPDTW</t>
  </si>
  <si>
    <t>MEIIRSNFKSNLHKVYQAIEEADFFAIDGEFSGISDGPSVSALTNGFDTPEERYQKLKKHSMDFLLFQFGLCTFKYDYTDSKYITKSFNFYVFPKPFNRSSPDVKFVCQSSSIDFLASQGFDFNKVFRNGIPYLNQEEERQLREQYDEKRSQANGAGALSYVSPNTSKCPVTIPEDQKKFIDQVVEKIEDLLQSEENKNLDLEPCTGFQRKLIYQTLSWKYPKGIHVETLETEKKERYIVISKVDEEERKRREQQKHAKEQEELNDAVGFSRVIHAIANSGKLVIGHNMLLDVMHTVHQFYCPLPADLSEFKEMTTCVFPRLLDTKLMASTQPFKDIINNTSLAELEKRLKETPFNPPKVESAEGFPSYDTASEQLHEAGYDAYITGLCFISMANYLGSFLSPPKIHVSARSKLIEPFFNKLFLMRVMDIPYLNLEGPDLQPKRDHVLHVTFPKEWKTSDLYQLFSAFGNIQISWIDDTSAFVSLSQPEQVKIAVNTSKYAESYRIQTYAEYMGRKQEEKQIKRKWTEDSWKEADSKRLNPQCIPYTLQNHYYRNNSFTAPSTVGKRNLSPSQEEAGLEDGVSGEISDTELEQTDSCAEPLSEGRKKAKKLKRMKKELSPAGSISKNSPATLFEVPDTW</t>
  </si>
  <si>
    <t>&gt;sp|Q9H0J9|PAR12_HUMAN Protein mono-ADP-ribosyltransferase PARP12 OS=Homo sapiens OX=9606 GN=PARP12 PE=1 SV=1
MAQAGVVGEVTQVLCAAGGALELPELRRRLRMGLSADALERLLRQRGRFVVAVRAGGAAAAPERVVLAASPLRLCRAHQGSKPGCVGLCAQLHLCRFMVYGACKFLRAGKNCRNSHSLTTEHNLSVLRTHGVDHLSYNELCQLLFQNDPWLLPEICQHYNKGDGPHGSCAFQKQCIKLHICQYFLQGECKFGTSCKRSHDFSNSENLEKLEKLGMSSDLVSRLPTIYRNAHDIKNKSSAPSRVPPLFVPQGTSERKDSSGSVSPNTLSQEEGDQICLYHIRKSCSFQDKCHRVHFHLPYRWQFLDRGKWEDLDNMELIEEAYCNPKIERILCSESASTFHSHCLNFNAMTYGATQARRLSTASSVTKPPHFILTTDWIWYWSDEFGSWQEYGRQGTVHPVTTVSSSDVEKAYLAYCTPGSDGQAATLKFQAGKHNYELDFKAFVQKNLVYGTTKKVCRRPKYVSPQDVTTMQTCNTKFPGPKSIPDYWDSSALPDPGFQKITLSSSSEEYQKVWNLFNRTLPFYFVQKIERVQNLALWEVYQWQKGQMQKQNGGKAVDERQLFHGTSAIFVDAICQQNFDWRVCGVHGTSYGKGSYFARDAAYSHHYSKSDTQTHTMFLARVLVGEFVRGNASFVRPPAKEGWSNAFYDSCVNSVSDPSIFVIFEKHQVYPEYVIQYTTSSKPSVTPSILLALGSLFSSRQ</t>
  </si>
  <si>
    <t>MAQAGVVGEVTQVLCAAGGALELPELRRRLRMGLSADALERLLRQRGRFVVAVRAGGAAAAPERVVLAASPLRLCRAHQGSKPGCVGLCAQLHLCRFMVYGACKFLRAGKNCRNSHSLTTEHNLSVLRTHGVDHLSYNELCQLLFQNDPWLLPEICQHYNKGDGPHGSCAFQKQCIKLHICQYFLQGECKFGTSCKRSHDFSNSENLEKLEKLGMSSDLVSRLPTIYRNAHDIKNKSSAPSRVPPLFVPQGTSERKDSSGSVSPNTLSQEEGDQICLYHIRKSCSFQDKCHRVHFHLPYRWQFLDRGKWEDLDNMELIEEAYCNPKIERILCSESASTFHSHCLNFNAMTYGATQARRLSTASSVTKPPHFILTTDWIWYWSDEFGSWQEYGRQGTVHPVTTVSSSDVEKAYLAYCTPGSDGQAATLKFQAGKHNYELDFKAFVQKNLVYGTTKKVCRRPKYVSPQDVTTMQTCNTKFPGPKSIPDYWDSSALPDPGFQKITLSSSSEEYQKVWNLFNRTLPFYFVQKIERVQNLALWEVYQWQKGQMQKQNGGKAVDERQLFHGTSAIFVDAICQQNFDWRVCGVHGTSYGKGSYFARDAAYSHHYSKSDTQTHTMFLARVLVGEFVRGNASFVRPPAKEGWSNAFYDSCVNSVSDPSIFVIFEKHQVYPEYVIQYTTSSKPSVTPSILLALGSLFSSRQ</t>
  </si>
  <si>
    <t>&gt;sp|Q460N5|PAR14_HUMAN Protein mono-ADP-ribosyltransferase PARP14 OS=Homo sapiens OX=9606 GN=PARP14 PE=1 SV=3
MAVPGSFPLLVEGSWGPDPPKNLNTKLQMYFQSPKRSGGGECEVRQDPRSPSRFLVFFYPEDVRQKVLERKNHELVWQGKGTFKLTVQLPATPDEIDHVFEEELLTKESKTKEDVKEPDVSEELDTKLPLDGGLDKMEDIPEECENISSLVAFENLKANVTDIMLILLVENISGLSNDDFQVEIIRDFDVAVVTFQKHIDTIRFVDDCTKHHSIKQLQLSPRLLEVTNTIRVENLPPGADDYSLKLFFENPYNGGGRVANVEYFPEESSALIEFFDRKVLDTIMATKLDFNKMPLSVFPYYASLGTALYGKEKPLIKLPAPFEESLDLPLWKFLQKKNHLIEEINDEMRRCHCELTWSQLSGKVTIRPAATLVNEGRPRIKTWQADTSTTLSSIRSKYKVNPIKVDPTMWDTIKNDVKDDRILIEFDTLKEMVILAGKSEDVQSIEVQVRELIESTTQKIKREEQSLKEKMIISPGRYFLLCHSSLLDHLLTECPEIEICYDRVTQHLCLKGPSADVYKAKCEIQEKVYTMAQKNIQVSPEIFQFLQQVNWKEFSKCLFIAQKILALYELEGTTVLLTSCSSEALLEAEKQMLSALNYKRIEVENKEVLHGKKWKGLTHNLLKKQNSSPNTVIINELTSETTAEVIITGCVKEVNETYKLLFNFVEQNMKIERLVEVKPSLVIDYLKTEKKLFWPKIKKVNVQVSFNPENKQKGILLTGSKTEVLKAVDIVKQVWDSVCVKSVHTDKPGAKQFFQDKARFYQSEIKRLFGCYIELQENEVMKEGGSPAGQKCFSRTVLAPGVVLIVQQGDLARLPVDVVVNASNEDLKHYGGLAAALSKAAGPELQADCDQIVKREGRLLPGNATISKAGKLPYHHVIHAVGPRWSGYEAPRCVYLLRRAVQLSLCLAEKYKYRSIAIPAISSGVFGFPLGRCVETIVSAIKENFQFKKDGHCLKEIYLVDVSEKTVEAFAEAVKTVFKATLPDTAAPPGLPPAAAGPGKTSWEKGSLVSPGGLQMLLVKEGVQNAKTDVVVNSVPLDLVLSRGPLSKSLLEKAGPELQEELDTVGQGVAVSMGTVLKTSSWNLDCRYVLHVVAPEWRNGSTSSLKIMEDIIRECMEITESLSLKSIAFPAIGTGNLGFPKNIFAELIISEVFKFSSKNQLKTLQEVHFLLHPSDHENIQAFSDEFARRANGNLVSDKIPKAKDTQGFYGTVSSPDSGVYEMKIGSIIFQVASGDITKEEADVIVNSTSNSFNLKAGVSKAILECAGQNVERECSQQAQQRKNDYIITGGGFLRCKNIIHVIGGNDVKSSVSSVLQECEKKNYSSICLPAIGTGNAKQHPDKVAEAIIDAIEDFVQKGSAQSVKKVKVVIFLPQVLDVFYANMKKREGTQLSSQQSVMSKLASFLGFSKQSPQKKNHLVLEKKTESATFRVCGENVTCVEYAISWLQDLIEKEQCPYTSEDECIKDFDEKEYQELNELQKKLNINISLDHKRPLIKVLGISRDVMQARDEIEAMIKRVRLAKEQESRADCISEFIEWQYNDNNTSHCFNKMTNLKLEDARREKKKTVDVKINHRHYTVNLNTYTATDTKGHSLSVQRLTKSKVDIPAHWSDMKQQNFCVVELLPSDPEYNTVASKFNQTCSHFRIEKIERIQNPDLWNSYQAKKKTMDAKNGQTMNEKQLFHGTDAGSVPHVNRNGFNRSYAGKNAVAYGKGTYFAVNANYSANDTYSRPDANGRKHVYYVRVLTGIYTHGNHSLIVPPSKNPQNPTDLYDTVTDNVHHPSLFVAFYDYQAYPEYLITFRK</t>
  </si>
  <si>
    <t>MAVPGSFPLLVEGSWGPDPPKNLNTKLQMYFQSPKRSGGGECEVRQDPRSPSRFLVFFYPEDVRQKVLERKNHELVWQGKGTFKLTVQLPATPDEIDHVFEEELLTKESKTKEDVKEPDVSEELDTKLPLDGGLDKMEDIPEECENISSLVAFENLKANVTDIMLILLVENISGLSNDDFQVEIIRDFDVAVVTFQKHIDTIRFVDDCTKHHSIKQLQLSPRLLEVTNTIRVENLPPGADDYSLKLFFENPYNGGGRVANVEYFPEESSALIEFFDRKVLDTIMATKLDFNKMPLSVFPYYASLGTALYGKEKPLIKLPAPFEESLDLPLWKFLQKKNHLIEEINDEMRRCHCELTWSQLSGKVTIRPAATLVNEGRPRIKTWQADTSTTLSSIRSKYKVNPIKVDPTMWDTIKNDVKDDRILIEFDTLKEMVILAGKSEDVQSIEVQVRELIESTTQKIKREEQSLKEKMIISPGRYFLLCHSSLLDHLLTECPEIEICYDRVTQHLCLKGPSADVYKAKCEIQEKVYTMAQKNIQVSPEIFQFLQQVNWKEFSKCLFIAQKILALYELEGTTVLLTSCSSEALLEAEKQMLSALNYKRIEVENKEVLHGKKWKGLTHNLLKKQNSSPNTVIINELTSETTAEVIITGCVKEVNETYKLLFNFVEQNMKIERLVEVKPSLVIDYLKTEKKLFWPKIKKVNVQVSFNPENKQKGILLTGSKTEVLKAVDIVKQVWDSVCVKSVHTDKPGAKQFFQDKARFYQSEIKRLFGCYIELQENEVMKEGGSPAGQKCFSRTVLAPGVVLIVQQGDLARLPVDVVVNASNEDLKHYGGLAAALSKAAGPELQADCDQIVKREGRLLPGNATISKAGKLPYHHVIHAVGPRWSGYEAPRCVYLLRRAVQLSLCLAEKYKYRSIAIPAISSGVFGFPLGRCVETIVSAIKENFQFKKDGHCLKEIYLVDVSEKTVEAFAEAVKTVFKATLPDTAAPPGLPPAAAGPGKTSWEKGSLVSPGGLQMLLVKEGVQNAKTDVVVNSVPLDLVLSRGPLSKSLLEKAGPELQEELDTVGQGVAVSMGTVLKTSSWNLDCRYVLHVVAPEWRNGSTSSLKIMEDIIRECMEITESLSLKSIAFPAIGTGNLGFPKNIFAELIISEVFKFSSKNQLKTLQEVHFLLHPSDHENIQAFSDEFARRANGNLVSDKIPKAKDTQGFYGTVSSPDSGVYEMKIGSIIFQVASGDITKEEADVIVNSTSNSFNLKAGVSKAILECAGQNVERECSQQAQQRKNDYIITGGGFLRCKNIIHVIGGNDVKSSVSSVLQECEKKNYSSICLPAIGTGNAKQHPDKVAEAIIDAIEDFVQKGSAQSVKKVKVVIFLPQVLDVFYANMKKREGTQLSSQQSVMSKLASFLGFSKQSPQKKNHLVLEKKTESATFRVCGENVTCVEYAISWLQDLIEKEQCPYTSEDECIKDFDEKEYQELNELQKKLNINISLDHKRPLIKVLGISRDVMQARDEIEAMIKRVRLAKEQESRADCISEFIEWQYNDNNTSHCFNKMTNLKLEDARREKKKTVDVKINHRHYTVNLNTYTATDTKGHSLSVQRLTKSKVDIPAHWSDMKQQNFCVVELLPSDPEYNTVASKFNQTCSHFRIEKIERIQNPDLWNSYQAKKKTMDAKNGQTMNEKQLFHGTDAGSVPHVNRNGFNRSYAGKNAVAYGKGTYFAVNANYSANDTYSRPDANGRKHVYYVRVLTGIYTHGNHSLIVPPSKNPQNPTDLYDTVTDNVHHPSLFVAFYDYQAYPEYLITFRK</t>
  </si>
  <si>
    <t>&gt;sp|Q460N3|PAR15_HUMAN Protein mono-ADP-ribosyltransferase PARP15 OS=Homo sapiens OX=9606 GN=PARP15 PE=1 SV=2
MAAPGPLPAAALSPGAPTPRELMHGVAGVTSRAGRDREAGSVLPAGNRGARKASRRSSSRSMSRDNKFSKKDCLSIRNVVASIQTKEGLNLKLISGDVLYIWADVIVNSVPMNLQLGGGPLSRAFLQKAGPMLQKELDDRRRETEEKVGNIFMTSGCNLDCKAVLHAVAPYWNNGAETSWQIMANIIKKCLTTVEVLSFSSITFPMIGTGSLQFPKAVFAKLILSEVFEYSSSTRPITSPLQEVHFLVYTNDDEGCQAFLDEFTNWSRINPNKARIPMAGDTQGVVGTVSKPCFTAYEMKIGAITFQVATGDIATEQVDVIVNSTARTFNRKSGVSRAILEGAGQAVESECAVLAAQPHRDFIITPGGCLKCKIIIHVPGGKDVRKTVTSVLEECEQRKYTSVSLPAIGTGNAGKNPITVADNIIDAIVDFSSQHSTPSLKTVKVVIFQPELLNIFYDSMKKRDLSASLNFQSTFSMTTCNLPEHWTDMNHQLFCMVQLEPGQSEYNTIKDKFTRTCSSYAIEKIERIQNAFLWQSYQVKKRQMDIKNDHKNNERLLFHGTDADSVPYVNQHGFNRSCAGKNAVSYGKGTYFAVDASYSAKDTYSKPDSNGRKHMYVVRVLTGVFTKGRAGLVTPPPKNPHNPTDLFDSVTNNTRSPKLFVVFFDNQAYPEYLITFTA</t>
  </si>
  <si>
    <t>MAAPGPLPAAALSPGAPTPRELMHGVAGVTSRAGRDREAGSVLPAGNRGARKASRRSSSRSMSRDNKFSKKDCLSIRNVVASIQTKEGLNLKLISGDVLYIWADVIVNSVPMNLQLGGGPLSRAFLQKAGPMLQKELDDRRRETEEKVGNIFMTSGCNLDCKAVLHAVAPYWNNGAETSWQIMANIIKKCLTTVEVLSFSSITFPMIGTGSLQFPKAVFAKLILSEVFEYSSSTRPITSPLQEVHFLVYTNDDEGCQAFLDEFTNWSRINPNKARIPMAGDTQGVVGTVSKPCFTAYEMKIGAITFQVATGDIATEQVDVIVNSTARTFNRKSGVSRAILEGAGQAVESECAVLAAQPHRDFIITPGGCLKCKIIIHVPGGKDVRKTVTSVLEECEQRKYTSVSLPAIGTGNAGKNPITVADNIIDAIVDFSSQHSTPSLKTVKVVIFQPELLNIFYDSMKKRDLSASLNFQSTFSMTTCNLPEHWTDMNHQLFCMVQLEPGQSEYNTIKDKFTRTCSSYAIEKIERIQNAFLWQSYQVKKRQMDIKNDHKNNERLLFHGTDADSVPYVNQHGFNRSCAGKNAVSYGKGTYFAVDASYSAKDTYSKPDSNGRKHMYVVRVLTGVFTKGRAGLVTPPPKNPHNPTDLFDSVTNNTRSPKLFVVFFDNQAYPEYLITFTA</t>
  </si>
  <si>
    <t>&gt;sp|Q96IZ0|PAWR_HUMAN PRKC apoptosis WT1 regulator protein OS=Homo sapiens OX=9606 GN=PAWR PE=1 SV=1
MATGGYRTSSGLGGSTTDFLEEWKAKREKMRAKQNPPGPAPPGGGSSDAAGKPPAGALGTPAAAAANELNNNLPGGAPAAPAVPGPGGVNCAVGSAMLTRAAPGPRRSEDEPPAASASAAPPPQRDEEEPDGVPEKGKSSGPSARKGKGQIEKRKLREKRRSTGVVNIPAAECLDEYEDDEAGQKERKREDAITQQNTIQNEAVNLLDPGSSYLLQEPPRTVSGRYKSTTSVSEEDVSSRYSRTDRSGFPRYNRDANVSGTLVSSSTLEKKIEDLEKEVVRERQENLRLVRLMQDKEEMIGKLKEEIDLLNRDLDDIEDENEQLKQENKTLLKVVGQLTR</t>
  </si>
  <si>
    <t>MATGGYRTSSGLGGSTTDFLEEWKAKREKMRAKQNPPGPAPPGGGSSDAAGKPPAGALGTPAAAAANELNNNLPGGAPAAPAVPGPGGVNCAVGSAMLTRAAPGPRRSEDEPPAASASAAPPPQRDEEEPDGVPEKGKSSGPSARKGKGQIEKRKLREKRRSTGVVNIPAAECLDEYEDDEAGQKERKREDAITQQNTIQNEAVNLLDPGSSYLLQEPPRTVSGRYKSTTSVSEEDVSSRYSRTDRSGFPRYNRDANVSGTLVSSSTLEKKIEDLEKEVVRERQENLRLVRLMQDKEEMIGKLKEEIDLLNRDLDDIEDENEQLKQENKTLLKVVGQLTR</t>
  </si>
  <si>
    <t>&gt;sp|Q15365|PCBP1_HUMAN Poly(rC)-binding protein 1 OS=Homo sapiens OX=9606 GN=PCBP1 PE=1 SV=2
MDAGVTESGLNVTLTIRLLMHGKEVGSIIGKKGESVKRIREESGARINISEGNCPERIITLTGPTNAIFKAFAMIIDKLEEDINSSMTNSTAASRPPVTLRLVVPATQCGSLIGKGGCKIKEIRESTGAQVQVAGDMLPNSTERAITIAGVPQSVTECVKQICLVMLETLSQSPQGRVMTIPYQPMPASSPVICAGGQDRCSDAAGYPHATHDLEGPPLDAYSIQGQHTISPLDLAKLNQVARQQSHFAMMHGGTGFAGIDSSSPEVKGYWASLDASTQTTHELTIPNNLIGCIIGRQGANINEIRQMSGAQIKIANPVEGSSGRQVTITGSAASISLAQYLINARLSSEKGMGCS</t>
  </si>
  <si>
    <t>MDAGVTESGLNVTLTIRLLMHGKEVGSIIGKKGESVKRIREESGARINISEGNCPERIITLTGPTNAIFKAFAMIIDKLEEDINSSMTNSTAASRPPVTLRLVVPATQCGSLIGKGGCKIKEIRESTGAQVQVAGDMLPNSTERAITIAGVPQSVTECVKQICLVMLETLSQSPQGRVMTIPYQPMPASSPVICAGGQDRCSDAAGYPHATHDLEGPPLDAYSIQGQHTISPLDLAKLNQVARQQSHFAMMHGGTGFAGIDSSSPEVKGYWASLDASTQTTHELTIPNNLIGCIIGRQGANINEIRQMSGAQIKIANPVEGSSGRQVTITGSAASISLAQYLINARLSSEKGMGCS</t>
  </si>
  <si>
    <t>&gt;sp|Q15366|PCBP2_HUMAN Poly(rC)-binding protein 2 OS=Homo sapiens OX=9606 GN=PCBP2 PE=1 SV=1
MDTGVIEGGLNVTLTIRLLMHGKEVGSIIGKKGESVKKMREESGARINISEGNCPERIITLAGPTNAIFKAFAMIIDKLEEDISSSMTNSTAASRPPVTLRLVVPASQCGSLIGKGGCKIKEIRESTGAQVQVAGDMLPNSTERAITIAGIPQSIIECVKQICVVMLETLSQSPPKGVTIPYRPKPSSSPVIFAGGQDRYSTGSDSASFPHTTPSMCLNPDLEGPPLEAYTIQGQYAIPQPDLTKLHQLAMQQSHFPMTHGNTGFSGIESSSPEVKGYWGLDASAQTTSHELTIPNDLIGCIIGRQGAKINEIRQMSGAQIKIANPVEGSTDRQVTITGSAASISLAQYLINVRLSSETGGMGSS</t>
  </si>
  <si>
    <t>MDTGVIEGGLNVTLTIRLLMHGKEVGSIIGKKGESVKKMREESGARINISEGNCPERIITLAGPTNAIFKAFAMIIDKLEEDISSSMTNSTAASRPPVTLRLVVPASQCGSLIGKGGCKIKEIRESTGAQVQVAGDMLPNSTERAITIAGIPQSIIECVKQICVVMLETLSQSPPKGVTIPYRPKPSSSPVIFAGGQDRYSTGSDSASFPHTTPSMCLNPDLEGPPLEAYTIQGQYAIPQPDLTKLHQLAMQQSHFPMTHGNTGFSGIESSSPEVKGYWGLDASAQTTSHELTIPNDLIGCIIGRQGAKINEIRQMSGAQIKIANPVEGSTDRQVTITGSAASISLAQYLINVRLSSETGGMGSS</t>
  </si>
  <si>
    <t>&gt;sp|P12004|PCNA_HUMAN Proliferating cell nuclear antigen OS=Homo sapiens OX=9606 GN=PCNA PE=1 SV=1
MFEARLVQGSILKKVLEALKDLINEACWDISSSGVNLQSMDSSHVSLVQLTLRSEGFDTYRCDRNLAMGVNLTSMSKILKCAGNEDIITLRAEDNADTLALVFEAPNQEKVSDYEMKLMDLDVEQLGIPEQEYSCVVKMPSGEFARICRDLSHIGDAVVISCAKDGVKFSASGELGNGNIKLSQTSNVDKEEEAVTIEMNEPVQLTFALRYLNFFTKATPLSSTVTLSMSADVPLVVEYKIADMGHLKYYLAPKIEDEEGS</t>
  </si>
  <si>
    <t>MFEARLVQGSILKKVLEALKDLINEACWDISSSGVNLQSMDSSHVSLVQLTLRSEGFDTYRCDRNLAMGVNLTSMSKILKCAGNEDIITLRAEDNADTLALVFEAPNQEKVSDYEMKLMDLDVEQLGIPEQEYSCVVKMPSGEFARICRDLSHIGDAVVISCAKDGVKFSASGELGNGNIKLSQTSNVDKEEEAVTIEMNEPVQLTFALRYLNFFTKATPLSSTVTLSMSADVPLVVEYKIADMGHLKYYLAPKIEDEEGS</t>
  </si>
  <si>
    <t>&gt;sp|Q13442|HAP28_HUMAN 28 kDa heat- and acid-stable phosphoprotein OS=Homo sapiens OX=9606 GN=PDAP1 PE=1 SV=1
MPKGGRKGGHKGRARQYTSPEEIDAQLQAEKQKAREEEEQKEGGDGAAGDPKKEKKSLDSDESEDEEDDYQQKRKGVEGLIDIENPNRVAQTTKKVTQLDLDGPKELSRREREEIEKQKAKERYMKMHLAGKTEQAKADLARLAIIRKQREEAARKKEEERKAKDDATLSGKRMQSLSLNK</t>
  </si>
  <si>
    <t>MPKGGRKGGHKGRARQYTSPEEIDAQLQAEKQKAREEEEQKEGGDGAAGDPKKEKKSLDSDESEDEEDDYQQKRKGVEGLIDIENPNRVAQTTKKVTQLDLDGPKELSRREREEIEKQKAKERYMKMHLAGKTEQAKADLARLAIIRKQREEAARKKEEERKAKDDATLSGKRMQSLSLNK</t>
  </si>
  <si>
    <t>&gt;sp|Q53EL6|PDCD4_HUMAN Programmed cell death protein 4 OS=Homo sapiens OX=9606 GN=PDCD4 PE=1 SV=2
MDVENEQILNVNPADPDNLSDSLFSGDEENAGTEEIKNEINGNWISASSINEARINAKAKRRLRKNSSRDSGRGDSVSDSGSDALRSGLTVPTSPKGRLLDRRSRSGKGRGLPKKGGAGGKGVWGTPGQVYDVEEVDVKDPNYDDDQENCVYETVVLPLDERAFEKTLTPIIQEYFEHGDTNEVAEMLRDLNLGEMKSGVPVLAVSLALEGKASHREMTSKLLSDLCGTVMSTTDVEKSFDKLLKDLPELALDTPRAPQLVGQFIARAVGDGILCNTYIDSYKGTVDCVQARAALDKATVLLSMSKGGKRKDSVWGSGGGQQSVNHLVKEIDMLLKEYLLSGDISEAEHCLKELEVPHFHHELVYEAIIMVLESTGESTFKMILDLLKSLWKSSTITVDQMKRGYERIYNEIPDINLDVPHSYSVLERFVEECFQAGIISKQLRDLCPSRGRKRFVSEGDGGRLKPESY</t>
  </si>
  <si>
    <t>MDVENEQILNVNPADPDNLSDSLFSGDEENAGTEEIKNEINGNWISASSINEARINAKAKRRLRKNSSRDSGRGDSVSDSGSDALRSGLTVPTSPKGRLLDRRSRSGKGRGLPKKGGAGGKGVWGTPGQVYDVEEVDVKDPNYDDDQENCVYETVVLPLDERAFEKTLTPIIQEYFEHGDTNEVAEMLRDLNLGEMKSGVPVLAVSLALEGKASHREMTSKLLSDLCGTVMSTTDVEKSFDKLLKDLPELALDTPRAPQLVGQFIARAVGDGILCNTYIDSYKGTVDCVQARAALDKATVLLSMSKGGKRKDSVWGSGGGQQSVNHLVKEIDMLLKEYLLSGDISEAEHCLKELEVPHFHHELVYEAIIMVLESTGESTFKMILDLLKSLWKSSTITVDQMKRGYERIYNEIPDINLDVPHSYSVLERFVEECFQAGIISKQLRDLCPSRGRKRFVSEGDGGRLKPESY</t>
  </si>
  <si>
    <t>&gt;sp|Q8WUM4|PDC6I_HUMAN Programmed cell death 6-interacting protein OS=Homo sapiens OX=9606 GN=PDCD6IP PE=1 SV=1
MATFISVQLKKTSEVDLAKPLVKFIQQTYPSGGEEQAQYCRAAEELSKLRRAAVGRPLDKHEGALETLLRYYDQICSIEPKFPFSENQICLTFTWKDAFDKGSLFGGSVKLALASLGYEKSCVLFNCAALASQIAAEQNLDNDEGLKIAAKHYQFASGAFLHIKETVLSALSREPTVDISPDTVGTLSLIMLAQAQEVFFLKATRDKMKDAIIAKLANQAADYFGDAFKQCQYKDTLPKEVFPVLAAKHCIMQANAEYHQSILAKQQKKFGEEIARLQHAAELIKTVASRYDEYVNVKDFSDKINRALAAAKKDNDFIYHDRVPDLKDLDPIGKATLVKSTPVNVPISQKFTDLFEKMVPVSVQQSLAAYNQRKADLVNRSIAQMREATTLANGVLASLNLPAAIEDVSGDTVPQSILTKSRSVIEQGGIQTVDQLIKELPELLQRNREILDESLRLLDEEEATDNDLRAKFKERWQRTPSNELYKPLRAEGTNFRTVLDKAVQADGQVKECYQSHRDTIVLLCKPEPELNAAIPSANPAKTMQGSEVVNVLKSLLSNLDEVKKEREGLENDLKSVNFDMTSKFLTALAQDGVINEEALSVTELDRVYGGLTTKVQESLKKQEGLLKNIQVSHQEFSKMKQSNNEANLREEVLKNLATAYDNFVELVANLKEGTKFYNELTEILVRFQNKCSDIVFARKTERDELLKDLQQSIAREPSAPSIPTPAYQSSPAGGHAPTPPTPAPRTMPPTKPQPPARPPPPVLPANRAPSATAPSPVGAGTAAPAPSQTPGSAPPPQAQGPPYPTYPGYPGYCQMPMPMGYNPYAYGQYNMPYPPVYHQSPGQAPYPGPQQPSYPFPQPPQQSYYPQQ</t>
  </si>
  <si>
    <t>MATFISVQLKKTSEVDLAKPLVKFIQQTYPSGGEEQAQYCRAAEELSKLRRAAVGRPLDKHEGALETLLRYYDQICSIEPKFPFSENQICLTFTWKDAFDKGSLFGGSVKLALASLGYEKSCVLFNCAALASQIAAEQNLDNDEGLKIAAKHYQFASGAFLHIKETVLSALSREPTVDISPDTVGTLSLIMLAQAQEVFFLKATRDKMKDAIIAKLANQAADYFGDAFKQCQYKDTLPKEVFPVLAAKHCIMQANAEYHQSILAKQQKKFGEEIARLQHAAELIKTVASRYDEYVNVKDFSDKINRALAAAKKDNDFIYHDRVPDLKDLDPIGKATLVKSTPVNVPISQKFTDLFEKMVPVSVQQSLAAYNQRKADLVNRSIAQMREATTLANGVLASLNLPAAIEDVSGDTVPQSILTKSRSVIEQGGIQTVDQLIKELPELLQRNREILDESLRLLDEEEATDNDLRAKFKERWQRTPSNELYKPLRAEGTNFRTVLDKAVQADGQVKECYQSHRDTIVLLCKPEPELNAAIPSANPAKTMQGSEVVNVLKSLLSNLDEVKKEREGLENDLKSVNFDMTSKFLTALAQDGVINEEALSVTELDRVYGGLTTKVQESLKKQEGLLKNIQVSHQEFSKMKQSNNEANLREEVLKNLATAYDNFVELVANLKEGTKFYNELTEILVRFQNKCSDIVFARKTERDELLKDLQQSIAREPSAPSIPTPAYQSSPAGGHAPTPPTPAPRTMPPTKPQPPARPPPPVLPANRAPSATAPSPVGAGTAAPAPSQTPGSAPPPQAQGPPYPTYPGYPGYCQMPMPMGYNPYAYGQYNMPYPPVYHQSPGQAPYPGPQQPSYPFPQPPQQSYYPQQ</t>
  </si>
  <si>
    <t>&gt;sp|P30101|PDIA3_HUMAN Protein disulfide-isomerase A3 OS=Homo sapiens OX=9606 GN=PDIA3 PE=1 SV=4
MRLRRLALFPGVALLLAAARLAAASDVLELTDDNFESRISDTGSAGLMLVEFFAPWCGHCKRLAPEYEAAATRLKGIVPLAKVDCTANTNTCNKYGVSGYPTLKIFRDGEEAGAYDGPRTADGIVSHLKKQAGPASVPLRTEEEFKKFISDKDASIVGFFDDSFSEAHSEFLKAASNLRDNYRFAHTNVESLVNEYDDNGEGIILFRPSHLTNKFEDKTVAYTEQKMTSGKIKKFIQENIFGICPHMTEDNKDLIQGKDLLIAYYDVDYEKNAKGSNYWRNRVMMVAKKFLDAGHKLNFAVASRKTFSHELSDFGLESTAGEIPVVAIRTAKGEKFVMQEEFSRDGKALERFLQDYFDGNLKRYLKSEPIPESNDGPVKVVVAENFDEIVNNENKDVLIEFYAPWCGHCKNLEPKYKELGEKLSKDPNIVIAKMDATANDVPSPYEVRGFPTIYFSPANKKLNPKKYEGGRELSDFISYLQREATNPPVIQEEKPKKKKKAQEDL</t>
  </si>
  <si>
    <t>MRLRRLALFPGVALLLAAARLAAASDVLELTDDNFESRISDTGSAGLMLVEFFAPWCGHCKRLAPEYEAAATRLKGIVPLAKVDCTANTNTCNKYGVSGYPTLKIFRDGEEAGAYDGPRTADGIVSHLKKQAGPASVPLRTEEEFKKFISDKDASIVGFFDDSFSEAHSEFLKAASNLRDNYRFAHTNVESLVNEYDDNGEGIILFRPSHLTNKFEDKTVAYTEQKMTSGKIKKFIQENIFGICPHMTEDNKDLIQGKDLLIAYYDVDYEKNAKGSNYWRNRVMMVAKKFLDAGHKLNFAVASRKTFSHELSDFGLESTAGEIPVVAIRTAKGEKFVMQEEFSRDGKALERFLQDYFDGNLKRYLKSEPIPESNDGPVKVVVAENFDEIVNNENKDVLIEFYAPWCGHCKNLEPKYKELGEKLSKDPNIVIAKMDATANDVPSPYEVRGFPTIYFSPANKKLNPKKYEGGRELSDFISYLQREATNPPVIQEEKPKKKKKAQEDL</t>
  </si>
  <si>
    <t>&gt;sp|O00151|PDLI1_HUMAN PDZ and LIM domain protein 1 OS=Homo sapiens OX=9606 GN=PDLIM1 PE=1 SV=4
MTTQQIDLQGPGPWGFRLVGGKDFEQPLAISRVTPGSKAALANLCIGDVITAIDGENTSNMTHLEAQNRIKGCTDNLTLTVARSEHKVWSPLVTEEGKRHPYKMNLASEPQEVLHIGSAHNRSAMPFTASPASSTTARVITNQYNNPAGLYSSENISNFNNALESKTAASGVEANSRPLDHAQPPSSLVIDKESEVYKMLQEKQELNEPPKQSTSFLVLQEILESEEKGDPNKPSGFRSVKAPVTKVAASIGNAQKLPMCDKCGTGIVGVFVKLRDRHRHPECYVCTDCGTNLKQKGHFFVEDQIYCEKHARERVTPPEGYEVVTVFPK</t>
  </si>
  <si>
    <t>MTTQQIDLQGPGPWGFRLVGGKDFEQPLAISRVTPGSKAALANLCIGDVITAIDGENTSNMTHLEAQNRIKGCTDNLTLTVARSEHKVWSPLVTEEGKRHPYKMNLASEPQEVLHIGSAHNRSAMPFTASPASSTTARVITNQYNNPAGLYSSENISNFNNALESKTAASGVEANSRPLDHAQPPSSLVIDKESEVYKMLQEKQELNEPPKQSTSFLVLQEILESEEKGDPNKPSGFRSVKAPVTKVAASIGNAQKLPMCDKCGTGIVGVFVKLRDRHRHPECYVCTDCGTNLKQKGHFFVEDQIYCEKHARERVTPPEGYEVVTVFPK</t>
  </si>
  <si>
    <t>&gt;sp|P50479|PDLI4_HUMAN PDZ and LIM domain protein 4 OS=Homo sapiens OX=9606 GN=PDLIM4 PE=1 SV=2
MPHSVTLRGPSPWGFRLVGGRDFSAPLTISRVHAGSKAALAALCPGDLIQAINGESTELMTHLEAQNRIKGCHDHLTLSVSRPEGRSWPSAPDDSKAQAHRIHIDPEIQDGSPTTSRRPSGTGTGPEDGRPSLGSPYGQPPRFPVPHNGSSEATLPAQMSTLHVSPPPSADPARGLPRSRDCRVDLGSEVYRMLREPAEPVAAEPKQSGSFRYLQGMLEAGEGGDWPGPGGPRNLKPTASKLGAPLSGLQGLPECTRCGHGIVGTIVKARDKLYHPECFMCSDCGLNLKQRGYFFLDERLYCESHAKARVKPPEGYDVVAVYPNAKVELV</t>
  </si>
  <si>
    <t>MPHSVTLRGPSPWGFRLVGGRDFSAPLTISRVHAGSKAALAALCPGDLIQAINGESTELMTHLEAQNRIKGCHDHLTLSVSRPEGRSWPSAPDDSKAQAHRIHIDPEIQDGSPTTSRRPSGTGTGPEDGRPSLGSPYGQPPRFPVPHNGSSEATLPAQMSTLHVSPPPSADPARGLPRSRDCRVDLGSEVYRMLREPAEPVAAEPKQSGSFRYLQGMLEAGEGGDWPGPGGPRNLKPTASKLGAPLSGLQGLPECTRCGHGIVGTIVKARDKLYHPECFMCSDCGLNLKQRGYFFLDERLYCESHAKARVKPPEGYDVVAVYPNAKVELV</t>
  </si>
  <si>
    <t>&gt;sp|Q96HC4|PDLI5_HUMAN PDZ and LIM domain protein 5 OS=Homo sapiens OX=9606 GN=PDLIM5 PE=1 SV=5
MSNYSVSLVGPAPWGFRLQGGKDFNMPLTISSLKDGGKAAQANVRIGDVVLSIDGINAQGMTHLEAQNKIKGCTGSLNMTLQRASAAPKPEPVPVQKGEPKEVVKPVPITSPAVSKVTSTNNMAYNKAPRPFGSVSSPKVTSIPSPSSAFTPAHATTSSHASPSPVAAVTPPLFAASGLHANANLSADQSPSALSAGKTAVNVPRQPTVTSVCSETSQELAEGQRRGSQGDSKQQNGPPRKHIVERYTEFYHVPTHSDASKKRLIEDTEDWRPRTGTTQSRSFRILAQITGTEHLKESEADNTKKANNSQEPSPQLASSVASTRSMPESLDSPTSGRPGVTSLTAAAAFKPVGSTGVIKSPSWQRPNQGVPSTGRISNSATYSGSVAPANSALGQTQPSDQDTLVQRAEHIPAGKRTPMCAHCNQVIRGPFLVALGKSWHPEEFNCAHCKNTMAYIGFVEEKGALYCELCYEKFFAPECGRCQRKILGEVISALKQTWHVSCFVCVACGKPIRNNVFHLEDGEPYCETDYYALFGTICHGCEFPIEAGDMFLEALGYTWHDTCFVCSVCCESLEGQTFFSKKDKPLCKKHAHSVNF</t>
  </si>
  <si>
    <t>MSNYSVSLVGPAPWGFRLQGGKDFNMPLTISSLKDGGKAAQANVRIGDVVLSIDGINAQGMTHLEAQNKIKGCTGSLNMTLQRASAAPKPEPVPVQKGEPKEVVKPVPITSPAVSKVTSTNNMAYNKAPRPFGSVSSPKVTSIPSPSSAFTPAHATTSSHASPSPVAAVTPPLFAASGLHANANLSADQSPSALSAGKTAVNVPRQPTVTSVCSETSQELAEGQRRGSQGDSKQQNGPPRKHIVERYTEFYHVPTHSDASKKRLIEDTEDWRPRTGTTQSRSFRILAQITGTEHLKESEADNTKKANNSQEPSPQLASSVASTRSMPESLDSPTSGRPGVTSLTAAAAFKPVGSTGVIKSPSWQRPNQGVPSTGRISNSATYSGSVAPANSALGQTQPSDQDTLVQRAEHIPAGKRTPMCAHCNQVIRGPFLVALGKSWHPEEFNCAHCKNTMAYIGFVEEKGALYCELCYEKFFAPECGRCQRKILGEVISALKQTWHVSCFVCVACGKPIRNNVFHLEDGEPYCETDYYALFGTICHGCEFPIEAGDMFLEALGYTWHDTCFVCSVCCESLEGQTFFSKKDKPLCKKHAHSVNF</t>
  </si>
  <si>
    <t>&gt;sp|Q9NTI5|PDS5B_HUMAN Sister chromatid cohesion protein PDS5 homolog B OS=Homo sapiens OX=9606 GN=PDS5B PE=1 SV=1
MAHSKTRTNDGKITYPPGVKEISDKISKEEMVRRLKMVVKTFMDMDQDSEEEKELYLNLALHLASDFFLKHPDKDVRLLVACCLADIFRIYAPEAPYTSPDKLKDIFMFITRQLKGLEDTKSPQFNRYFYLLENIAWVKSYNICFELEDSNEIFTQLYRTLFSVINNGHNQKVHMHMVDLMSSIICEGDTVSQELLDTVLVNLVPAHKNLNKQAYDLAKALLKRTAQAIEPYITNFFNQVLMLGKTSISDLSEHVFDLILELYNIDSHLLLSVLPQLEFKLKSNDNEERLQVVKLLAKMFGAKDSELASQNKPLWQCYLGRFNDIHVPIRLECVKFASHCLMNHPDLAKDLTEYLKVRSHDPEEAIRHDVIVSIVTAAKKDILLVNDHLLNFVRERTLDKRWRVRKEAMMGLAQIYKKYALQSAAGKDAAKQIAWIKDKLLHIYYQNSIDDRLLVERIFAQYMVPHNLETTERMKCLYYLYATLDLNAVKALNEMWKCQNLLRHQVKDLLDLIKQPKTDASVKAIFSKVMVITRNLPDPGKAQDFMKKFTQVLEDDEKIRKQLEVLVSPTCSCKQAEGCVREITKKLGNPKQPTNPFLEMIKFLLERIAPVHIDTESISALIKQVNKSIDGTADDEDEGVPTDQAIRAGLELLKVLSFTHPISFHSAETFESLLACLKMDDEKVAEAALQIFKNTGSKIEEDFPHIRSALLPVLHHKSKKGPPRQAKYAIHCIHAIFSSKETQFAQIFEPLHKSLDPSNLEHLITPLVTIGHIALLAPDQFAAPLKSLVATFIVKDLLMNDRLPGKKTTKLWVPDEEVSPETMVKIQAIKMMVRWLLGMKNNHSKSGTSTLRLLTTILHSDGDLTEQGKISKPDMSRLRLAAGSAIVKLAQEPCYHEIITLEQYQLCALAINDECYQVRQVFAQKLHKGLSRLRLPLEYMAICALCAKDPVKERRAHARQCLVKNINVRREYLKQHAAVSEKLLSLLPEYVVPYTIHLLAHDPDYVKVQDIEQLKDVKECLWFVLEILMAKNENNSHAFIRKMVENIKQTKDAQGPDDAKMNEKLYTVCDVAMNIIMSKSTTYSLESPKDPVLPARFFTQPDKNFSNTKNYLPPEMKSFFTPGKPKTTNVLGAVNKPLSSAGKQSQTKSSRMETVSNASSSSNPSSPGRIKGRLDSSEMDHSENEDYTMSSPLPGKKSDKRDDSDLVRSELEKPRGRKKTPVTEQEEKLGMDDLTKLVQEQKPKGSQRSRKRGHTASESDEQQWPEEKRLKEDILENEDEQNSPPKKGKRGRPPKPLGGGTPKEEPTMKTSKKGSKKKSGPPAPEEEEEEERQSGNTEQKSKSKQHRVSRRAQQRAESPESSAIESTQSTPQKGRGRPSKTPSPSQPKKNVRVGRSKQAATKENDSSEEVDVFQGSSPVDDIPQEETEEEEVSTVNVRRRSAKRERR</t>
  </si>
  <si>
    <t>MAHSKTRTNDGKITYPPGVKEISDKISKEEMVRRLKMVVKTFMDMDQDSEEEKELYLNLALHLASDFFLKHPDKDVRLLVACCLADIFRIYAPEAPYTSPDKLKDIFMFITRQLKGLEDTKSPQFNRYFYLLENIAWVKSYNICFELEDSNEIFTQLYRTLFSVINNGHNQKVHMHMVDLMSSIICEGDTVSQELLDTVLVNLVPAHKNLNKQAYDLAKALLKRTAQAIEPYITNFFNQVLMLGKTSISDLSEHVFDLILELYNIDSHLLLSVLPQLEFKLKSNDNEERLQVVKLLAKMFGAKDSELASQNKPLWQCYLGRFNDIHVPIRLECVKFASHCLMNHPDLAKDLTEYLKVRSHDPEEAIRHDVIVSIVTAAKKDILLVNDHLLNFVRERTLDKRWRVRKEAMMGLAQIYKKYALQSAAGKDAAKQIAWIKDKLLHIYYQNSIDDRLLVERIFAQYMVPHNLETTERMKCLYYLYATLDLNAVKALNEMWKCQNLLRHQVKDLLDLIKQPKTDASVKAIFSKVMVITRNLPDPGKAQDFMKKFTQVLEDDEKIRKQLEVLVSPTCSCKQAEGCVREITKKLGNPKQPTNPFLEMIKFLLERIAPVHIDTESISALIKQVNKSIDGTADDEDEGVPTDQAIRAGLELLKVLSFTHPISFHSAETFESLLACLKMDDEKVAEAALQIFKNTGSKIEEDFPHIRSALLPVLHHKSKKGPPRQAKYAIHCIHAIFSSKETQFAQIFEPLHKSLDPSNLEHLITPLVTIGHIALLAPDQFAAPLKSLVATFIVKDLLMNDRLPGKKTTKLWVPDEEVSPETMVKIQAIKMMVRWLLGMKNNHSKSGTSTLRLLTTILHSDGDLTEQGKISKPDMSRLRLAAGSAIVKLAQEPCYHEIITLEQYQLCALAINDECYQVRQVFAQKLHKGLSRLRLPLEYMAICALCAKDPVKERRAHARQCLVKNINVRREYLKQHAAVSEKLLSLLPEYVVPYTIHLLAHDPDYVKVQDIEQLKDVKECLWFVLEILMAKNENNSHAFIRKMVENIKQTKDAQGPDDAKMNEKLYTVCDVAMNIIMSKSTTYSLESPKDPVLPARFFTQPDKNFSNTKNYLPPEMKSFFTPGKPKTTNVLGAVNKPLSSAGKQSQTKSSRMETVSNASSSSNPSSPGRIKGRLDSSEMDHSENEDYTMSSPLPGKKSDKRDDSDLVRSELEKPRGRKKTPVTEQEEKLGMDDLTKLVQEQKPKGSQRSRKRGHTASESDEQQWPEEKRLKEDILENEDEQNSPPKKGKRGRPPKPLGGGTPKEEPTMKTSKKGSKKKSGPPAPEEEEEEERQSGNTEQKSKSKQHRVSRRAQQRAESPESSAIESTQSTPQKGRGRPSKTPSPSQPKKNVRVGRSKQAATKENDSSEEVDVFQGSSPVDDIPQEETEEEEVSTVNVRRRSAKRERR</t>
  </si>
  <si>
    <t>&gt;sp|Q9UBV8|PEF1_HUMAN Peflin OS=Homo sapiens OX=9606 GN=PEF1 PE=1 SV=1
MASYPYRQGCPGAAGQAPGAPPGSYYPGPPNSGGQYGSGLPPGGGYGGPAPGGPYGPPAGGGPYGHPNPGMFPSGTPGGPYGGAAPGGPYGQPPPSSYGAQQPGLYGQGGAPPNVDPEAYSWFQSVDSDHSGYISMKELKQALVNCNWSSFNDETCLMMINMFDKTKSGRIDVYGFSALWKFIQQWKNLFQQYDRDRSGSISYTELQQALSQMGYNLSPQFTQLLVSRYCPRSANPAMQLDRFIQVCTQLQVLTEAFREKDTAVQGNIRLSFEDFVTMTASRML</t>
  </si>
  <si>
    <t>MASYPYRQGCPGAAGQAPGAPPGSYYPGPPNSGGQYGSGLPPGGGYGGPAPGGPYGPPAGGGPYGHPNPGMFPSGTPGGPYGGAAPGGPYGQPPPSSYGAQQPGLYGQGGAPPNVDPEAYSWFQSVDSDHSGYISMKELKQALVNCNWSSFNDETCLMMINMFDKTKSGRIDVYGFSALWKFIQQWKNLFQQYDRDRSGSISYTELQQALSQMGYNLSPQFTQLLVSRYCPRSANPAMQLDRFIQVCTQLQVLTEAFREKDTAVQGNIRLSFEDFVTMTASRML</t>
  </si>
  <si>
    <t>&gt;sp|Q86TG7|PEG10_HUMAN Retrotransposon-derived protein PEG10 OS=Homo sapiens OX=9606 GN=PEG10 PE=1 SV=2
MTERRRDELSEEINNLREKVMKQSEENNNLQSQVQKLTEENTTLREQVEPTPEDEDDDIELRGAAAAAAPPPPIEEECPEDLPEKFDGNPDMLAPFMAQCQIFMEKSTRDFSVDRVRVCFVTSMMTGRAARWASAKLERSHYLMHNYPAFMMEMKHVFEDPQRREVAKRKIRRLRQGMGSVIDYSNAFQMIAQDLDWNEPALIDQYHEGLSDHIQEELSHLEVAKSLSALIGQCIHIERRLARAAAARKPRSPPRALVLPHIASHHQVDPTEPVGGARMRLTQEEKERRRKLNLCLYCGTGGHYADNCPAKASKSSPAGKLPGPAVEGPSATGPEIIRSPQDDASSPHLQVMLQIHLPGRHTLFVRAMIDSGASGNFIDHEYVAQNGIPLRIKDWPILVEAIDGRPIASGPVVHETHDLIVDLGDHREVLSFDVTQSPFFPVVLGVRWLSTHDPNITWSTRSIVFDSEYCRYHCRMYSPIPPSLPPPAPQPPLYYPVDGYRVYQPVRYYYVQNVYTPVDEHVYPDHRLVDPHIEMIPGAHSIPSGHVYSLSEPEMAALRDFVARNVKDGLITPTIAPNGAQVLQVKRGWKLQVSYDCRAPNNFTIQNQYPRLSIPNLEDQAHLATYTEFVPQIPGYQTYPTYAAYPTYPVGFAWYPVGRDGQGRSLYVPVMITWNPHWYRQPPVPQYPPPQPPPPPPPPPPPPSYSTL</t>
  </si>
  <si>
    <t>MTERRRDELSEEINNLREKVMKQSEENNNLQSQVQKLTEENTTLREQVEPTPEDEDDDIELRGAAAAAAPPPPIEEECPEDLPEKFDGNPDMLAPFMAQCQIFMEKSTRDFSVDRVRVCFVTSMMTGRAARWASAKLERSHYLMHNYPAFMMEMKHVFEDPQRREVAKRKIRRLRQGMGSVIDYSNAFQMIAQDLDWNEPALIDQYHEGLSDHIQEELSHLEVAKSLSALIGQCIHIERRLARAAAARKPRSPPRALVLPHIASHHQVDPTEPVGGARMRLTQEEKERRRKLNLCLYCGTGGHYADNCPAKASKSSPAGKLPGPAVEGPSATGPEIIRSPQDDASSPHLQVMLQIHLPGRHTLFVRAMIDSGASGNFIDHEYVAQNGIPLRIKDWPILVEAIDGRPIASGPVVHETHDLIVDLGDHREVLSFDVTQSPFFPVVLGVRWLSTHDPNITWSTRSIVFDSEYCRYHCRMYSPIPPSLPPPAPQPPLYYPVDGYRVYQPVRYYYVQNVYTPVDEHVYPDHRLVDPHIEMIPGAHSIPSGHVYSLSEPEMAALRDFVARNVKDGLITPTIAPNGAQVLQVKRGWKLQVSYDCRAPNNFTIQNQYPRLSIPNLEDQAHLATYTEFVPQIPGYQTYPTYAAYPTYPVGFAWYPVGRDGQGRSLYVPVMITWNPHWYRQPPVPQYPPPQPPPPPPPPPPPPSYSTL</t>
  </si>
  <si>
    <t>&gt;sp|Q9BRX2|PELO_HUMAN Protein pelota homolog OS=Homo sapiens OX=9606 GN=PELO PE=1 SV=2
MKLVRKNIEKDNAGQVTLVPEEPEDMWHTYNLVQVGDSLRASTIRKVQTESSTGSVGSNRVRTTLTLCVEAIDFDSQACQLRVKGTNIQENEYVKMGAYHTIELEPNRQFTLAKKQWDSVVLERIEQACDPAWSADVAAVVMQEGLAHICLVTPSMTLTRAKVEVNIPRKRKGNCSQHDRALERFYEQVVQAIQRHIHFDVVKCILVASPGFVREQFCDYLFQQAVKTDNKLLLENRSKFLQVHASSGHKYSLKEALCDPTVASRLSDTKAAGEVKALDDFYKMLQHEPDRAFYGLKQVEKANEAMAIDTLLISDELFRHQDVATRSRYVRLVDSVKENAGTVRIFSSLHVSGEQLSQLTGVAAILRFPVPELSDQEGDSSSEED</t>
  </si>
  <si>
    <t>MKLVRKNIEKDNAGQVTLVPEEPEDMWHTYNLVQVGDSLRASTIRKVQTESSTGSVGSNRVRTTLTLCVEAIDFDSQACQLRVKGTNIQENEYVKMGAYHTIELEPNRQFTLAKKQWDSVVLERIEQACDPAWSADVAAVVMQEGLAHICLVTPSMTLTRAKVEVNIPRKRKGNCSQHDRALERFYEQVVQAIQRHIHFDVVKCILVASPGFVREQFCDYLFQQAVKTDNKLLLENRSKFLQVHASSGHKYSLKEALCDPTVASRLSDTKAAGEVKALDDFYKMLQHEPDRAFYGLKQVEKANEAMAIDTLLISDELFRHQDVATRSRYVRLVDSVKENAGTVRIFSSLHVSGEQLSQLTGVAAILRFPVPELSDQEGDSSSEED</t>
  </si>
  <si>
    <t>&gt;sp|P12955|PEPD_HUMAN Xaa-Pro dipeptidase OS=Homo sapiens OX=9606 GN=PEPD PE=1 SV=3
MAAATGPSFWLGNETLKVPLALFALNRQRLCERLRKNPAVQAGSIVVLQGGEETQRYCTDTGVLFRQESFFHWAFGVTEPGCYGVIDVDTGKSTLFVPRLPASHATWMGKIHSKEHFKEKYAVDDVQYVDEIASVLTSQKPSVLLTLRGVNTDSGSVCREASFDGISKFEVNNTILHPEIVECRVFKTDMELEVLRYTNKISSEAHREVMKAVKVGMKEYELESLFEHYCYSRGGMRHSSYTCICGSGENSAVLHYGHAGAPNDRTIQNGDMCLFDMGGEYYCFASDITCSFPANGKFTADQKAVYEAVLRSSRAVMGAMKPGVWWPDMHRLADRIHLEELAHMGILSGSVDAMVQAHLGAVFMPHGLGHFLGIDVHDVGGYPEGVERIDEPGLRSLRTARHLQPGMVLTVEPGIYFIDHLLDEALADPARASFLNREVLQRFRGFGGVRIEEDVVVTDSGIELLTCVPRTVEEIEACMAGCDKAFTPFSGPK</t>
  </si>
  <si>
    <t>MAAATGPSFWLGNETLKVPLALFALNRQRLCERLRKNPAVQAGSIVVLQGGEETQRYCTDTGVLFRQESFFHWAFGVTEPGCYGVIDVDTGKSTLFVPRLPASHATWMGKIHSKEHFKEKYAVDDVQYVDEIASVLTSQKPSVLLTLRGVNTDSGSVCREASFDGISKFEVNNTILHPEIVECRVFKTDMELEVLRYTNKISSEAHREVMKAVKVGMKEYELESLFEHYCYSRGGMRHSSYTCICGSGENSAVLHYGHAGAPNDRTIQNGDMCLFDMGGEYYCFASDITCSFPANGKFTADQKAVYEAVLRSSRAVMGAMKPGVWWPDMHRLADRIHLEELAHMGILSGSVDAMVQAHLGAVFMPHGLGHFLGIDVHDVGGYPEGVERIDEPGLRSLRTARHLQPGMVLTVEPGIYFIDHLLDEALADPARASFLNREVLQRFRGFGGVRIEEDVVVTDSGIELLTCVPRTVEEIEACMAGCDKAFTPFSGPK</t>
  </si>
  <si>
    <t>&gt;sp|O96011|PX11B_HUMAN Peroxisomal membrane protein 11B OS=Homo sapiens OX=9606 GN=PEX11B PE=1 SV=1
MDAWVRFSAQSQARERLCRAAQYACSLLGHALQRHGASPELQKQIRQLESHLSLGRKLLRLGNSADALESAKRAVHLSDVVLRFCITVSHLNRALYFACDNVLWAGKSGLAPRVDQEKWAQRSFRYYLFSLIMNLSRDAYEIRLLMEQESSACSRRLKGSGGGVPGGSETGGLGGPGTPGGGLPQLALKLRLQVLLLARVLRGHPPLLLDVVRNACDLFIPLDKLGLWRCGPGIVGLCGLVSSILSILTLIYPWLRLKP</t>
  </si>
  <si>
    <t>MDAWVRFSAQSQARERLCRAAQYACSLLGHALQRHGASPELQKQIRQLESHLSLGRKLLRLGNSADALESAKRAVHLSDVVLRFCITVSHLNRALYFACDNVLWAGKSGLAPRVDQEKWAQRSFRYYLFSLIMNLSRDAYEIRLLMEQESSACSRRLKGSGGGVPGGSETGGLGGPGTPGGGLPQLALKLRLQVLLLARVLRGHPPLLLDVVRNACDLFIPLDKLGLWRCGPGIVGLCGLVSSILSILTLIYPWLRLKP</t>
  </si>
  <si>
    <t>&gt;sp|Q9NQP4|PFD4_HUMAN Prefoldin subunit 4 OS=Homo sapiens OX=9606 GN=PFDN4 PE=1 SV=1
MAATMKKAAAEDVNVTFEDQQKINKFARNTSRITELKEEIEVKKKQLQNLEDACDDIMLADDDCLMIPYQIGDVFISHSQEETQEMLEEAKKNLQEEIDALESRVESIQRVLADLKVQLYAKFGSNINLEADES</t>
  </si>
  <si>
    <t>MAATMKKAAAEDVNVTFEDQQKINKFARNTSRITELKEEIEVKKKQLQNLEDACDDIMLADDDCLMIPYQIGDVFISHSQEETQEMLEEAKKNLQEEIDALESRVESIQRVLADLKVQLYAKFGSNINLEADES</t>
  </si>
  <si>
    <t>&gt;sp|P07737|PROF1_HUMAN Profilin-1 OS=Homo sapiens OX=9606 GN=PFN1 PE=1 SV=2
MAGWNAYIDNLMADGTCQDAAIVGYKDSPSVWAAVPGKTFVNITPAEVGVLVGKDRSSFYVNGLTLGGQKCSVIRDSLLQDGEFSMDLRTKSTGGAPTFNVTVTKTDKTLVLLMGKEGVHGGLINKKCYEMASHLRRSQY</t>
  </si>
  <si>
    <t>MAGWNAYIDNLMADGTCQDAAIVGYKDSPSVWAAVPGKTFVNITPAEVGVLVGKDRSSFYVNGLTLGGQKCSVIRDSLLQDGEFSMDLRTKSTGGAPTFNVTVTKTDKTLVLLMGKEGVHGGLINKKCYEMASHLRRSQY</t>
  </si>
  <si>
    <t>&gt;sp|P35080|PROF2_HUMAN Profilin-2 OS=Homo sapiens OX=9606 GN=PFN2 PE=1 SV=3
MAGWQSYVDNLMCDGCCQEAAIVGYCDAKYVWAATAGGVFQSITPIEIDMIVGKDREGFFTNGLTLGAKKCSVIRDSLYVDGDCTMDIRTKSQGGEPTYNVAVGRAGRVLVFVMGKEGVHGGGLNKKAYSMAKYLRDSGF</t>
  </si>
  <si>
    <t>MAGWQSYVDNLMCDGCCQEAAIVGYCDAKYVWAATAGGVFQSITPIEIDMIVGKDREGFFTNGLTLGAKKCSVIRDSLYVDGDCTMDIRTKSQGGEPTYNVAVGRAGRVLVFVMGKEGVHGGGLNKKAYSMAKYLRDSGF</t>
  </si>
  <si>
    <t>&gt;sp|Q96HS1|PGAM5_HUMAN Serine/threonine-protein phosphatase PGAM5, mitochondrial OS=Homo sapiens OX=9606 GN=PGAM5 PE=1 SV=2
MAFRQALQLAACGLAGGSAAVLFSAVAVGKPRAGGDAEPRPAEPPAWAGGARPGPGVWDPNWDRREPLSLINVRKRNVESGEEELASKLDHYKAKATRHIFLIRHSQYHVDGSLEKDRTLTPLGREQAELTGLRLASLGLKFNKIVHSSMTRAIETTDIISRHLPGVCKVSTDLLREGAPIEPDPPVSHWKPEAVQYYEDGARIEAAFRNYIHRADARQEEDSYEIFICHANVIRYIVCRALQFPPEGWLRLSLNNGSITHLVIRPNGRVALRTLGDTGFMPPDKITRS</t>
  </si>
  <si>
    <t>MAFRQALQLAACGLAGGSAAVLFSAVAVGKPRAGGDAEPRPAEPPAWAGGARPGPGVWDPNWDRREPLSLINVRKRNVESGEEELASKLDHYKAKATRHIFLIRHSQYHVDGSLEKDRTLTPLGREQAELTGLRLASLGLKFNKIVHSSMTRAIETTDIISRHLPGVCKVSTDLLREGAPIEPDPPVSHWKPEAVQYYEDGARIEAAFRNYIHRADARQEEDSYEIFICHANVIRYIVCRALQFPPEGWLRLSLNNGSITHLVIRPNGRVALRTLGDTGFMPPDKITRS</t>
  </si>
  <si>
    <t>&gt;sp|A6NDG6|PGP_HUMAN Glycerol-3-phosphate phosphatase OS=Homo sapiens OX=9606 GN=PGP PE=1 SV=1
MAAAEAGGDDARCVRLSAERAQALLADVDTLLFDCDGVLWRGETAVPGAPEALRALRARGKRLGFITNNSSKTRAAYAEKLRRLGFGGPAGPGASLEVFGTAYCTALYLRQRLAGAPAPKAYVLGSPALAAELEAVGVASVGVGPEPLQGEGPGDWLHAPLEPDVRAVVVGFDPHFSYMKLTKALRYLQQPGCLLVGTNMDNRLPLENGRFIAGTGCLVRAVEMAAQRQADIIGKPSRFIFDCVSQEYGINPERTVMVGDRLDTDILLGATCGLKTILTLTGVSTLGDVKNNQESDCVSKKKMVPDFYVDSIADLLPALQG</t>
  </si>
  <si>
    <t>MAAAEAGGDDARCVRLSAERAQALLADVDTLLFDCDGVLWRGETAVPGAPEALRALRARGKRLGFITNNSSKTRAAYAEKLRRLGFGGPAGPGASLEVFGTAYCTALYLRQRLAGAPAPKAYVLGSPALAAELEAVGVASVGVGPEPLQGEGPGDWLHAPLEPDVRAVVVGFDPHFSYMKLTKALRYLQQPGCLLVGTNMDNRLPLENGRFIAGTGCLVRAVEMAAQRQADIIGKPSRFIFDCVSQEYGINPERTVMVGDRLDTDILLGATCGLKTILTLTGVSTLGDVKNNQESDCVSKKKMVPDFYVDSIADLLPALQG</t>
  </si>
  <si>
    <t>&gt;sp|Q99623|PHB2_HUMAN Prohibitin-2 OS=Homo sapiens OX=9606 GN=PHB2 PE=1 SV=2
MAQNLKDLAGRLPAGPRGMGTALKLLLGAGAVAYGVRESVFTVEGGHRAIFFNRIGGVQQDTILAEGLHFRIPWFQYPIIYDIRARPRKISSPTGSKDLQMVNISLRVLSRPNAQELPSMYQRLGLDYEERVLPSIVNEVLKSVVAKFNASQLITQRAQVSLLIRRELTERAKDFSLILDDVAITELSFSREYTAAVEAKQVAQQEAQRAQFLVEKAKQEQRQKIVQAEGEAEAAKMLGEALSKNPGYIKLRKIRAAQNISKTIATSQNRIYLTADNLVLNLQDESFTRGSDSLIKGKK</t>
  </si>
  <si>
    <t>MAQNLKDLAGRLPAGPRGMGTALKLLLGAGAVAYGVRESVFTVEGGHRAIFFNRIGGVQQDTILAEGLHFRIPWFQYPIIYDIRARPRKISSPTGSKDLQMVNISLRVLSRPNAQELPSMYQRLGLDYEERVLPSIVNEVLKSVVAKFNASQLITQRAQVSLLIRRELTERAKDFSLILDDVAITELSFSREYTAAVEAKQVAQQEAQRAQFLVEKAKQEQRQKIVQAEGEAEAAKMLGEALSKNPGYIKLRKIRAAQNISKTIATSQNRIYLTADNLVLNLQDESFTRGSDSLIKGKK</t>
  </si>
  <si>
    <t>&gt;sp|Q86SQ0|PHLB2_HUMAN Pleckstrin homology-like domain family B member 2 OS=Homo sapiens OX=9606 GN=PHLDB2 PE=1 SV=2
MEEHSYIQKELDLQNGSLEEDSVVHSVENDSQNMMESLSPKKYSSSLRFKANGDYSGSYLTLSQPVPAKRSPSPLGTSVRSSPSLAKIQGSKQFSYDGTDKNIPMKPPTPLLNTTSSLSGYPLGRADFDHYTGRDSERALRLSEKPPYSKYSSRHKSHDNVYSLGGLEGRKASGSLLAMWNGSSLSDAGPPPISRSGAASMPSSPKQARKMSIQDSLALQPKLTRHKELASENINLRTRKYSSSSLSHMGAYSRSLPRLYRATENQLTPLSLPPRNSLGNSKRTKLGEKDLPHSVIDNDNYLNFSSLSSGALPYKTSASEGNPYVSSTLSVPASPRVARKMLLASTSSCASDDFDQASYVGTNPSHSLLAGESDRVFATRRNFSCGSVEFDEADLESLRQASGTPQPALRERKSSISSISGRDDLMDYHRRQREERLREQEMERLERQRLETILSLCAEYTKPDSRLSTGTTVEDVQKINKELEKLQLSDEESVFEEALMSPDTRYRCHRKDSLPDADLASCGSLSQSSASFFTPRSTRNDELLSDLTRTPPPPSSTFPKASSESSYLSILPKTPEGISEEQRSQELAAMEETRIVILNNLEELKQKIKDINDQMDESFRELDMECALLDGEQKSETTELMKEKEILDHLNRKIAELEKNIVGEKTKEKVKLDAEREKLERLQELYSEQKTQLDNCPESMREQLQQQLKRDADLLDVESKHFEDLEFQQLEHESRLDEEKENLTQQLLREVAEYQRNIVSRKEKISALKKQANHIVQQAQREQDHFVKEKNNLIMMLQREKENLCNLEKKYSSLSGGKGFPVNPNTLKEGYISVNEINEPCGNSTNLSPSTQFPADADAVATEPATAVLASQPQSKEHFRSLEERKKQHKEGLYLSDTLPRKKTTSSISPHFSSATMGRSITPKAHLPLGQSNSCGSVLPPSLAAMAKDSESRRMLRGYNHQQMSEGHRQKSEFYNRTASESNVYLNSFHYPDHSYKDQAFDTLSLDSSDSMETSISACSPDNISSASTSNIARIEEMERLLKQAHAEKTRLLESREREMEAKKRALEEEKRRREILEKRLQEETSQRQKLIEKEVKIRERQRAQARPLTRYLPVRKEDFDLRSHVETAGHNIDTCYHVSITEKTCRGFLIKMGGKIKTWKKRWFVFDRNKRTFSYYADKHETKLKGVIYFQAIEEVYYDHLKNANKSPNPLLTFSVKTHDRIYYMVAPSPEAMRIWMDVIVTGAEGYTHFLL</t>
  </si>
  <si>
    <t>MEEHSYIQKELDLQNGSLEEDSVVHSVENDSQNMMESLSPKKYSSSLRFKANGDYSGSYLTLSQPVPAKRSPSPLGTSVRSSPSLAKIQGSKQFSYDGTDKNIPMKPPTPLLNTTSSLSGYPLGRADFDHYTGRDSERALRLSEKPPYSKYSSRHKSHDNVYSLGGLEGRKASGSLLAMWNGSSLSDAGPPPISRSGAASMPSSPKQARKMSIQDSLALQPKLTRHKELASENINLRTRKYSSSSLSHMGAYSRSLPRLYRATENQLTPLSLPPRNSLGNSKRTKLGEKDLPHSVIDNDNYLNFSSLSSGALPYKTSASEGNPYVSSTLSVPASPRVARKMLLASTSSCASDDFDQASYVGTNPSHSLLAGESDRVFATRRNFSCGSVEFDEADLESLRQASGTPQPALRERKSSISSISGRDDLMDYHRRQREERLREQEMERLERQRLETILSLCAEYTKPDSRLSTGTTVEDVQKINKELEKLQLSDEESVFEEALMSPDTRYRCHRKDSLPDADLASCGSLSQSSASFFTPRSTRNDELLSDLTRTPPPPSSTFPKASSESSYLSILPKTPEGISEEQRSQELAAMEETRIVILNNLEELKQKIKDINDQMDESFRELDMECALLDGEQKSETTELMKEKEILDHLNRKIAELEKNIVGEKTKEKVKLDAEREKLERLQELYSEQKTQLDNCPESMREQLQQQLKRDADLLDVESKHFEDLEFQQLEHESRLDEEKENLTQQLLREVAEYQRNIVSRKEKISALKKQANHIVQQAQREQDHFVKEKNNLIMMLQREKENLCNLEKKYSSLSGGKGFPVNPNTLKEGYISVNEINEPCGNSTNLSPSTQFPADADAVATEPATAVLASQPQSKEHFRSLEERKKQHKEGLYLSDTLPRKKTTSSISPHFSSATMGRSITPKAHLPLGQSNSCGSVLPPSLAAMAKDSESRRMLRGYNHQQMSEGHRQKSEFYNRTASESNVYLNSFHYPDHSYKDQAFDTLSLDSSDSMETSISACSPDNISSASTSNIARIEEMERLLKQAHAEKTRLLESREREMEAKKRALEEEKRRREILEKRLQEETSQRQKLIEKEVKIRERQRAQARPLTRYLPVRKEDFDLRSHVETAGHNIDTCYHVSITEKTCRGFLIKMGGKIKTWKKRWFVFDRNKRTFSYYADKHETKLKGVIYFQAIEEVYYDHLKNANKSPNPLLTFSVKTHDRIYYMVAPSPEAMRIWMDVIVTGAEGYTHFLL</t>
  </si>
  <si>
    <t>&gt;sp|Q13835|PKP1_HUMAN Plakophilin-1 OS=Homo sapiens OX=9606 GN=PKP1 PE=1 SV=2
MNHSPLKTALAYECFQDQDNSTLALPSDQKMKTGTSGRQRVQEQVMMTVKRQKSKSSQSSTLSHSNRGSMYDGLADNYNYGTTSRSSYYSKFQAGNGSWGYPIYNGTLKREPDNRRFSSYSQMENWSRHYPRGSCNTTGAGSDICFMQKIKASRSEPDLYCDPRGTLRKGTLGSKGQKTTQNRYSFYSTCSGQKAIKKCPVRPPSCASKQDPVYIPPISCNKDLSFGHSRASSKICSEDIECSGLTIPKAVQYLSSQDEKYQAIGAYYIQHTCFQDESAKQQVYQLGGICKLVDLLRSPNQNVQQAAAGALRNLVFRSTTNKLETRRQNGIREAVSLLRRTGNAEIQKQLTGLLWNLSSTDELKEELIADALPVLADRVIIPFSGWCDGNSNMSREVVDPEVFFNATGCLRKRLGMRELLALVPQRATSSRVNLSSADAGRQTMRNYSGLIDSLMAYVQNCVAASRCDDKSVENCMCVLHNLSYRLDAEVPTRYRQLEYNARNAYTEKSSTGCFSNKSDKMMNNNYDCPLPEEETNPKGSGWLYHSDAIRTYLNLMGKSKKDATLEACAGALQNLTASKGLMSSGMSQLIGLKEKGLPQIARLLQSGNSDVVRSGASLLSNMSRHPLLHRVMGNQVFPEVTRLLTSHTGNTSNSEDILSSACYTVRNLMASQPQLAKQYFSSSMLNNIINLCRSSASPKAAEAARLLLSDMWSSKELQGVLRQQGFDRNMLGTLAGANSLRNFTSRF</t>
  </si>
  <si>
    <t>MNHSPLKTALAYECFQDQDNSTLALPSDQKMKTGTSGRQRVQEQVMMTVKRQKSKSSQSSTLSHSNRGSMYDGLADNYNYGTTSRSSYYSKFQAGNGSWGYPIYNGTLKREPDNRRFSSYSQMENWSRHYPRGSCNTTGAGSDICFMQKIKASRSEPDLYCDPRGTLRKGTLGSKGQKTTQNRYSFYSTCSGQKAIKKCPVRPPSCASKQDPVYIPPISCNKDLSFGHSRASSKICSEDIECSGLTIPKAVQYLSSQDEKYQAIGAYYIQHTCFQDESAKQQVYQLGGICKLVDLLRSPNQNVQQAAAGALRNLVFRSTTNKLETRRQNGIREAVSLLRRTGNAEIQKQLTGLLWNLSSTDELKEELIADALPVLADRVIIPFSGWCDGNSNMSREVVDPEVFFNATGCLRKRLGMRELLALVPQRATSSRVNLSSADAGRQTMRNYSGLIDSLMAYVQNCVAASRCDDKSVENCMCVLHNLSYRLDAEVPTRYRQLEYNARNAYTEKSSTGCFSNKSDKMMNNNYDCPLPEEETNPKGSGWLYHSDAIRTYLNLMGKSKKDATLEACAGALQNLTASKGLMSSGMSQLIGLKEKGLPQIARLLQSGNSDVVRSGASLLSNMSRHPLLHRVMGNQVFPEVTRLLTSHTGNTSNSEDILSSACYTVRNLMASQPQLAKQYFSSSMLNNIINLCRSSASPKAAEAARLLLSDMWSSKELQGVLRQQGFDRNMLGTLAGANSLRNFTSRF</t>
  </si>
  <si>
    <t>&gt;sp|Q99959|PKP2_HUMAN Plakophilin-2 OS=Homo sapiens OX=9606 GN=PKP2 PE=1 SV=2
MAAPGAPAEYGYIRTVLGQQILGQLDSSSLALPSEAKLKLAGSSGRGGQTVKSLRIQEQVQQTLARKGRSSVGNGNLHRTSSVPEYVYNLHLVENDFVGGRSPVPKTYDMLKAGTTATYEGRWGRGTAQYSSQKSVEERSLRHPLRRLEISPDSSPERAHYTHSDYQYSQRSQAGHTLHHQESRRAALLVPPRYARSEIVGVSRAGTTSRQRHFDTYHRQYQHGSVSDTVFDSIPANPALLTYPRPGTSRSMGNLLEKENYLTAGLTVGQVRPLVPLQPVTQNRASRSSWHQSSFHSTRTLREAGPSVAVDSSGRRAHLTVGQAAAGGSGNLLTERSTFTDSQLGNADMEMTLERAVSMLEADHMLPSRISAAATFIQHECFQKSEARKRVNQLRGILKLLQLLKVQNEDVQRAVCGALRNLVFEDNDNKLEVAELNGVPRLLQVLKQTRDLETKKQITDHTVNLRSRNGWPGAVAHACNPSTLGGQGGRITRSGVRDQPDQHGLLWNLSSNDKLKNLMITEALLTLTENIIIPFSGWPEGDYPKANGLLDFDIFYNVTGCLRNMSSAGADGRKAMRRCDGLIDSLVHYVRGTIADYQPDDKATENCVCILHNLSYQLEAELPEKYSQNIYIQNRNIQTDNNKSIGCFGSRSRKVKEQYQDVPMPEEKSNPKGVEWLWHSIVIRMYLSLIAKSVRNYTQEASLGALQNLTAGSGPMPTSVAQTVVQKESGLQHTRKMLHVGDPSVKKTAISLLRNLSRNLSLQNEIAKETLPDLVSIIPDTVPSTDLLIETTASACYTLNNIIQNSYQNARDLLNTGGIQKIMAISAGDAYASNKASKAASVLLYSLWAHTELHHAYKKAQFKKTDFVNSRTAKAYHSLKD</t>
  </si>
  <si>
    <t>MAAPGAPAEYGYIRTVLGQQILGQLDSSSLALPSEAKLKLAGSSGRGGQTVKSLRIQEQVQQTLARKGRSSVGNGNLHRTSSVPEYVYNLHLVENDFVGGRSPVPKTYDMLKAGTTATYEGRWGRGTAQYSSQKSVEERSLRHPLRRLEISPDSSPERAHYTHSDYQYSQRSQAGHTLHHQESRRAALLVPPRYARSEIVGVSRAGTTSRQRHFDTYHRQYQHGSVSDTVFDSIPANPALLTYPRPGTSRSMGNLLEKENYLTAGLTVGQVRPLVPLQPVTQNRASRSSWHQSSFHSTRTLREAGPSVAVDSSGRRAHLTVGQAAAGGSGNLLTERSTFTDSQLGNADMEMTLERAVSMLEADHMLPSRISAAATFIQHECFQKSEARKRVNQLRGILKLLQLLKVQNEDVQRAVCGALRNLVFEDNDNKLEVAELNGVPRLLQVLKQTRDLETKKQITDHTVNLRSRNGWPGAVAHACNPSTLGGQGGRITRSGVRDQPDQHGLLWNLSSNDKLKNLMITEALLTLTENIIIPFSGWPEGDYPKANGLLDFDIFYNVTGCLRNMSSAGADGRKAMRRCDGLIDSLVHYVRGTIADYQPDDKATENCVCILHNLSYQLEAELPEKYSQNIYIQNRNIQTDNNKSIGCFGSRSRKVKEQYQDVPMPEEKSNPKGVEWLWHSIVIRMYLSLIAKSVRNYTQEASLGALQNLTAGSGPMPTSVAQTVVQKESGLQHTRKMLHVGDPSVKKTAISLLRNLSRNLSLQNEIAKETLPDLVSIIPDTVPSTDLLIETTASACYTLNNIIQNSYQNARDLLNTGGIQKIMAISAGDAYASNKASKAASVLLYSLWAHTELHHAYKKAQFKKTDFVNSRTAKAYHSLKD</t>
  </si>
  <si>
    <t>&gt;sp|Q9Y446|PKP3_HUMAN Plakophilin-3 OS=Homo sapiens OX=9606 GN=PKP3 PE=1 SV=1
MQDGNFLLSALQPEAGVCSLALPSDLQLDRRGAEGPEAERLRAARVQEQVRARLLQLGQQPRHNGAAEPEPEAETARGTSRGQYHTLQAGFSSRSQGLSGDKTSGFRPIAKPAYSPASWSSRSAVDLSCSRRLSSAHNGGSAFGAAGYGGAQPTPPMPTRPVSFHERGGVGSRADYDTLSLRSLRLGPGGLDDRYSLVSEQLEPAATSTYRAFAYERQASSSSSRAGGLDWPEATEVSPSRTIRAPAVRTLQRFQSSHRSRGVGGAVPGAVLEPVARAPSVRSLSLSLADSGHLPDVHGFNSYGSHRTLQRLSSGFDDIDLPSAVKYLMASDPNLQVLGAAYIQHKCYSDAAAKKQARSLQAVPRLVKLFNHANQEVQRHATGAMRNLIYDNADNKLALVEENGIFELLRTLREQDDELRKNVTGILWNLSSSDHLKDRLARDTLEQLTDLVLSPLSGAGGPPLIQQNASEAEIFYNATGFLRNLSSASQATRQKMRECHGLVDALVTSINHALDAGKCEDKSVENAVCVLRNLSYRLYDEMPPSALQRLEGRGRRDLAGAPPGEVVGCFTPQSRRLRELPLAADALTFAEVSKDPKGLEWLWSPQIVGLYNRLLQRCELNRHTTEAAAGALQNITAGDRRWAGVLSRLALEQERILNPLLDRVRTADHHQLRSLTGLIRNLSRNARNKDEMSTKVVSHLIEKLPGSVGEKSPPAEVLVNIIAVLNNLVVASPIAARDLLYFDGLRKLIFIKKKRDSPDSEKSSRAASSLLANLWQYNKLHRDFRAKGYRKEDFLGP</t>
  </si>
  <si>
    <t>MQDGNFLLSALQPEAGVCSLALPSDLQLDRRGAEGPEAERLRAARVQEQVRARLLQLGQQPRHNGAAEPEPEAETARGTSRGQYHTLQAGFSSRSQGLSGDKTSGFRPIAKPAYSPASWSSRSAVDLSCSRRLSSAHNGGSAFGAAGYGGAQPTPPMPTRPVSFHERGGVGSRADYDTLSLRSLRLGPGGLDDRYSLVSEQLEPAATSTYRAFAYERQASSSSSRAGGLDWPEATEVSPSRTIRAPAVRTLQRFQSSHRSRGVGGAVPGAVLEPVARAPSVRSLSLSLADSGHLPDVHGFNSYGSHRTLQRLSSGFDDIDLPSAVKYLMASDPNLQVLGAAYIQHKCYSDAAAKKQARSLQAVPRLVKLFNHANQEVQRHATGAMRNLIYDNADNKLALVEENGIFELLRTLREQDDELRKNVTGILWNLSSSDHLKDRLARDTLEQLTDLVLSPLSGAGGPPLIQQNASEAEIFYNATGFLRNLSSASQATRQKMRECHGLVDALVTSINHALDAGKCEDKSVENAVCVLRNLSYRLYDEMPPSALQRLEGRGRRDLAGAPPGEVVGCFTPQSRRLRELPLAADALTFAEVSKDPKGLEWLWSPQIVGLYNRLLQRCELNRHTTEAAAGALQNITAGDRRWAGVLSRLALEQERILNPLLDRVRTADHHQLRSLTGLIRNLSRNARNKDEMSTKVVSHLIEKLPGSVGEKSPPAEVLVNIIAVLNNLVVASPIAARDLLYFDGLRKLIFIKKKRDSPDSEKSSRAASSLLANLWQYNKLHRDFRAKGYRKEDFLGP</t>
  </si>
  <si>
    <t>&gt;sp|Q8TCS8|PNPT1_HUMAN Polyribonucleotide nucleotidyltransferase 1, mitochondrial OS=Homo sapiens OX=9606 GN=PNPT1 PE=1 SV=2
MAACRYCCSCLRLRPLSDGPFLLPRRDRALTQLQVRALWSSAGSRAVAVDLGNRKLEISSGKLARFADGSAVVQSGDTAVMVTAVSKTKPSPSQFMPLVVDYRQKAAAAGRIPTNYLRREIGTSDKEILTSRIIDRSIRPLFPAGYFYDTQVLCNLLAVDGVNEPDVLAINGASVALSLSDIPWNGPVGAVRIGIIDGEYVVNPTRKEMSSSTLNLVVAGAPKSQIVMLEASAENILQQDFCHAIKVGVKYTQQIIQGIQQLVKETGVTKRTPQKLFTPSPEIVKYTHKLAMERLYAVFTDYEHDKVSRDEAVNKIRLDTEEQLKEKFPEADPYEIIESFNVVAKEVFRSIVLNEYKRCDGRDLTSLRNVSCEVDMFKTLHGSALFQRGQTQVLCTVTFDSLESGIKSDQVITAINGIKDKNFMLHYEFPPYATNEIGKVTGLNRRELGHGALAEKALYPVIPRDFPFTIRVTSEVLESNGSSSMASACGGSLALMDSGVPISSAVAGVAIGLVTKTDPEKGEIEDYRLLTDILGIEDYNGDMDFKIAGTNKGITALQADIKLPGIPIKIVMEAIQQASVAKKEILQIMNKTISKPRASRKENGPVVETVQVPLSKRAKFVGPGGYNLKKLQAETGVTISQVDEETFSVFAPTPSAMHEARDFITEICKDDQEQQLEFGAVYTATITEIRDTGVMVKLYPNMTAVLLHNTQLDQRKIKHPTALGLEVGQEIQVKYFGRDPADGRMRLSRKVLQSPATTVVRTLNDRSSIVMGEPISQSSSNSQ</t>
  </si>
  <si>
    <t>MAACRYCCSCLRLRPLSDGPFLLPRRDRALTQLQVRALWSSAGSRAVAVDLGNRKLEISSGKLARFADGSAVVQSGDTAVMVTAVSKTKPSPSQFMPLVVDYRQKAAAAGRIPTNYLRREIGTSDKEILTSRIIDRSIRPLFPAGYFYDTQVLCNLLAVDGVNEPDVLAINGASVALSLSDIPWNGPVGAVRIGIIDGEYVVNPTRKEMSSSTLNLVVAGAPKSQIVMLEASAENILQQDFCHAIKVGVKYTQQIIQGIQQLVKETGVTKRTPQKLFTPSPEIVKYTHKLAMERLYAVFTDYEHDKVSRDEAVNKIRLDTEEQLKEKFPEADPYEIIESFNVVAKEVFRSIVLNEYKRCDGRDLTSLRNVSCEVDMFKTLHGSALFQRGQTQVLCTVTFDSLESGIKSDQVITAINGIKDKNFMLHYEFPPYATNEIGKVTGLNRRELGHGALAEKALYPVIPRDFPFTIRVTSEVLESNGSSSMASACGGSLALMDSGVPISSAVAGVAIGLVTKTDPEKGEIEDYRLLTDILGIEDYNGDMDFKIAGTNKGITALQADIKLPGIPIKIVMEAIQQASVAKKEILQIMNKTISKPRASRKENGPVVETVQVPLSKRAKFVGPGGYNLKKLQAETGVTISQVDEETFSVFAPTPSAMHEARDFITEICKDDQEQQLEFGAVYTATITEIRDTGVMVKLYPNMTAVLLHNTQLDQRKIKHPTALGLEVGQEIQVKYFGRDPADGRMRLSRKVLQSPATTVVRTLNDRSSIVMGEPISQSSSNSQ</t>
  </si>
  <si>
    <t>&gt;sp|P30876|RPB2_HUMAN DNA-directed RNA polymerase II subunit RPB2 OS=Homo sapiens OX=9606 GN=POLR2B PE=1 SV=1
MYDADEDMQYDEDDDEITPDLWQEACWIVISSYFDEKGLVRQQLDSFDEFIQMSVQRIVEDAPPIDLQAEAQHASGEVEEPPRYLLKFEQIYLSKPTHWERDGAPSPMMPNEARLRNLTYSAPLYVDITKTVIKEGEEQLQTQHQKTFIGKIPIMLRSTYCLLNGLTDRDLCELNECPLDPGGYFIINGSEKVLIAQEKMATNTVYVFAKKDSKYAYTGECRSCLENSSRPTSTIWVSMLARGGQGAKKSAIGQRIVATLPYIKQEVPIIIVFRALGFVSDRDILEHIIYDFEDPEMMEMVKPSLDEAFVIQEQNVALNFIGSRGAKPGVTKEKRIKYAKEVLQKEMLPHVGVSDFCETKKAYFLGYMVHRLLLAALGRRELDDRDHYGNKRLDLAGPLLAFLFRGMFKNLLKEVRIYAQKFIDRGKDFNLELAIKTRIISDGLKYSLATGNWGDQKKAHQARAGVSQVLNRLTFASTLSHLRRLNSPIGRDGKLAKPRQLHNTLWGMVCPAETPEGHAVGLVKNLALMAYISVGSQPSPILEFLEEWSMENLEEISPAAIADATKIFVNGCWVGIHKDPEQLMNTLRKLRRQMDIIVSEVSMIRDIREREIRIYTDAGRICRPLLIVEKQKLLLKKRHIDQLKEREYNNYSWQDLVASGVVEYIDTLEEETVMLAMTPDDLQEKEVAYCSTYTHCEIHPSMILGVCASIIPFPDHNQSPRNTYQSAMGKQAMGVYITNFHVRMDTLAHVLYYPQKPLVTTRSMEYLRFRELPAGINSIVAIASYTGYNQEDSVIMNRSAVDRGFFRSVFYRSYKEQESKKGFDQEEVFEKPTRETCQGMRHAIYDKLDDDGLIAPGVRVSGDDVIIGKTVTLPENEDELESTNRRYTKRDCSTFLRTSETGIVDQVMVTLNQEGYKFCKIRVRSVRIPQIGDKFASRHGQKGTCGIQYRQEDMPFTCEGITPDIIINPHAIPSRMTIGHLIECLQGKVSANKGEIGDATPFNDAVNVQKISNLLSDYGYHLRGNEVLYNGFTGRKITSQIFIGPTYYQRLKHMVDDKIHSRARGPIQILNRQPMEGRSRDGGLRFGEMERDCQIAHGAAQFLRERLFEASDPYQVHVCNLCGIMAIANTRTHTYECRGCRNKTQISLVRMPYACKLLFQELMSMSIAPRMMSV</t>
  </si>
  <si>
    <t>MYDADEDMQYDEDDDEITPDLWQEACWIVISSYFDEKGLVRQQLDSFDEFIQMSVQRIVEDAPPIDLQAEAQHASGEVEEPPRYLLKFEQIYLSKPTHWERDGAPSPMMPNEARLRNLTYSAPLYVDITKTVIKEGEEQLQTQHQKTFIGKIPIMLRSTYCLLNGLTDRDLCELNECPLDPGGYFIINGSEKVLIAQEKMATNTVYVFAKKDSKYAYTGECRSCLENSSRPTSTIWVSMLARGGQGAKKSAIGQRIVATLPYIKQEVPIIIVFRALGFVSDRDILEHIIYDFEDPEMMEMVKPSLDEAFVIQEQNVALNFIGSRGAKPGVTKEKRIKYAKEVLQKEMLPHVGVSDFCETKKAYFLGYMVHRLLLAALGRRELDDRDHYGNKRLDLAGPLLAFLFRGMFKNLLKEVRIYAQKFIDRGKDFNLELAIKTRIISDGLKYSLATGNWGDQKKAHQARAGVSQVLNRLTFASTLSHLRRLNSPIGRDGKLAKPRQLHNTLWGMVCPAETPEGHAVGLVKNLALMAYISVGSQPSPILEFLEEWSMENLEEISPAAIADATKIFVNGCWVGIHKDPEQLMNTLRKLRRQMDIIVSEVSMIRDIREREIRIYTDAGRICRPLLIVEKQKLLLKKRHIDQLKEREYNNYSWQDLVASGVVEYIDTLEEETVMLAMTPDDLQEKEVAYCSTYTHCEIHPSMILGVCASIIPFPDHNQSPRNTYQSAMGKQAMGVYITNFHVRMDTLAHVLYYPQKPLVTTRSMEYLRFRELPAGINSIVAIASYTGYNQEDSVIMNRSAVDRGFFRSVFYRSYKEQESKKGFDQEEVFEKPTRETCQGMRHAIYDKLDDDGLIAPGVRVSGDDVIIGKTVTLPENEDELESTNRRYTKRDCSTFLRTSETGIVDQVMVTLNQEGYKFCKIRVRSVRIPQIGDKFASRHGQKGTCGIQYRQEDMPFTCEGITPDIIINPHAIPSRMTIGHLIECLQGKVSANKGEIGDATPFNDAVNVQKISNLLSDYGYHLRGNEVLYNGFTGRKITSQIFIGPTYYQRLKHMVDDKIHSRARGPIQILNRQPMEGRSRDGGLRFGEMERDCQIAHGAAQFLRERLFEASDPYQVHVCNLCGIMAIANTRTHTYECRGCRNKTQISLVRMPYACKLLFQELMSMSIAPRMMSV</t>
  </si>
  <si>
    <t>&gt;sp|Q96HA1|P121A_HUMAN Nuclear envelope pore membrane protein POM 121 OS=Homo sapiens OX=9606 GN=POM121 PE=1 SV=2
MSPAAAAAGAGERRRPIASVRDGRGRGCGGPARAVLLGLSLVGLLLYLVPAAAALAWLTVGATAAWWGLSREPRGSRPLSSFVRKARHRRPLSSFVRKARHRRTLFASPLAKSTANGNLLEPRTLLEGPDPAELLLMGSYLGKPGPPQPAAAPEGQDLRDRPGRRPPARPAPRSPPPRSPPPRSPPPSPPTHRAHHVYPSLPTPLLRPSRRPSPRDCGTLPNRFVITPRRRYPIHQAQYSCLGVLPTVCWNGYHKKAVLSPRNSRMVCSPVTVRIAPPDRRFSRSAIPEQIISSTLSSPSSNAPDPCAKETVLSALKEKEKKRTVEEEDQIFLDGQENKRRRHDSSGSGHSAFEPLVANGVPASFVPKPGSLKRGLNSQSSDDHLNKRSRSSSMSSLTGAYASGIPSSSRNAITSSYSSTRGISQLWKRNGPSSSPFSSPASSRSQTPERPAKKIREEELCHHSSSSTPLAADRESQGEKAADTTPRKKQNSNSQSTPGSSGQRKRKVQLLPSRRGEQLTLPPPPQLGYSITAEDLDLEKKASLQWFNQALEDKSDAASNSVTETPPITQPSFTFTLPAAAPASPPTSLLAPSTNPLLESLKKMQTPPSLPPCPESAGAATTEALSPPKTPSLLPPLGLSQSGPPGLLPSPSFDSKPPTTLLGLIPAPSMVPATDTKAPPTLQAETATKPQATSAPSPAPKQSFLFGTQNTSPSSPAAPAASSAPPMFKPIFTAPPKSEKEGPTPPGPSVTATAPSSSSLPTTTSTTAPTFQPVFSSMGPPASVPLPAPFFKQTTTPATAPTTTAPLFTGLASATSAVAPITSASPSTDSASKPAFGFGINSVSSSSVSTTTSTATAASQPFLFGAPQASAASFTPAMGSIFQFGKPPALPTTTTVTTFSQSLHTAVPTATSSSAADFSGFGSTLATSAPATSSQPTLTFSNTSTPTFNIPFGSSAKSPLPSYPGANPQPAFGAAEGQPPGAAKPALAPSFGSSFTFGNSAAPAAAPTPAPPSMIKVVPAYVPTPIHPIFGGATHSAFGLKATASAFGAPASSQPAFGGSTAVFFGAATSSGFGATTQTASSGSSSSVFGSTTPSPFTFGGSAAPAGSGSFGINVATPGSSTTTGAFSFGAGQSGSTATSTPFAGGLGQNALGTTGQSTPFAFNVSSTTESKPVFGGTATPTFGLNTPAPGVGTSGSSLSFGASSAPAQGFVGVAPFGSAALSFSIGAGSKTPGARQRLQARRQHTRKK</t>
  </si>
  <si>
    <t>MSPAAAAAGAGERRRPIASVRDGRGRGCGGPARAVLLGLSLVGLLLYLVPAAAALAWLTVGATAAWWGLSREPRGSRPLSSFVRKARHRRPLSSFVRKARHRRTLFASPLAKSTANGNLLEPRTLLEGPDPAELLLMGSYLGKPGPPQPAAAPEGQDLRDRPGRRPPARPAPRSPPPRSPPPRSPPPSPPTHRAHHVYPSLPTPLLRPSRRPSPRDCGTLPNRFVITPRRRYPIHQAQYSCLGVLPTVCWNGYHKKAVLSPRNSRMVCSPVTVRIAPPDRRFSRSAIPEQIISSTLSSPSSNAPDPCAKETVLSALKEKEKKRTVEEEDQIFLDGQENKRRRHDSSGSGHSAFEPLVANGVPASFVPKPGSLKRGLNSQSSDDHLNKRSRSSSMSSLTGAYASGIPSSSRNAITSSYSSTRGISQLWKRNGPSSSPFSSPASSRSQTPERPAKKIREEELCHHSSSSTPLAADRESQGEKAADTTPRKKQNSNSQSTPGSSGQRKRKVQLLPSRRGEQLTLPPPPQLGYSITAEDLDLEKKASLQWFNQALEDKSDAASNSVTETPPITQPSFTFTLPAAAPASPPTSLLAPSTNPLLESLKKMQTPPSLPPCPESAGAATTEALSPPKTPSLLPPLGLSQSGPPGLLPSPSFDSKPPTTLLGLIPAPSMVPATDTKAPPTLQAETATKPQATSAPSPAPKQSFLFGTQNTSPSSPAAPAASSAPPMFKPIFTAPPKSEKEGPTPPGPSVTATAPSSSSLPTTTSTTAPTFQPVFSSMGPPASVPLPAPFFKQTTTPATAPTTTAPLFTGLASATSAVAPITSASPSTDSASKPAFGFGINSVSSSSVSTTTSTATAASQPFLFGAPQASAASFTPAMGSIFQFGKPPALPTTTTVTTFSQSLHTAVPTATSSSAADFSGFGSTLATSAPATSSQPTLTFSNTSTPTFNIPFGSSAKSPLPSYPGANPQPAFGAAEGQPPGAAKPALAPSFGSSFTFGNSAAPAAAPTPAPPSMIKVVPAYVPTPIHPIFGGATHSAFGLKATASAFGAPASSQPAFGGSTAVFFGAATSSGFGATTQTASSGSSSSVFGSTTPSPFTFGGSAAPAGSGSFGINVATPGSSTTTGAFSFGAGQSGSTATSTPFAGGLGQNALGTTGQSTPFAFNVSSTTESKPVFGGTATPTFGLNTPAPGVGTSGSSLSFGASSAPAQGFVGVAPFGSAALSFSIGAGSKTPGARQRLQARRQHTRKK</t>
  </si>
  <si>
    <t>&gt;sp|O75817|POP7_HUMAN Ribonuclease P protein subunit p20 OS=Homo sapiens OX=9606 GN=POP7 PE=1 SV=2
MAENREPRGAVEAELDPVEYTLRKRLPSRLPRRPNDIYVNMKTDFKAQLARCQKLLDGGARGQNACSEIYIHGLGLAINRAINIALQLQAGSFGSLQVAANTSTVELVDELEPETDTREPLTRIRNNSAIHIRVFRVTPK</t>
  </si>
  <si>
    <t>MAENREPRGAVEAELDPVEYTLRKRLPSRLPRRPNDIYVNMKTDFKAQLARCQKLLDGGARGQNACSEIYIHGLGLAINRAINIALQLQAGSFGSLQVAANTSTVELVDELEPETDTREPLTRIRNNSAIHIRVFRVTPK</t>
  </si>
  <si>
    <t>&gt;sp|Q9Y570|PPME1_HUMAN Protein phosphatase methylesterase 1 OS=Homo sapiens OX=9606 GN=PPME1 PE=1 SV=3
MSALEKSMHLGRLPSRPPLPGSGGSQSGAKMRMGPGRKRDFSPVPWSQYFESMEDVEVENETGKDTFRVYKSGSEGPVLLLLHGGGHSALSWAVFTAAIISRVQCRIVALDLRSHGETKVKNPEDLSAETMAKDVGNVVEAMYGDLPPPIMLIGHSMGGAIAVHTASSNLVPSLLGLCMIDVVEGTAMDALNSMQNFLRGRPKTFKSLENAIEWSVKSGQIRNLESARVSMVGQVKQCEGITSPEGSKSIVEGIIEEEEEDEEGSESISKRKKEDDMETKKDHPYTWRIELAKTEKYWDGWFRGLSNLFLSCPIPKLLLLAGVDRLDKDLTIGQMQGKFQMQVLPQCGHAVHEDAPDKVAEAVATFLIRHRFAEPIGGFQCVFPGC</t>
  </si>
  <si>
    <t>MSALEKSMHLGRLPSRPPLPGSGGSQSGAKMRMGPGRKRDFSPVPWSQYFESMEDVEVENETGKDTFRVYKSGSEGPVLLLLHGGGHSALSWAVFTAAIISRVQCRIVALDLRSHGETKVKNPEDLSAETMAKDVGNVVEAMYGDLPPPIMLIGHSMGGAIAVHTASSNLVPSLLGLCMIDVVEGTAMDALNSMQNFLRGRPKTFKSLENAIEWSVKSGQIRNLESARVSMVGQVKQCEGITSPEGSKSIVEGIIEEEEEDEEGSESISKRKKEDDMETKKDHPYTWRIELAKTEKYWDGWFRGLSNLFLSCPIPKLLLLAGVDRLDKDLTIGQMQGKFQMQVLPQCGHAVHEDAPDKVAEAVATFLIRHRFAEPIGGFQCVFPGC</t>
  </si>
  <si>
    <t>&gt;sp|Q12972|PP1R8_HUMAN Nuclear inhibitor of protein phosphatase 1 OS=Homo sapiens OX=9606 GN=PPP1R8 PE=1 SV=2
MAAAANSGSSLPLFDCPTWAGKPPPGLHLDVVKGDKLIEKLIIDEKKYYLFGRNPDLCDFTIDHQSCSRVHAALVYHKHLKRVFLIDLNSTHGTFLGHIRLEPHKPQQIPIDSTVSFGASTRAYTLREKPQTLPSAVKGDEKMGGEDDELKGLLGLPEEETELDNLTEFNTAHNKRISTLTIEEGNLDIQRPKRKRKNSRVTFSEDDEIINPEDVDPSVGRFRNMVQTAVVPVKKKRVEGPGSLGLEESGSRRMQNFAFSGGLYGGLPPTHSEAGSQPHGIHGTALIGGLPMPYPNLAPDVDLTPVVPSAVNMNPAPNPAVYNPEAVNEPKKKKYAKEAWPGKKPTPSLLI</t>
  </si>
  <si>
    <t>MAAAANSGSSLPLFDCPTWAGKPPPGLHLDVVKGDKLIEKLIIDEKKYYLFGRNPDLCDFTIDHQSCSRVHAALVYHKHLKRVFLIDLNSTHGTFLGHIRLEPHKPQQIPIDSTVSFGASTRAYTLREKPQTLPSAVKGDEKMGGEDDELKGLLGLPEEETELDNLTEFNTAHNKRISTLTIEEGNLDIQRPKRKRKNSRVTFSEDDEIINPEDVDPSVGRFRNMVQTAVVPVKKKRVEGPGSLGLEESGSRRMQNFAFSGGLYGGLPPTHSEAGSQPHGIHGTALIGGLPMPYPNLAPDVDLTPVVPSAVNMNPAPNPAVYNPEAVNEPKKKKYAKEAWPGKKPTPSLLI</t>
  </si>
  <si>
    <t>&gt;sp|Q96QC0|PP1RA_HUMAN Serine/threonine-protein phosphatase 1 regulatory subunit 10 OS=Homo sapiens OX=9606 GN=PPP1R10 PE=1 SV=1
MGSGPIDPKELLKGLDSFLNRDGEVKSVDGISKIFSLMKEARKMVSRCTYLNILLQTRSPEILVKFIDVGGYKLLNNWLTYSKTTNNIPLLQQILLTLQHLPLTVDHLKQNNTAKLVKQLSKSSEDEELRKLASVLVSDWMAVIRSQSSTQPAEKDKKKRKDEGKSRTTLPERPLTEVKAETRAEEAPEKKREKPKSLRTTAPSHAKFRSTGLELETPSLVPVKKNASTVVVSDKYNLKPIPLKRQSNVAAPGDATPPAEKKYKPLNTTPNATKEIKVKIIPPQPMEGLGFLDALNSAPVPGIKIKKKKKVLSPTAAKPSPFEGKTSTEPSTAKPSSPEPAPPSEAMDADRPGTPVPPVEVPELMDTASLEPGALDAKPVESPGDPNQLTRKGRKRKSVTWPEEGKLREYFYFELDETERVNVNKIKDFGEAAKREILSDRHAFETARRLSHDNMEEKVPWVCPRPLVLPSPLVTPGSNSQERYIQAEREKGILQELFLNKESPHEPDPEPYEPIPPKLIPLDEECSMDETPYVETLEPGGSGGSPDGAGGSKLPPVLANLMGSMGAGKGPQGPGGGGINVQEILTSIMGSPNSHPSEELLKQPDYSDKIKQMLVPHGLLGPGPIANGFPPGGPGGPKGMQHFPPGPGGPMPGPHGGPGGPVGPRLLGPPPPPRGGDPFWDGPGDPMRGGPMRGGPGPGPGPYHRGRGGRGGNEPPPPPPPFRGARGGRSGGGPPNGRGGPGGGMVGGGGHRPHEGPGGGMGNSSGHRPHEGPGGGMGSGHRPHEGPGGSMGGGGGHRPHEGPGGGISGGSGHRPHEGPGGGMGAGGGHRPHEGPGGSMGGSGGHRPHEGPGHGGPHGHRPHDVPGHRGHDHRGPPPHEHRGHDGPGHGGGGHRGHDGGHSHGGDMSNRPVCRHFMMKGNCRYENNCAFYHPGVNGPPLP</t>
  </si>
  <si>
    <t>MGSGPIDPKELLKGLDSFLNRDGEVKSVDGISKIFSLMKEARKMVSRCTYLNILLQTRSPEILVKFIDVGGYKLLNNWLTYSKTTNNIPLLQQILLTLQHLPLTVDHLKQNNTAKLVKQLSKSSEDEELRKLASVLVSDWMAVIRSQSSTQPAEKDKKKRKDEGKSRTTLPERPLTEVKAETRAEEAPEKKREKPKSLRTTAPSHAKFRSTGLELETPSLVPVKKNASTVVVSDKYNLKPIPLKRQSNVAAPGDATPPAEKKYKPLNTTPNATKEIKVKIIPPQPMEGLGFLDALNSAPVPGIKIKKKKKVLSPTAAKPSPFEGKTSTEPSTAKPSSPEPAPPSEAMDADRPGTPVPPVEVPELMDTASLEPGALDAKPVESPGDPNQLTRKGRKRKSVTWPEEGKLREYFYFELDETERVNVNKIKDFGEAAKREILSDRHAFETARRLSHDNMEEKVPWVCPRPLVLPSPLVTPGSNSQERYIQAEREKGILQELFLNKESPHEPDPEPYEPIPPKLIPLDEECSMDETPYVETLEPGGSGGSPDGAGGSKLPPVLANLMGSMGAGKGPQGPGGGGINVQEILTSIMGSPNSHPSEELLKQPDYSDKIKQMLVPHGLLGPGPIANGFPPGGPGGPKGMQHFPPGPGGPMPGPHGGPGGPVGPRLLGPPPPPRGGDPFWDGPGDPMRGGPMRGGPGPGPGPYHRGRGGRGGNEPPPPPPPFRGARGGRSGGGPPNGRGGPGGGMVGGGGHRPHEGPGGGMGNSSGHRPHEGPGGGMGSGHRPHEGPGGSMGGGGGHRPHEGPGGGISGGSGHRPHEGPGGGMGAGGGHRPHEGPGGSMGGSGGHRPHEGPGHGGPHGHRPHDVPGHRGHDHRGPPPHEHRGHDGPGHGGGGHRGHDGGHSHGGDMSNRPVCRHFMMKGNCRYENNCAFYHPGVNGPPLP</t>
  </si>
  <si>
    <t>&gt;sp|Q6NYC8|PPR18_HUMAN Phostensin OS=Homo sapiens OX=9606 GN=PPP1R18 PE=1 SV=1
MATIPDWKLQLLARRRQEEASVRGREKAERERLSQMPAWKRGLLERRRAKLGLSPGEPSPVLGTVEAGPPDPDESAVLLEAIGPVHQNRFIRQERQQQQQQQQRSEELLAERKPGPLEARERRPSPGEMRDQSPKGRESREERLSPRETRERRLGIGGAQELSLRPLEARDWRQSPGEVGDRSSRLSEAWKWRLSPGETPERSLRLAESREQSPRRKEVESRLSPGESAYQKLGLTEAHKWRPDSRESQEQSLVQLEATEWRLRSGEERQDYSEECGRKEEWPVPGVAPKETAELSETLTREAQGNSSAGVEAAEQRPVEDGERGMKPTEGWKWTLNSGKAREWTPRDIEAQTQKPEPPESAEKLLESPGVEAGEGEAEKEEAGAQGRPLRALQNCCSVPSPLPPEDAGTGGLRQQEEEAVELQPPPPAPLSPPPPAPTAPQPPGDPLMSRLFYGVKAGPGVGAPRRSGHTFTVNPRRSVPPATPATPTSPATVDAAVPGAGKKRYPTAEEILVLGGYLRLSRSCLAKGSPERHHKQLKISFSETALETTYQYPSESSVLEELGPEPEVPSAPNPPAAQPDDEEDEEELLLLQPELQGGLRTKALIVDESCRR</t>
  </si>
  <si>
    <t>MATIPDWKLQLLARRRQEEASVRGREKAERERLSQMPAWKRGLLERRRAKLGLSPGEPSPVLGTVEAGPPDPDESAVLLEAIGPVHQNRFIRQERQQQQQQQQRSEELLAERKPGPLEARERRPSPGEMRDQSPKGRESREERLSPRETRERRLGIGGAQELSLRPLEARDWRQSPGEVGDRSSRLSEAWKWRLSPGETPERSLRLAESREQSPRRKEVESRLSPGESAYQKLGLTEAHKWRPDSRESQEQSLVQLEATEWRLRSGEERQDYSEECGRKEEWPVPGVAPKETAELSETLTREAQGNSSAGVEAAEQRPVEDGERGMKPTEGWKWTLNSGKAREWTPRDIEAQTQKPEPPESAEKLLESPGVEAGEGEAEKEEAGAQGRPLRALQNCCSVPSPLPPEDAGTGGLRQQEEEAVELQPPPPAPLSPPPPAPTAPQPPGDPLMSRLFYGVKAGPGVGAPRRSGHTFTVNPRRSVPPATPATPTSPATVDAAVPGAGKKRYPTAEEILVLGGYLRLSRSCLAKGSPERHHKQLKISFSETALETTYQYPSESSVLEELGPEPEVPSAPNPPAAQPDDEEDEEELLLLQPELQGGLRTKALIVDESCRR</t>
  </si>
  <si>
    <t>&gt;sp|P30153|2AAA_HUMAN Serine/threonine-protein phosphatase 2A 65 kDa regulatory subunit A alpha isoform OS=Homo sapiens OX=9606 GN=PPP2R1A PE=1 SV=4
MAAADGDDSLYPIAVLIDELRNEDVQLRLNSIKKLSTIALALGVERTRSELLPFLTDTIYDEDEVLLALAEQLGTFTTLVGGPEYVHCLLPPLESLATVEETVVRDKAVESLRAISHEHSPSDLEAHFVPLVKRLAGGDWFTSRTSACGLFSVCYPRVSSAVKAELRQYFRNLCSDDTPMVRRAAASKLGEFAKVLELDNVKSEIIPMFSNLASDEQDSVRLLAVEACVNIAQLLPQEDLEALVMPTLRQAAEDKSWRVRYMVADKFTELQKAVGPEITKTDLVPAFQNLMKDCEAEVRAAASHKVKEFCENLSADCRENVIMSQILPCIKELVSDANQHVKSALASVIMGLSPILGKDNTIEHLLPLFLAQLKDECPEVRLNIISNLDCVNEVIGIRQLSQSLLPAIVELAEDAKWRVRLAIIEYMPLLAGQLGVEFFDEKLNSLCMAWLVDHVYAIREAATSNLKKLVEKFGKEWAHATIIPKVLAMSGDPNYLHRMTTLFCINVLSEVCGQDITTKHMLPTVLRMAGDPVANVRFNVAKSLQKIGPILDNSTLQSEVKPILEKLTQDQDVDVKYFAQEALTVLSLA</t>
  </si>
  <si>
    <t>MAAADGDDSLYPIAVLIDELRNEDVQLRLNSIKKLSTIALALGVERTRSELLPFLTDTIYDEDEVLLALAEQLGTFTTLVGGPEYVHCLLPPLESLATVEETVVRDKAVESLRAISHEHSPSDLEAHFVPLVKRLAGGDWFTSRTSACGLFSVCYPRVSSAVKAELRQYFRNLCSDDTPMVRRAAASKLGEFAKVLELDNVKSEIIPMFSNLASDEQDSVRLLAVEACVNIAQLLPQEDLEALVMPTLRQAAEDKSWRVRYMVADKFTELQKAVGPEITKTDLVPAFQNLMKDCEAEVRAAASHKVKEFCENLSADCRENVIMSQILPCIKELVSDANQHVKSALASVIMGLSPILGKDNTIEHLLPLFLAQLKDECPEVRLNIISNLDCVNEVIGIRQLSQSLLPAIVELAEDAKWRVRLAIIEYMPLLAGQLGVEFFDEKLNSLCMAWLVDHVYAIREAATSNLKKLVEKFGKEWAHATIIPKVLAMSGDPNYLHRMTTLFCINVLSEVCGQDITTKHMLPTVLRMAGDPVANVRFNVAKSLQKIGPILDNSTLQSEVKPILEKLTQDQDVDVKYFAQEALTVLSLA</t>
  </si>
  <si>
    <t>&gt;sp|P30154|2AAB_HUMAN Serine/threonine-protein phosphatase 2A 65 kDa regulatory subunit A beta isoform OS=Homo sapiens OX=9606 GN=PPP2R1B PE=1 SV=3
MAGASELGTGPGAAGGDGDDSLYPIAVLIDELRNEDVQLRLNSIKKLSTIALALGVERTRSELLPFLTDTIYDEDEVLLALAEQLGNFTGLVGGPDFAHCLLPPLENLATVEETVVRDKAVESLRQISQEHTPVALEAYFVPLVKRLASGDWFTSRTSACGLFSVCYPRASNAVKAEIRQQFRSLCSDDTPMVRRAAASKLGEFAKVLELDSVKSEIVPLFTSLASDEQDSVRLLAVEACVSIAQLLSQDDLETLVMPTLRQAAEDKSWRVRYMVADRFSELQKAMGPKITLNDLIPAFQNLLKDCEAEVRAAAAHKVKELGENLPIEDRETIIMNQILPYIKELVSDTNQHVKSALASVIMGLSTILGKENTIEHLLPLFLAQLKDECPDVRLNIISNLDCVNEVIGIRQLSQSLLPAIVELAEDAKWRVRLAIIEYMPLLAGQLGVEFFDEKLNSLCMAWLVDHVYAIREAATNNLMKLVQKFGTEWAQNTIVPKVLVMANDPNYLHRMTTLFCINALSEACGQEITTKQMLPIVLKMAGDQVANVRFNVAKSLQKIGPILDTNALQGEVKPVLQKLGQDEDMDVKYFAQEAISVLALA</t>
  </si>
  <si>
    <t>MAGASELGTGPGAAGGDGDDSLYPIAVLIDELRNEDVQLRLNSIKKLSTIALALGVERTRSELLPFLTDTIYDEDEVLLALAEQLGNFTGLVGGPDFAHCLLPPLENLATVEETVVRDKAVESLRQISQEHTPVALEAYFVPLVKRLASGDWFTSRTSACGLFSVCYPRASNAVKAEIRQQFRSLCSDDTPMVRRAAASKLGEFAKVLELDSVKSEIVPLFTSLASDEQDSVRLLAVEACVSIAQLLSQDDLETLVMPTLRQAAEDKSWRVRYMVADRFSELQKAMGPKITLNDLIPAFQNLLKDCEAEVRAAAAHKVKELGENLPIEDRETIIMNQILPYIKELVSDTNQHVKSALASVIMGLSTILGKENTIEHLLPLFLAQLKDECPDVRLNIISNLDCVNEVIGIRQLSQSLLPAIVELAEDAKWRVRLAIIEYMPLLAGQLGVEFFDEKLNSLCMAWLVDHVYAIREAATNNLMKLVQKFGTEWAQNTIVPKVLVMANDPNYLHRMTTLFCINALSEACGQEITTKQMLPIVLKMAGDQVANVRFNVAKSLQKIGPILDTNALQGEVKPVLQKLGQDEDMDVKYFAQEAISVLALA</t>
  </si>
  <si>
    <t>&gt;sp|O60828|PQBP1_HUMAN Polyglutamine-binding protein 1 OS=Homo sapiens OX=9606 GN=PQBP1 PE=1 SV=1
MPLPVALQTRLAKRGILKHLEPEPEEEIIAEDYDDDPVDYEATRLEGLPPSWYKVFDPSCGLPYYWNADTDLVSWLSPHDPNSVVTKSAKKLRSSNADAEEKLDRSHDKSDRGHDKSDRSHEKLDRGHDKSDRGHDKSDRDRERGYDKVDRERERDRERDRDRGYDKADREEGKERRHHRREELAPYPKSKKAVSRKDEELDPMDPSSYSDAPRGTWSTGLPKRNEAKTGADTTAAGPLFQQRPYPSPGAVLRANAEASRTKQQD</t>
  </si>
  <si>
    <t>MPLPVALQTRLAKRGILKHLEPEPEEEIIAEDYDDDPVDYEATRLEGLPPSWYKVFDPSCGLPYYWNADTDLVSWLSPHDPNSVVTKSAKKLRSSNADAEEKLDRSHDKSDRGHDKSDRSHEKLDRGHDKSDRGHDKSDRDRERGYDKVDRERERDRERDRDRGYDKADREEGKERRHHRREELAPYPKSKKAVSRKDEELDPMDPSSYSDAPRGTWSTGLPKRNEAKTGADTTAAGPLFQQRPYPSPGAVLRANAEASRTKQQD</t>
  </si>
  <si>
    <t>&gt;sp|Q06830|PRDX1_HUMAN Peroxiredoxin-1 OS=Homo sapiens OX=9606 GN=PRDX1 PE=1 SV=1
MSSGNAKIGHPAPNFKATAVMPDGQFKDISLSDYKGKYVVFFFYPLDFTFVCPTEIIAFSDRAEEFKKLNCQVIGASVDSHFCHLAWVNTPKKQGGLGPMNIPLVSDPKRTIAQDYGVLKADEGISFRGLFIIDDKGILRQITVNDLPVGRSVDETLRLVQAFQFTDKHGEVCPAGWKPGSDTIKPDVQKSKEYFSKQK</t>
  </si>
  <si>
    <t>MSSGNAKIGHPAPNFKATAVMPDGQFKDISLSDYKGKYVVFFFYPLDFTFVCPTEIIAFSDRAEEFKKLNCQVIGASVDSHFCHLAWVNTPKKQGGLGPMNIPLVSDPKRTIAQDYGVLKADEGISFRGLFIIDDKGILRQITVNDLPVGRSVDETLRLVQAFQFTDKHGEVCPAGWKPGSDTIKPDVQKSKEYFSKQK</t>
  </si>
  <si>
    <t>&gt;sp|P30041|PRDX6_HUMAN Peroxiredoxin-6 OS=Homo sapiens OX=9606 GN=PRDX6 PE=1 SV=3
MPGGLLLGDVAPNFEANTTVGRIRFHDFLGDSWGILFSHPRDFTPVCTTELGRAAKLAPEFAKRNVKLIALSIDSVEDHLAWSKDINAYNCEEPTEKLPFPIIDDRNRELAILLGMLDPAEKDEKGMPVTARVVFVFGPDKKLKLSILYPATTGRNFDEILRVVISLQLTAEKRVATPVDWKDGDSVMVLPTIPEEEAKKLFPKGVFTKELPSGKKYLRYTPQP</t>
  </si>
  <si>
    <t>MPGGLLLGDVAPNFEANTTVGRIRFHDFLGDSWGILFSHPRDFTPVCTTELGRAAKLAPEFAKRNVKLIALSIDSVEDHLAWSKDINAYNCEEPTEKLPFPIIDDRNRELAILLGMLDPAEKDEKGMPVTARVVFVFGPDKKLKLSILYPATTGRNFDEILRVVISLQLTAEKRVATPVDWKDGDSVMVLPTIPEEEAKKLFPKGVFTKELPSGKKYLRYTPQP</t>
  </si>
  <si>
    <t>&gt;sp|P54646|AAPK2_HUMAN 5'-AMP-activated protein kinase catalytic subunit alpha-2 OS=Homo sapiens OX=9606 GN=PRKAA2 PE=1 SV=2
MAEKQKHDGRVKIGHYVLGDTLGVGTFGKVKIGEHQLTGHKVAVKILNRQKIRSLDVVGKIKREIQNLKLFRHPHIIKLYQVISTPTDFFMVMEYVSGGELFDYICKHGRVEEMEARRLFQQILSAVDYCHRHMVVHRDLKPENVLLDAHMNAKIADFGLSNMMSDGEFLRTSCGSPNYAAPEVISGRLYAGPEVDIWSCGVILYALLCGTLPFDDEHVPTLFKKIRGGVFYIPEYLNRSVATLLMHMLQVDPLKRATIKDIREHEWFKQDLPSYLFPEDPSYDANVIDDEAVKEVCEKFECTESEVMNSLYSGDPQDQLAVAYHLIIDNRRIMNQASEFYLASSPPSGSFMDDSAMHIPPGLKPHPERMPPLIADSPKARCPLDALNTTKPKSLAVKKAKWHLGIRSQSKPYDIMAEVYRAMKQLDFEWKVVNAYHLRVRRKNPVTGNYVKMSLQLYLVDNRSYLLDFKSIDDEVVEQRSGSSTPQRSCSAAGLHRPRSSFDSTTAESHSLSGSLTGSLTGSTLSSVSPRLGSHTMDFFEMCASLITTLAR</t>
  </si>
  <si>
    <t>MAEKQKHDGRVKIGHYVLGDTLGVGTFGKVKIGEHQLTGHKVAVKILNRQKIRSLDVVGKIKREIQNLKLFRHPHIIKLYQVISTPTDFFMVMEYVSGGELFDYICKHGRVEEMEARRLFQQILSAVDYCHRHMVVHRDLKPENVLLDAHMNAKIADFGLSNMMSDGEFLRTSCGSPNYAAPEVISGRLYAGPEVDIWSCGVILYALLCGTLPFDDEHVPTLFKKIRGGVFYIPEYLNRSVATLLMHMLQVDPLKRATIKDIREHEWFKQDLPSYLFPEDPSYDANVIDDEAVKEVCEKFECTESEVMNSLYSGDPQDQLAVAYHLIIDNRRIMNQASEFYLASSPPSGSFMDDSAMHIPPGLKPHPERMPPLIADSPKARCPLDALNTTKPKSLAVKKAKWHLGIRSQSKPYDIMAEVYRAMKQLDFEWKVVNAYHLRVRRKNPVTGNYVKMSLQLYLVDNRSYLLDFKSIDDEVVEQRSGSSTPQRSCSAAGLHRPRSSFDSTTAESHSLSGSLTGSLTGSTLSSVSPRLGSHTMDFFEMCASLITTLAR</t>
  </si>
  <si>
    <t>&gt;sp|P17252|KPCA_HUMAN Protein kinase C alpha type OS=Homo sapiens OX=9606 GN=PRKCA PE=1 SV=4
MADVFPGNDSTASQDVANRFARKGALRQKNVHEVKDHKFIARFFKQPTFCSHCTDFIWGFGKQGFQCQVCCFVVHKRCHEFVTFSCPGADKGPDTDDPRSKHKFKIHTYGSPTFCDHCGSLLYGLIHQGMKCDTCDMNVHKQCVINVPSLCGMDHTEKRGRIYLKAEVADEKLHVTVRDAKNLIPMDPNGLSDPYVKLKLIPDPKNESKQKTKTIRSTLNPQWNESFTFKLKPSDKDRRLSVEIWDWDRTTRNDFMGSLSFGVSELMKMPASGWYKLLNQEEGEYYNVPIPEGDEEGNMELRQKFEKAKLGPAGNKVISPSEDRKQPSNNLDRVKLTDFNFLMVLGKGSFGKVMLADRKGTEELYAIKILKKDVVIQDDDVECTMVEKRVLALLDKPPFLTQLHSCFQTVDRLYFVMEYVNGGDLMYHIQQVGKFKEPQAVFYAAEISIGLFFLHKRGIIYRDLKLDNVMLDSEGHIKIADFGMCKEHMMDGVTTRTFCGTPDYIAPEIIAYQPYGKSVDWWAYGVLLYEMLAGQPPFDGEDEDELFQSIMEHNVSYPKSLSKEAVSVCKGLMTKHPAKRLGCGPEGERDVREHAFFRRIDWEKLENREIQPPFKPKVCGKGAENFDKFFTRGQPVLTPPDQLVIANIDQSDFEGFSYVNPQFVHPILQSAV</t>
  </si>
  <si>
    <t>MADVFPGNDSTASQDVANRFARKGALRQKNVHEVKDHKFIARFFKQPTFCSHCTDFIWGFGKQGFQCQVCCFVVHKRCHEFVTFSCPGADKGPDTDDPRSKHKFKIHTYGSPTFCDHCGSLLYGLIHQGMKCDTCDMNVHKQCVINVPSLCGMDHTEKRGRIYLKAEVADEKLHVTVRDAKNLIPMDPNGLSDPYVKLKLIPDPKNESKQKTKTIRSTLNPQWNESFTFKLKPSDKDRRLSVEIWDWDRTTRNDFMGSLSFGVSELMKMPASGWYKLLNQEEGEYYNVPIPEGDEEGNMELRQKFEKAKLGPAGNKVISPSEDRKQPSNNLDRVKLTDFNFLMVLGKGSFGKVMLADRKGTEELYAIKILKKDVVIQDDDVECTMVEKRVLALLDKPPFLTQLHSCFQTVDRLYFVMEYVNGGDLMYHIQQVGKFKEPQAVFYAAEISIGLFFLHKRGIIYRDLKLDNVMLDSEGHIKIADFGMCKEHMMDGVTTRTFCGTPDYIAPEIIAYQPYGKSVDWWAYGVLLYEMLAGQPPFDGEDEDELFQSIMEHNVSYPKSLSKEAVSVCKGLMTKHPAKRLGCGPEGERDVREHAFFRRIDWEKLENREIQPPFKPKVCGKGAENFDKFFTRGQPVLTPPDQLVIANIDQSDFEGFSYVNPQFVHPILQSAV</t>
  </si>
  <si>
    <t>&gt;sp|O75569|PRKRA_HUMAN Interferon-inducible double-stranded RNA-dependent protein kinase activator A OS=Homo sapiens OX=9606 GN=PRKRA PE=1 SV=1
MSQSRHRAEAPPLEREDSGTFSLGKMITAKPGKTPIQVLHEYGMKTKNIPVYECERSDVQIHVPTFTFRVTVGDITCTGEGTSKKLAKHRAAEAAINILKANASICFAVPDPLMPDPSKQPKNQLNPIGSLQELAIHHGWRLPEYTLSQEGGPAHKREYTTICRLESFMETGKGASKKQAKRNAAEKFLAKFSNISPENHISLTNVVGHSLGCTWHSLRNSPGEKINLLKRSLLSIPNTDYIQLLSEIAKEQGFNITYLDIDELSANGQYQCLAELSTSPITVCHGSGISCGNAQSDAAHNALQYLKIIAERK</t>
  </si>
  <si>
    <t>MSQSRHRAEAPPLEREDSGTFSLGKMITAKPGKTPIQVLHEYGMKTKNIPVYECERSDVQIHVPTFTFRVTVGDITCTGEGTSKKLAKHRAAEAAINILKANASICFAVPDPLMPDPSKQPKNQLNPIGSLQELAIHHGWRLPEYTLSQEGGPAHKREYTTICRLESFMETGKGASKKQAKRNAAEKFLAKFSNISPENHISLTNVVGHSLGCTWHSLRNSPGEKINLLKRSLLSIPNTDYIQLLSEIAKEQGFNITYLDIDELSANGQYQCLAELSTSPITVCHGSGISCGNAQSDAAHNALQYLKIIAERK</t>
  </si>
  <si>
    <t>&gt;sp|Q99873|ANM1_HUMAN Protein arginine N-methyltransferase 1 OS=Homo sapiens OX=9606 GN=PRMT1 PE=1 SV=3
MAAAEAANCIMENFVATLANGMSLQPPLEEVSCGQAESSEKPNAEDMTSKDYYFDSYAHFGIHEEMLKDEVRTLTYRNSMFHNRHLFKDKVVLDVGSGTGILCMFAAKAGARKVIGIECSSISDYAVKIVKANKLDHVVTIIKGKVEEVELPVEKVDIIISEWMGYCLFYESMLNTVLYARDKWLAPDGLIFPDRATLYVTAIEDRQYKDYKIHWWENVYGFDMSCIKDVAIKEPLVDVVDPKQLVTNACLIKEVDIYTVKVEDLTFTSPFCLQVKRNDYVHALVAYFNIEFTRCHKRTGFSTSPESPYTHWKQTVFYMEDYLTVKTGEEIFGTIGMRPNAKNNRDLDFTIDLDFKGQLCELSCSTDYRMR</t>
  </si>
  <si>
    <t>MAAAEAANCIMENFVATLANGMSLQPPLEEVSCGQAESSEKPNAEDMTSKDYYFDSYAHFGIHEEMLKDEVRTLTYRNSMFHNRHLFKDKVVLDVGSGTGILCMFAAKAGARKVIGIECSSISDYAVKIVKANKLDHVVTIIKGKVEEVELPVEKVDIIISEWMGYCLFYESMLNTVLYARDKWLAPDGLIFPDRATLYVTAIEDRQYKDYKIHWWENVYGFDMSCIKDVAIKEPLVDVVDPKQLVTNACLIKEVDIYTVKVEDLTFTSPFCLQVKRNDYVHALVAYFNIEFTRCHKRTGFSTSPESPYTHWKQTVFYMEDYLTVKTGEEIFGTIGMRPNAKNNRDLDFTIDLDFKGQLCELSCSTDYRMR</t>
  </si>
  <si>
    <t>&gt;sp|O14744|ANM5_HUMAN Protein arginine N-methyltransferase 5 OS=Homo sapiens OX=9606 GN=PRMT5 PE=1 SV=4
MAAMAVGGAGGSRVSSGRDLNCVPEIADTLGAVAKQGFDFLCMPVFHPRFKREFIQEPAKNRPGPQTRSDLLLSGRDWNTLIVGKLSPWIRPDSKVEKIRRNSEAAMLQELNFGAYLGLPAFLLPLNQEDNTNLARVLTNHIHTGHHSSMFWMRVPLVAPEDLRDDIIENAPTTHTEEYSGEEKTWMWWHNFRTLCDYSKRIAVALEIGADLPSNHVIDRWLGEPIKAAILPTSIFLTNKKGFPVLSKMHQRLIFRLLKLEVQFIITGTNHHSEKEFCSYLQYLEYLSQNRPPPNAYELFAKGYEDYLQSPLQPLMDNLESQTYEVFEKDPIKYSQYQQAIYKCLLDRVPEEEKDTNVQVLMVLGAGRGPLVNASLRAAKQADRRIKLYAVEKNPNAVVTLENWQFEEWGSQVTVVSSDMREWVAPEKADIIVSELLGSFADNELSPECLDGAQHFLKDDGVSIPGEYTSFLAPISSSKLYNEVRACREKDRDPEAQFEMPYVVRLHNFHQLSAPQPCFTFSHPNRDPMIDNNRYCTLEFPVEVNTVLHGFAGYFETVLYQDITLSIRPETHSPGMFSWFPILFPIKQPITVREGQTICVRFWRCSNSKKVWYEWAVTAPVCSAIHNPTGRSYTIGL</t>
  </si>
  <si>
    <t>MAAMAVGGAGGSRVSSGRDLNCVPEIADTLGAVAKQGFDFLCMPVFHPRFKREFIQEPAKNRPGPQTRSDLLLSGRDWNTLIVGKLSPWIRPDSKVEKIRRNSEAAMLQELNFGAYLGLPAFLLPLNQEDNTNLARVLTNHIHTGHHSSMFWMRVPLVAPEDLRDDIIENAPTTHTEEYSGEEKTWMWWHNFRTLCDYSKRIAVALEIGADLPSNHVIDRWLGEPIKAAILPTSIFLTNKKGFPVLSKMHQRLIFRLLKLEVQFIITGTNHHSEKEFCSYLQYLEYLSQNRPPPNAYELFAKGYEDYLQSPLQPLMDNLESQTYEVFEKDPIKYSQYQQAIYKCLLDRVPEEEKDTNVQVLMVLGAGRGPLVNASLRAAKQADRRIKLYAVEKNPNAVVTLENWQFEEWGSQVTVVSSDMREWVAPEKADIIVSELLGSFADNELSPECLDGAQHFLKDDGVSIPGEYTSFLAPISSSKLYNEVRACREKDRDPEAQFEMPYVVRLHNFHQLSAPQPCFTFSHPNRDPMIDNNRYCTLEFPVEVNTVLHGFAGYFETVLYQDITLSIRPETHSPGMFSWFPILFPIKQPITVREGQTICVRFWRCSNSKKVWYEWAVTAPVCSAIHNPTGRSYTIGL</t>
  </si>
  <si>
    <t>&gt;sp|P48634|PRC2A_HUMAN Protein PRRC2A OS=Homo sapiens OX=9606 GN=PRRC2A PE=1 SV=3
MSDRSGPTAKGKDGKKYSSLNLFDTYKGKSLEIQKPAVAPRHGLQSLGKVAIARRMPPPANLPSLKAENKGNDPNVSLVPKDGTGWASKQEQSDPKSSDASTAQPPESQPLPASQTPASNQPKRPPAAPENTPLVPSGVKSWAQASVTHGAHGDGGRASSLLSRFSREEFPTLQAAGDQDKAAKERESAEQSSGPGPSLRPQNSTTWRDGGGRGPDELEGPDSKLHHGHDPRGGLQPSGPPQFPPYRGMMPPFMYPPYLPFPPPYGPQGPYRYPTPDGPSRFPRVAGPRGSGPPMRLVEPVGRPSILKEDNLKEFDQLDQENDDGWAGAHEEVDYTEKLKFSDEEDGRDSDEEGAEGHRDSQSASGEERPPEADGKKGNSPNSEPPTPKTAWAETSRPPETEPGPPAPKPPLPPPHRGPAGNWGPPGDYPDRGGPPCKPPAPEDEDEAWRQRRKQSSSEISLAVERARRRREEEERRMQEERRAACAEKLKRLDEKFGAPDKRLKAEPAAPPAAPSTPAPPPAVPKELPAPPAPPPASAPTPETEPEEPAQAPPAQSTPTPGVAAAPTLVSGGGSTSSTSSGSFEASPVEPQLPSKEGPEPPEEVPPPTTPPVPKVEPKGDGIGPTRQPPSQGLGYPKYQKSLPPRFQRQQQEQLLKQQQQHQWQQHQQGSAPPTPVPPSPPQPVTLGAVPAPQAPPPPPKALYPGALGRPPPMPPMNFDPRWMMIPPYVDPRLLQGRPPLDFYPPGVHPSGLVPRERSDSGGSSSEPFDRHAPAMLRERGTPPVDPKLAWVGDVFTATPAEPRPLTSPLRQAADEDDKGMRSETPPVPPPPPYLASYPGFPENGAPGPPISRFPLEEPGPRPLPWPPGSDEVAKIQTPPPKKEPPKEETAQLTGPEAGRKPARGVGSGGQGPPPPRRESRTETRWGPRPGSSRRGIPPEEPGAPPRRAGPIKKPPPPTKVEELPPKPLEQGDETPKPPKPDPLKITKGKLGGPKETPPNGNLSPAPRLRRDYSYERVGPTSCRGRGRGEYFARGRGFRGTYGGRGRGARSREFRSYREFRGDDGRGGGTGGPNHPPAPRGRTASETRSEGSEYEEIPKRRRQRGSETGSETHESDLAPSDKEAPTPKEGTLTQVPLAPPPPGAPPSPAPARFTARGGRVFTPRGVPSRRGRGGGRPPPQVCPGWSPPAKSLAPKKPPTGPLPPSKEPLKEKLIPGPLSPVARGGSNGGSNVGMEDGERPRRRRHGRAQQQDKPPRFRRLKQERENAARGSEGKPSLTLPASAPGPEEALTTVTVAPAPRRAAAKSPDLSNQNSDQANEEWETASESSDFTSERRGDKEAPPPVLLTPKAVGTPGGGGGGAVPGISAMSRGDLSQRAKDLSKRSFSSQRPGMERQNRRPGPGGKAGSSGSSSGGGGGGPGGRTGPGRGDKRSWPSPKNRSRPPEERPPGLPLPPPPPSSSAVFRLDQVIHSNPAGIQQALAQLSSRQGSVTAPGGHPRHKPGLPQAPQGPSPRPPTRYEPQRVNSGLSSDPHFEEPGPMVRGVGGTPRDSAGVSPFPPKRRERPPRKPELLQEESLPPPHSSGFLGSKPEGPGPQAESRDTGTEALTPHIWNRLHTATSRKSYRPSSMEPWMEPLSPFEDVAGTEMSQSDSGVDLSGDSQVSSGPCSQRSSPDGGLKGAAEGPPKRPGGSSPLNAVPCEGPPGSEPPRRPPPAPHDGDRKELPREQPLPPGPIGTERSQRTDRGTEPGPIRPSHRPGPPVQFGTSDKDSDLRLVVGDSLKAEKELTASVTEAIPVSRDWELLPSAAASAEPQSKNLDSGHCVPEPSSSGQRLYPEVFYGSAGPSSSQISGGAMDSQLHPNSGGFRPGTPSLHPYRSQPLYLPPGPAPPSALLSGLALKGQFLDFSTMQATELGKLPAGGVLYPPPSFLYSPAFCPSPLPDTSLLQVRQDLPSPSDFYSTPLQPGGQSGFLPSGAPAQQMLLPMVDSQLPVVNFGSLPPAPPPAPPPLSLLPVGPALQPPSLAVRPPPAPATRVLPSPARPFPASLGRAELHPVELKPFQDYQKLSSNLGGPGSSRTPPTGRSFSGLNSRLKATPSTYSGVFRTQRVDLYQQASPPDALRWIPKPWERTGPPPREGPSRRAEEPGSRGDKEPGLPPPR</t>
  </si>
  <si>
    <t>MSDRSGPTAKGKDGKKYSSLNLFDTYKGKSLEIQKPAVAPRHGLQSLGKVAIARRMPPPANLPSLKAENKGNDPNVSLVPKDGTGWASKQEQSDPKSSDASTAQPPESQPLPASQTPASNQPKRPPAAPENTPLVPSGVKSWAQASVTHGAHGDGGRASSLLSRFSREEFPTLQAAGDQDKAAKERESAEQSSGPGPSLRPQNSTTWRDGGGRGPDELEGPDSKLHHGHDPRGGLQPSGPPQFPPYRGMMPPFMYPPYLPFPPPYGPQGPYRYPTPDGPSRFPRVAGPRGSGPPMRLVEPVGRPSILKEDNLKEFDQLDQENDDGWAGAHEEVDYTEKLKFSDEEDGRDSDEEGAEGHRDSQSASGEERPPEADGKKGNSPNSEPPTPKTAWAETSRPPETEPGPPAPKPPLPPPHRGPAGNWGPPGDYPDRGGPPCKPPAPEDEDEAWRQRRKQSSSEISLAVERARRRREEEERRMQEERRAACAEKLKRLDEKFGAPDKRLKAEPAAPPAAPSTPAPPPAVPKELPAPPAPPPASAPTPETEPEEPAQAPPAQSTPTPGVAAAPTLVSGGGSTSSTSSGSFEASPVEPQLPSKEGPEPPEEVPPPTTPPVPKVEPKGDGIGPTRQPPSQGLGYPKYQKSLPPRFQRQQQEQLLKQQQQHQWQQHQQGSAPPTPVPPSPPQPVTLGAVPAPQAPPPPPKALYPGALGRPPPMPPMNFDPRWMMIPPYVDPRLLQGRPPLDFYPPGVHPSGLVPRERSDSGGSSSEPFDRHAPAMLRERGTPPVDPKLAWVGDVFTATPAEPRPLTSPLRQAADEDDKGMRSETPPVPPPPPYLASYPGFPENGAPGPPISRFPLEEPGPRPLPWPPGSDEVAKIQTPPPKKEPPKEETAQLTGPEAGRKPARGVGSGGQGPPPPRRESRTETRWGPRPGSSRRGIPPEEPGAPPRRAGPIKKPPPPTKVEELPPKPLEQGDETPKPPKPDPLKITKGKLGGPKETPPNGNLSPAPRLRRDYSYERVGPTSCRGRGRGEYFARGRGFRGTYGGRGRGARSREFRSYREFRGDDGRGGGTGGPNHPPAPRGRTASETRSEGSEYEEIPKRRRQRGSETGSETHESDLAPSDKEAPTPKEGTLTQVPLAPPPPGAPPSPAPARFTARGGRVFTPRGVPSRRGRGGGRPPPQVCPGWSPPAKSLAPKKPPTGPLPPSKEPLKEKLIPGPLSPVARGGSNGGSNVGMEDGERPRRRRHGRAQQQDKPPRFRRLKQERENAARGSEGKPSLTLPASAPGPEEALTTVTVAPAPRRAAAKSPDLSNQNSDQANEEWETASESSDFTSERRGDKEAPPPVLLTPKAVGTPGGGGGGAVPGISAMSRGDLSQRAKDLSKRSFSSQRPGMERQNRRPGPGGKAGSSGSSSGGGGGGPGGRTGPGRGDKRSWPSPKNRSRPPEERPPGLPLPPPPPSSSAVFRLDQVIHSNPAGIQQALAQLSSRQGSVTAPGGHPRHKPGLPQAPQGPSPRPPTRYEPQRVNSGLSSDPHFEEPGPMVRGVGGTPRDSAGVSPFPPKRRERPPRKPELLQEESLPPPHSSGFLGSKPEGPGPQAESRDTGTEALTPHIWNRLHTATSRKSYRPSSMEPWMEPLSPFEDVAGTEMSQSDSGVDLSGDSQVSSGPCSQRSSPDGGLKGAAEGPPKRPGGSSPLNAVPCEGPPGSEPPRRPPPAPHDGDRKELPREQPLPPGPIGTERSQRTDRGTEPGPIRPSHRPGPPVQFGTSDKDSDLRLVVGDSLKAEKELTASVTEAIPVSRDWELLPSAAASAEPQSKNLDSGHCVPEPSSSGQRLYPEVFYGSAGPSSSQISGGAMDSQLHPNSGGFRPGTPSLHPYRSQPLYLPPGPAPPSALLSGLALKGQFLDFSTMQATELGKLPAGGVLYPPPSFLYSPAFCPSPLPDTSLLQVRQDLPSPSDFYSTPLQPGGQSGFLPSGAPAQQMLLPMVDSQLPVVNFGSLPPAPPPAPPPLSLLPVGPALQPPSLAVRPPPAPATRVLPSPARPFPASLGRAELHPVELKPFQDYQKLSSNLGGPGSSRTPPTGRSFSGLNSRLKATPSTYSGVFRTQRVDLYQQASPPDALRWIPKPWERTGPPPREGPSRRAEEPGSRGDKEPGLPPPR</t>
  </si>
  <si>
    <t>&gt;sp|Q5JSZ5|PRC2B_HUMAN Protein PRRC2B OS=Homo sapiens OX=9606 GN=PRRC2B PE=1 SV=2
MSDRLGQITKGKDGKSKYSTLSLFDKYKGKSVDAIRSSVIPRHGLQSLGKVAAARRMPPPANLPSLKSENKGNDPNIVIVPKDGTGWANKQDQQDPKSSSATASQPPESLPQPGLQKSVSNLQKPTQSISQENTNSVPGGPKSWAQLNGKPVGHEGGLRGSSRLLSFSPEEFPTLKAAGGQDKAGKEKGVLDLSYGPGPSLRPQNVTSWREGGGRHIISATSLSTSPTELGSRNSSTGDGAPSSACTSDSKDPSLRPAQPVRKGASQFMGNVYHPPTYHDMLPAFMCSPKSSENQGTVERGSFPLPQLRLEPRVPFRQFQMNDQDGKENRLGLSRPLRPLRQLVERAPRPTIINAENLKGLDDLDADADDGWAGLHEEVDYSEKLKFSDDEEEEEVVKDGRPKWNSWDPRRQRQLSMSSADSADAKRTREEGKDWAEAVGASRVVRKAPDPQPPPRKLHGWAPGPDYQKSSMGSMFRQQSIEDKEDKPPPRQKFIQSEMSEAVERARKRREEEERRAREERLAACAAKLKQLDQKCKQARKAGEARKQAEKEVPWSPSAEKASPQENGPAVHKGSPEFPAQETPTTFPEEAPTVSPAVAQSNSSEEEAREAGSPAQEFKYQKSLPPRFQRQQQQQQQEQLYKMQHWQPVYPPPSHPQRTFYPHHPQMLGFDPRWMMMPSYMDPRITPTRTPVDFYPSALHPSGLMKPMMPQESLNGTGCRSEDQNCVPPLQERKVTPIDSPPVWSPEGYMALQSKGYPLPHPKSSDTLAMDMRVRNESSFSASLGRAGGVSAQRDLFEERGEEYLSAFDKKAQADFDSCISSQRIGQELLFPPQENVQDAGAPGGHTQNLRCSPLEPDFVPDEKKPECGSWDVSHQPETADTAHGVERETPREGTAFNISSWDKNGSPNKQPSSEPEWTPEPRSSSSQHPEQTGRTRRSGPIKKPVLKALKVEDKEKELEKIKQELGEESTRLAKEKEQSPTAEKDEDEENDASLANSSTTTLEDKGPGHATFGREATKFEEEEKPDKAWEARPPRESSDVPPMKRNNWIFIDEEQAFGVRGQARGRGRGFREFTFRGRPAGGNGSGLCGGGVLGARSIYCSSQRSGRGRGLREFARPEDCPRAKPRRRVASETHSEGSEYEELPKRRRQRGSENGNEGSLLEREESTLKKGDCRDSWRSNKGCSEDHSGLDAKSRGPRAFGRALPPRLSNCGYGRRTFVSKESPHWQSKSPGSSWQEYGPSDTCGSRRPTDRDYVPDSYRHPDAFGGRGFEDSRAEDKRSFFQDEHVADSENAENRPFRRRRPPRQDKPPRFRRLRQERESLGLWGPEEEPHLLAGQWPGRPKLCSGDKSGTVGRRSPELSYQNSSDHANEEWETASESSDFSERRERREGPGSEPDSQVDGGLSGASLGEKKELAKRSFSSQRPVVDRQSRKLEPGGFGEKPVRPGGGDTSPRYESQQNGTPLKVKRSPDEALPGGLSGCSSGSGHSPYALERAAHASADLPEASSKKAEKEAKLAAPRAGEQGEAMKQFDLNYGSAIIENCGSSPGEESEVGSMVGEGFIEVLTKKQRRLLEEERRKKEQAVQVPVKGRGLSSRIPPRFAKKQNNLCLEQGDVTVPGSSLGTEIWESSSQALPVQAPANDSWRKAVTAFSSTETGSAEQGFKSSQGDSGVDLSAESRESSATSSQRSSPYGTLKPEEMSGPGLAEPKADSHKEQAPKPSEQKDSEQGSGQSKEHRPGPIGNERSLKNRKGSEGAERLQGAVVPPVNGVEIHVDSVLPVPPIEFGVSPKDSDFSLPPGSASGPTGSPVVKLQDALASNAGLTQSIPILRRDHHIQRAIGLSPMSFPTADLTLKMESARKAWENSPSLPEQSSPGGAGSGIQPPSSVGASSGVNYSSFGGVSMPPMPVASVAPSASMPGSHLPPLYLDGHVFASQPRLVPQTIPQQQSYQQAAAAQQIPISLHTSLQAQAQLGLRGGLPVSQSQEIFSSLQPFRSQVYMHPSLSPPSTMILSGGTALKPPYSAFPGMQPLEMVKPQSGSPYQPMSGNQALVYEGQLSQAAGLGASQMLDSQLPQLTMPLPRYGSGQQPLILPQSIQLPPGQSLSVGAPRRIPPPGSQPPVLNTSREPSQMEMKGFHFADSKQNVPSGGPVPSPQTYRPSSASPSGKPSGSAVNMGSVQGHYVQQAKQRVDEKPSLGAVKLQEAPSAASQMKRTGAIKPRAVKVEESKA</t>
  </si>
  <si>
    <t>MSDRLGQITKGKDGKSKYSTLSLFDKYKGKSVDAIRSSVIPRHGLQSLGKVAAARRMPPPANLPSLKSENKGNDPNIVIVPKDGTGWANKQDQQDPKSSSATASQPPESLPQPGLQKSVSNLQKPTQSISQENTNSVPGGPKSWAQLNGKPVGHEGGLRGSSRLLSFSPEEFPTLKAAGGQDKAGKEKGVLDLSYGPGPSLRPQNVTSWREGGGRHIISATSLSTSPTELGSRNSSTGDGAPSSACTSDSKDPSLRPAQPVRKGASQFMGNVYHPPTYHDMLPAFMCSPKSSENQGTVERGSFPLPQLRLEPRVPFRQFQMNDQDGKENRLGLSRPLRPLRQLVERAPRPTIINAENLKGLDDLDADADDGWAGLHEEVDYSEKLKFSDDEEEEEVVKDGRPKWNSWDPRRQRQLSMSSADSADAKRTREEGKDWAEAVGASRVVRKAPDPQPPPRKLHGWAPGPDYQKSSMGSMFRQQSIEDKEDKPPPRQKFIQSEMSEAVERARKRREEEERRAREERLAACAAKLKQLDQKCKQARKAGEARKQAEKEVPWSPSAEKASPQENGPAVHKGSPEFPAQETPTTFPEEAPTVSPAVAQSNSSEEEAREAGSPAQEFKYQKSLPPRFQRQQQQQQQEQLYKMQHWQPVYPPPSHPQRTFYPHHPQMLGFDPRWMMMPSYMDPRITPTRTPVDFYPSALHPSGLMKPMMPQESLNGTGCRSEDQNCVPPLQERKVTPIDSPPVWSPEGYMALQSKGYPLPHPKSSDTLAMDMRVRNESSFSASLGRAGGVSAQRDLFEERGEEYLSAFDKKAQADFDSCISSQRIGQELLFPPQENVQDAGAPGGHTQNLRCSPLEPDFVPDEKKPECGSWDVSHQPETADTAHGVERETPREGTAFNISSWDKNGSPNKQPSSEPEWTPEPRSSSSQHPEQTGRTRRSGPIKKPVLKALKVEDKEKELEKIKQELGEESTRLAKEKEQSPTAEKDEDEENDASLANSSTTTLEDKGPGHATFGREATKFEEEEKPDKAWEARPPRESSDVPPMKRNNWIFIDEEQAFGVRGQARGRGRGFREFTFRGRPAGGNGSGLCGGGVLGARSIYCSSQRSGRGRGLREFARPEDCPRAKPRRRVASETHSEGSEYEELPKRRRQRGSENGNEGSLLEREESTLKKGDCRDSWRSNKGCSEDHSGLDAKSRGPRAFGRALPPRLSNCGYGRRTFVSKESPHWQSKSPGSSWQEYGPSDTCGSRRPTDRDYVPDSYRHPDAFGGRGFEDSRAEDKRSFFQDEHVADSENAENRPFRRRRPPRQDKPPRFRRLRQERESLGLWGPEEEPHLLAGQWPGRPKLCSGDKSGTVGRRSPELSYQNSSDHANEEWETASESSDFSERRERREGPGSEPDSQVDGGLSGASLGEKKELAKRSFSSQRPVVDRQSRKLEPGGFGEKPVRPGGGDTSPRYESQQNGTPLKVKRSPDEALPGGLSGCSSGSGHSPYALERAAHASADLPEASSKKAEKEAKLAAPRAGEQGEAMKQFDLNYGSAIIENCGSSPGEESEVGSMVGEGFIEVLTKKQRRLLEEERRKKEQAVQVPVKGRGLSSRIPPRFAKKQNNLCLEQGDVTVPGSSLGTEIWESSSQALPVQAPANDSWRKAVTAFSSTETGSAEQGFKSSQGDSGVDLSAESRESSATSSQRSSPYGTLKPEEMSGPGLAEPKADSHKEQAPKPSEQKDSEQGSGQSKEHRPGPIGNERSLKNRKGSEGAERLQGAVVPPVNGVEIHVDSVLPVPPIEFGVSPKDSDFSLPPGSASGPTGSPVVKLQDALASNAGLTQSIPILRRDHHIQRAIGLSPMSFPTADLTLKMESARKAWENSPSLPEQSSPGGAGSGIQPPSSVGASSGVNYSSFGGVSMPPMPVASVAPSASMPGSHLPPLYLDGHVFASQPRLVPQTIPQQQSYQQAAAAQQIPISLHTSLQAQAQLGLRGGLPVSQSQEIFSSLQPFRSQVYMHPSLSPPSTMILSGGTALKPPYSAFPGMQPLEMVKPQSGSPYQPMSGNQALVYEGQLSQAAGLGASQMLDSQLPQLTMPLPRYGSGQQPLILPQSIQLPPGQSLSVGAPRRIPPPGSQPPVLNTSREPSQMEMKGFHFADSKQNVPSGGPVPSPQTYRPSSASPSGKPSGSAVNMGSVQGHYVQQAKQRVDEKPSLGAVKLQEAPSAASQMKRTGAIKPRAVKVEESKA</t>
  </si>
  <si>
    <t>&gt;sp|Q9Y520|PRC2C_HUMAN Protein PRRC2C OS=Homo sapiens OX=9606 GN=PRRC2C PE=1 SV=4
MSEKSGQSTKAKDGKKYATLSLFNTYKGKSLETQKTTARHGLQSLGKVGISRRMPPPANLPSLKAENKGNDPNVNIVPKDGTGWASKQEQHEEEKTPEVPPAQPKPGVAAPPEVAPAPKSWASNKQGGQGDGIQVNSQFQQEFPSLQAAGDQEKKEKETNDDNYGPGPSLRPPNVACWRDGGKAAGSPSSSDQDEKLPGQDESTAGTSEQNDILKVVEKRIACGPPQAKLNGQQAALASQYRAMMPPYMFQQYPRMTYPPLHGPMRFPPSLSETNKGLRGRGPPPSWASEPERPSILSASELKELDKFDNLDAEADEGWAGAQMEVDYTEQLNFSDDDEQGSNSPKENNSEDQGSKASENNENKKETDEVSNTKSSSQIPAQPSVAKVPYGKGPSFNQERGTSSHLPPPPKLLAQQHPPPDRQAVPGRPGPFPSKQQVADEDEIWKQRRRQQSEISAAVERARKRREEEERRMEEQRKAACAEKLKRLDEKLGILEKQPSPEEIREREREKEREREKELEKEQEQEREKEREKDRERQQEKEKELEKEQEKQREMEKERKQEKEKELERQKEKEKELQKMKEQEKECELEKEREKLEEKIEPREPNLEPMVEKQESENSCNKEEEPVFTRQDSNRSEKEATPVVHETEPESGSQPRPAVLSGYFKQFQKSLPPRFQRQQEQMKQQQWQQQQQQGVLPQTVPSQPSSSTVPPPPHRPLYQPMQPHPQHLASMGFDPRWLMMQSYMDPRMMSGRPAMDIPPIHPGMIPPKPLMRRDQMEGSPNSSESFEHIARSARDHAISLSEPRMLWGSDPYPHAEPQQATTPKATEEPEDVRSEAALDQEQITAAYSVEHNQLEAHPKADFIRESSEAQVQKFLSRSVEDVRPHHTDANNQSACFEAPDQKTLSAPQEERISAVESQPSRKRSVSHGSNHTQKPDEQRSEPSAGIPKVTSRCIDSKEPIERPEEKPKKEGFIRSSEGPKPEKVYKSKSETRWGPRPSSNRREEVNDRPVRRSGPIKKPVLRDMKEEREQRKEKEGEKAEKVTEKVVVKPEKTEKKDLPPPPPPPQPPAPIQPQSVPPPIQPEAEKFPSTETATLAQKPSQDTEKPLEPVSTVQVEPAVKTVNQQTMAAPVVKEEKQPEKVISKDLVIERPRPDSRPAVKKESTLPPRTYWKEARERDWFPDQGYRGRGRGEYYSRGRSYRGSYGGRGRGGRGHTRDYPQYRDNKPRAEHIPSGPLRQREESETRSESSDFEVVPKRRRQRGSETDTDSEIHESASDKDSLSKGKLPKREERPENKKPVKPHSSFKPDNHVRIDNRLLEKPYVRDDDKAKPGFLPKGEPTRRGRGGTFRRGGRDPGGRPSRPSTLRRPAYRDNQWNPRQSEVPKPEDGEPPRRHEQFIPIAADKRPPKFERKFDPARERPRRQRPTRPPRQDKPPRFRRLREREAASKSNEVVAVPTNGTVNNVAQEPVNTLGDISGNKTPDLSNQNSSDQANEEWETASESSDFNERRERDEKKNADLNAQTVVKVGENVLPPKREIAKRSFSSQRPVDRQNRRGNNGPPKSGRNFSGPRNERRSGPPSKSGKRGPFDDQPAGTTGVDLINGSSAHHQEGVPNGTGQKNSKDSTGKKREDPKPGPKKPKEKVDALSQFDLNNYASVVIIDDHPEVTVIEDPQSNLNDDGFTEVVSKKQQKRLQDEERRKKEEQVIQVWNKKNANEKGRSQTSKLPPRFAKKQATGIQQAQSSASVPPLASAPLPPSTSASVPASTSAPLPATLTPVPASTSAPVPASTLAPVLASTSAPVPASPLAPVSASASVSASVPASTSAAAITSSSAPASAPAPTPILASVSTPASVTILASASIPILASALASTSAPTPAPAASSPAAPVITAPTIPASAPTASVPLAPASASAPAPAPTPVSAPNPAPPAPAQTQAQTHKPVQNPLQTTSQSSKQPPPSIRLPSAQTPNGTDYVASGKSIQTPQSHGTLTAELWDNKVAPPAVLNDISKKLGPISPPQPPSVSAWNKPLTSFGSAPSSEGAKNGQESGLEIGTDTIQFGAPASNGNENEVVPVLSEKSADKIPEPKEQRQKQPRAGPIKAQKLPDLSPVENKEHKPGPIGKERSLKNRKVKDAQQVEPEGQEKPSPATVRSTDPVTTKETKAVSEMSTEIGTMISVSSAEYGTNAKESVTDYTTPSSSLPNTVATNNTKMEDTLVNNVPLPNTLPLPKRETIQQSSSLTSVPPTTFSLTF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TVPLPASQLSLPNFGSTGQPLIALPQTLQPPLQHTTPQAQAQSLSRPAQVSQPFRGLIPAGTQHSMIATTGKMSEMELKAFGSGIDIKPGTPPIAGRSTTPTSSPFRATSTSPNSQSSKMNSIVYQKQFQSAPATVRMTQPFPTQFAPQILSQPNLVPPLVRAPHTNTFPAPVQRPPMALASQMPPPLTTGLMSHARLPHVARGPCGSLSGVRGNQAQAALKAEQDMKAKQRAEVLQSTQRFFSEQQQSKQIGGGKAQKVDSDSSKPPETLTDPPGVCQEKVEEKPPPAPSIATKPVRTGPIKPQAIKTEETKS</t>
  </si>
  <si>
    <t>MSEKSGQSTKAKDGKKYATLSLFNTYKGKSLETQKTTARHGLQSLGKVGISRRMPPPANLPSLKAENKGNDPNVNIVPKDGTGWASKQEQHEEEKTPEVPPAQPKPGVAAPPEVAPAPKSWASNKQGGQGDGIQVNSQFQQEFPSLQAAGDQEKKEKETNDDNYGPGPSLRPPNVACWRDGGKAAGSPSSSDQDEKLPGQDESTAGTSEQNDILKVVEKRIACGPPQAKLNGQQAALASQYRAMMPPYMFQQYPRMTYPPLHGPMRFPPSLSETNKGLRGRGPPPSWASEPERPSILSASELKELDKFDNLDAEADEGWAGAQMEVDYTEQLNFSDDDEQGSNSPKENNSEDQGSKASENNENKKETDEVSNTKSSSQIPAQPSVAKVPYGKGPSFNQERGTSSHLPPPPKLLAQQHPPPDRQAVPGRPGPFPSKQQVADEDEIWKQRRRQQSEISAAVERARKRREEEERRMEEQRKAACAEKLKRLDEKLGILEKQPSPEEIREREREKEREREKELEKEQEQEREKEREKDRERQQEKEKELEKEQEKQREMEKERKQEKEKELERQKEKEKELQKMKEQEKECELEKEREKLEEKIEPREPNLEPMVEKQESENSCNKEEEPVFTRQDSNRSEKEATPVVHETEPESGSQPRPAVLSGYFKQFQKSLPPRFQRQQEQMKQQQWQQQQQQGVLPQTVPSQPSSSTVPPPPHRPLYQPMQPHPQHLASMGFDPRWLMMQSYMDPRMMSGRPAMDIPPIHPGMIPPKPLMRRDQMEGSPNSSESFEHIARSARDHAISLSEPRMLWGSDPYPHAEPQQATTPKATEEPEDVRSEAALDQEQITAAYSVEHNQLEAHPKADFIRESSEAQVQKFLSRSVEDVRPHHTDANNQSACFEAPDQKTLSAPQEERISAVESQPSRKRSVSHGSNHTQKPDEQRSEPSAGIPKVTSRCIDSKEPIERPEEKPKKEGFIRSSEGPKPEKVYKSKSETRWGPRPSSNRREEVNDRPVRRSGPIKKPVLRDMKEEREQRKEKEGEKAEKVTEKVVVKPEKTEKKDLPPPPPPPQPPAPIQPQSVPPPIQPEAEKFPSTETATLAQKPSQDTEKPLEPVSTVQVEPAVKTVNQQTMAAPVVKEEKQPEKVISKDLVIERPRPDSRPAVKKESTLPPRTYWKEARERDWFPDQGYRGRGRGEYYSRGRSYRGSYGGRGRGGRGHTRDYPQYRDNKPRAEHIPSGPLRQREESETRSESSDFEVVPKRRRQRGSETDTDSEIHESASDKDSLSKGKLPKREERPENKKPVKPHSSFKPDNHVRIDNRLLEKPYVRDDDKAKPGFLPKGEPTRRGRGGTFRRGGRDPGGRPSRPSTLRRPAYRDNQWNPRQSEVPKPEDGEPPRRHEQFIPIAADKRPPKFERKFDPARERPRRQRPTRPPRQDKPPRFRRLREREAASKSNEVVAVPTNGTVNNVAQEPVNTLGDISGNKTPDLSNQNSSDQANEEWETASESSDFNERRERDEKKNADLNAQTVVKVGENVLPPKREIAKRSFSSQRPVDRQNRRGNNGPPKSGRNFSGPRNERRSGPPSKSGKRGPFDDQPAGTTGVDLINGSSAHHQEGVPNGTGQKNSKDSTGKKREDPKPGPKKPKEKVDALSQFDLNNYASVVIIDDHPEVTVIEDPQSNLNDDGFTEVVSKKQQKRLQDEERRKKEEQVIQVWNKKNANEKGRSQTSKLPPRFAKKQATGIQQAQSSASVPPLASAPLPPSTSASVPASTSAPLPATLTPVPASTSAPVPASTLAPVLASTSAPVPASPLAPVSASASVSASVPASTSAAAITSSSAPASAPAPTPILASVSTPASVTILASASIPILASALASTSAPTPAPAASSPAAPVITAPTIPASAPTASVPLAPASASAPAPAPTPVSAPNPAPPAPAQTQAQTHKPVQNPLQTTSQSSKQPPPSIRLPSAQTPNGTDYVASGKSIQTPQSHGTLTAELWDNKVAPPAVLNDISKKLGPISPPQPPSVSAWNKPLTSFGSAPSSEGAKNGQESGLEIGTDTIQFGAPASNGNENEVVPVLSEKSADKIPEPKEQRQKQPRAGPIKAQKLPDLSPVENKEHKPGPIGKERSLKNRKVKDAQQVEPEGQEKPSPATVRSTDPVTTKETKAVSEMSTEIGTMISVSSAEYGTNAKESVTDYTTPSSSLPNTVATNNTKMEDTLVNNVPLPNTLPLPKRETIQQSSSLTSVPPTTFSLTF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TVPLPASQLSLPNFGSTGQPLIALPQTLQPPLQHTTPQAQAQSLSRPAQVSQPFRGLIPAGTQHSMIATTGKMSEMELKAFGSGIDIKPGTPPIAGRSTTPTSSPFRATSTSPNSQSSKMNSIVYQKQFQSAPATVRMTQPFPTQFAPQILSQPNLVPPLVRAPHTNTFPAPVQRPPMALASQMPPPLTTGLMSHARLPHVARGPCGSLSGVRGNQAQAALKAEQDMKAKQRAEVLQSTQRFFSEQQQSKQIGGGKAQKVDSDSSKPPETLTDPPGVCQEKVEEKPPPAPSIATKPVRTGPIKPQAIKTEETKS</t>
  </si>
  <si>
    <t>&gt;sp|Q13200|PSMD2_HUMAN 26S proteasome non-ATPase regulatory subunit 2 OS=Homo sapiens OX=9606 GN=PSMD2 PE=1 SV=3
MEEGGRDKAPVQPQQSPAAAPGGTDEKPSGKERRDAGDKDKEQELSEEDKQLQDELEMLVERLGEKDTSLYRPALEELRRQIRSSTTSMTSVPKPLKFLRPHYGKLKEIYENMAPGENKRFAADIISVLAMTMSGERECLKYRLVGSQEELASWGHEYVRHLAGEVAKEWQELDDAEKVQREPLLTLVKEIVPYNMAHNAEHEACDLLMEIEQVDMLEKDIDENAYAKVCLYLTSCVNYVPEPENSALLRCALGVFRKFSRFPEALRLALMLNDMELVEDIFTSCKDVVVQKQMAFMLGRHGVFLELSEDVEEYEDLTEIMSNVQLNSNFLALARELDIMEPKVPDDIYKTHLENNRFGGSGSQVDSARMNLASSFVNGFVNAAFGQDKLLTDDGNKWLYKNKDHGMLSAAASLGMILLWDVDGGLTQIDKYLYSSEDYIKSGALLACGIVNSGVRNECDPALALLSDYVLHNSNTMRLGSIFGLGLAYAGSNREDVLTLLLPVMGDSKSSMEVAGVTALACGMIAVGSCNGDVTSTILQTIMEKSETELKDTYARWLPLGLGLNHLGKGEAIEAILAALEVVSEPFRSFANTLVDVCAYAGSGNVLKVQQLLHICSEHFDSKEKEEDKDKKEKKDKDKKEAPADMGAHQGVAVLGIALIAMGEEIGAEMALRTFGHLLRYGEPTLRRAVPLALALISVSNPRLNILDTLSKFSHDADPEVSYNSIFAMGMVGSGTNNARLAAMLRQLAQYHAKDPNNLFMVRLAQGLTHLGKGTLTLCPYHSDRQLMSQVAVAGLLTVLVSFLDVRNIILGKSHYVLYGLVAAMQPRMLVTFDEELRPLPVSVRVGQAVDVVGQAGKPKTITGFQTHTTPVLLAHGERAELATEEFLPVTPILEGFVILRKNPNYDL</t>
  </si>
  <si>
    <t>MEEGGRDKAPVQPQQSPAAAPGGTDEKPSGKERRDAGDKDKEQELSEEDKQLQDELEMLVERLGEKDTSLYRPALEELRRQIRSSTTSMTSVPKPLKFLRPHYGKLKEIYENMAPGENKRFAADIISVLAMTMSGERECLKYRLVGSQEELASWGHEYVRHLAGEVAKEWQELDDAEKVQREPLLTLVKEIVPYNMAHNAEHEACDLLMEIEQVDMLEKDIDENAYAKVCLYLTSCVNYVPEPENSALLRCALGVFRKFSRFPEALRLALMLNDMELVEDIFTSCKDVVVQKQMAFMLGRHGVFLELSEDVEEYEDLTEIMSNVQLNSNFLALARELDIMEPKVPDDIYKTHLENNRFGGSGSQVDSARMNLASSFVNGFVNAAFGQDKLLTDDGNKWLYKNKDHGMLSAAASLGMILLWDVDGGLTQIDKYLYSSEDYIKSGALLACGIVNSGVRNECDPALALLSDYVLHNSNTMRLGSIFGLGLAYAGSNREDVLTLLLPVMGDSKSSMEVAGVTALACGMIAVGSCNGDVTSTILQTIMEKSETELKDTYARWLPLGLGLNHLGKGEAIEAILAALEVVSEPFRSFANTLVDVCAYAGSGNVLKVQQLLHICSEHFDSKEKEEDKDKKEKKDKDKKEAPADMGAHQGVAVLGIALIAMGEEIGAEMALRTFGHLLRYGEPTLRRAVPLALALISVSNPRLNILDTLSKFSHDADPEVSYNSIFAMGMVGSGTNNARLAAMLRQLAQYHAKDPNNLFMVRLAQGLTHLGKGTLTLCPYHSDRQLMSQVAVAGLLTVLVSFLDVRNIILGKSHYVLYGLVAAMQPRMLVTFDEELRPLPVSVRVGQAVDVVGQAGKPKTITGFQTHTTPVLLAHGERAELATEEFLPVTPILEGFVILRKNPNYDL</t>
  </si>
  <si>
    <t>&gt;sp|Q8WXF1|PSPC1_HUMAN Paraspeckle component 1 OS=Homo sapiens OX=9606 GN=PSPC1 PE=1 SV=1
MMLRGNLKQVRIEKNPARLRALESAVGESEPAAAAAMALALAGEPAPPAPAPPEDHPDEEMGFTIDIKSFLKPGEKTYTQRCRLFVGNLPTDITEEDFKRLFERYGEPSEVFINRDRGFGFIRLESRTLAEIAKAELDGTILKSRPLRIRFATHGAALTVKNLSPVVSNELLEQAFSQFGPVEKAVVVVDDRGRATGKGFVEFAAKPPARKALERCGDGAFLLTTTPRPVIVEPMEQFDDEDGLPEKLMQKTQQYHKEREQPPRFAQPGTFEFEYASRWKALDEMEKQQREQVDRNIREAKEKLEAEMEAARHEHQLMLMRQDLMRRQEELRRLEELRNQELQKRKQIQLRHEEEHRRREEEMIRHREQEELRRQQEGFKPNYMENREQEMRMGDMGPRGAINMGDAFSPAPAGNQGPPPMMGMNMNNRATIPGPPMGPGPAMGPEGAANMGTPMMPDNGAVHNDRFPQGPPSQMGSPMGSRTGSETPQAPMSGVGPVSGGPGGFGRGSQGGNFEGPNKRRRY</t>
  </si>
  <si>
    <t>MMLRGNLKQVRIEKNPARLRALESAVGESEPAAAAAMALALAGEPAPPAPAPPEDHPDEEMGFTIDIKSFLKPGEKTYTQRCRLFVGNLPTDITEEDFKRLFERYGEPSEVFINRDRGFGFIRLESRTLAEIAKAELDGTILKSRPLRIRFATHGAALTVKNLSPVVSNELLEQAFSQFGPVEKAVVVVDDRGRATGKGFVEFAAKPPARKALERCGDGAFLLTTTPRPVIVEPMEQFDDEDGLPEKLMQKTQQYHKEREQPPRFAQPGTFEFEYASRWKALDEMEKQQREQVDRNIREAKEKLEAEMEAARHEHQLMLMRQDLMRRQEELRRLEELRNQELQKRKQIQLRHEEEHRRREEEMIRHREQEELRRQQEGFKPNYMENREQEMRMGDMGPRGAINMGDAFSPAPAGNQGPPPMMGMNMNNRATIPGPPMGPGPAMGPEGAANMGTPMMPDNGAVHNDRFPQGPPSQMGSPMGSRTGSETPQAPMSGVGPVSGGPGGFGRGSQGGNFEGPNKRRRY</t>
  </si>
  <si>
    <t>&gt;sp|P26599|PTBP1_HUMAN Polypyrimidine tract-binding protein 1 OS=Homo sapiens OX=9606 GN=PTBP1 PE=1 SV=2
MDG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GAPGIISASPYAGAGFPPTFAIPQAAGLSVPNVHGALAPLAIPSAAAAAAAAGRIAIPGLAGAGNSVLLVSNLNPERVTPQSLFILFGVYGDVQRVKILFNKKENALVQMADGNQAQLAMSHLNGHKLHGKPIRITLSKHQNVQLPREGQEDQGLTKDYGNSPLHRFKKPGSKNFQNIFPPSATLHLSNIPPSVSEEDLKVLFSSNGGVVKGFKFFQKDRKMALIQMGSVEEAVQALIDLHNHDLGENHHLRVSFSKSTI</t>
  </si>
  <si>
    <t>MDG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GAPGIISASPYAGAGFPPTFAIPQAAGLSVPNVHGALAPLAIPSAAAAAAAAGRIAIPGLAGAGNSVLLVSNLNPERVTPQSLFILFGVYGDVQRVKILFNKKENALVQMADGNQAQLAMSHLNGHKLHGKPIRITLSKHQNVQLPREGQEDQGLTKDYGNSPLHRFKKPGSKNFQNIFPPSATLHLSNIPPSVSEEDLKVLFSSNGGVVKGFKFFQKDRKMALIQMGSVEEAVQALIDLHNHDLGENHHLRVSFSKSTI</t>
  </si>
  <si>
    <t>&gt;sp|O95758|PTBP3_HUMAN Polypyrimidine tract-binding protein 3 OS=Homo sapiens OX=9606 GN=PTBP3 PE=1 SV=2
MDGVVTDLITVGLKRGSDELLSSGIINGPFTMNSSTPSTANGNDSKKFKRDRPPCSPSRVLHLRKIPCDVTEAEIISLGLPFGKVTNLLMLKGKSQAFLEMASEEAAVTMVNYYTPITPHLRSQPVYIQYSNHRELKTDNLPNQARAQAALQAVSAVQSGSLALSGGPSNEGTVLPGQSPVLRIIIENLFYPVTLEVLHQIFSKFGTVLKIITFTKNNQFQALLQYADPVNAHYAKMALDGQNIYNACCTLRIDFSKLTSLNVKYNNDKSRDFTRLDLPTGDGQPSLEPPMAAAFGAPGIISSPYAGAAGFAPAIGFPQATGLSVPAVPGALGPLTITSSAVTGRMAIPGASGIPGNSVLLVTNLNPDLITPHGLFILFGVYGDVHRVKIMFNKKENALVQMADANQAQLAMNHLSGQRLYGKVLRATLSKHQAVQLPREGQEDQGLTKDFSNSPLHRFKKPGSKNFQNIFPPSATLHLSNIPPSVTVDDLKNLFIEAGCSVKAFKFFQKDRKMALIQLGSVEEAIQALIELHNHDLGENHHLRVSFSKSTI</t>
  </si>
  <si>
    <t>MDGVVTDLITVGLKRGSDELLSSGIINGPFTMNSSTPSTANGNDSKKFKRDRPPCSPSRVLHLRKIPCDVTEAEIISLGLPFGKVTNLLMLKGKSQAFLEMASEEAAVTMVNYYTPITPHLRSQPVYIQYSNHRELKTDNLPNQARAQAALQAVSAVQSGSLALSGGPSNEGTVLPGQSPVLRIIIENLFYPVTLEVLHQIFSKFGTVLKIITFTKNNQFQALLQYADPVNAHYAKMALDGQNIYNACCTLRIDFSKLTSLNVKYNNDKSRDFTRLDLPTGDGQPSLEPPMAAAFGAPGIISSPYAGAAGFAPAIGFPQATGLSVPAVPGALGPLTITSSAVTGRMAIPGASGIPGNSVLLVTNLNPDLITPHGLFILFGVYGDVHRVKIMFNKKENALVQMADANQAQLAMNHLSGQRLYGKVLRATLSKHQAVQLPREGQEDQGLTKDFSNSPLHRFKKPGSKNFQNIFPPSATLHLSNIPPSVTVDDLKNLFIEAGCSVKAFKFFQKDRKMALIQLGSVEEAIQALIELHNHDLGENHHLRVSFSKSTI</t>
  </si>
  <si>
    <t>&gt;sp|Q15185|TEBP_HUMAN Prostaglandin E synthase 3 OS=Homo sapiens OX=9606 GN=PTGES3 PE=1 SV=1
MQPASAKWYDRRDYVFIEFCVEDSKDVNVNFEKSKLTFSCLGGSDNFKHLNEIDLFHCIDPNDSKHKRTDRSILCCLRKGESGQSWPRLTKERAKLNWLSVDFNNWKDWEDDSDEDMSNFDRFSEMMNNMGGDEDVDLPEVDGADDDSQDSDDEKMPDLE</t>
  </si>
  <si>
    <t>MQPASAKWYDRRDYVFIEFCVEDSKDVNVNFEKSKLTFSCLGGSDNFKHLNEIDLFHCIDPNDSKHKRTDRSILCCLRKGESGQSWPRLTKERAKLNWLSVDFNNWKDWEDDSDEDMSNFDRFSEMMNNMGGDEDVDLPEVDGADDDSQDSDDEKMPDLE</t>
  </si>
  <si>
    <t>&gt;sp|Q05397|FAK1_HUMAN Focal adhesion kinase 1 OS=Homo sapiens OX=9606 GN=PTK2 PE=1 SV=2
MAAAYLDPNLNHTPNSSTKTHLGTGMERSPGAMERVLKVFHYFESNSEPTTWASIIRHGDATDVRGIIQKIVDSHKVKHVACYGFRLSHLRSEEVHWLHVDMGVSSVREKYELAHPPEEWKYELRIRYLPKGFLNQFTEDKPTLNFFYQQVKSDYMLEIADQVDQEIALKLGCLEIRRSYWEMRGNALEKKSNYEVLEKDVGLKRFFPKSLLDSVKAKTLRKLIQQTFRQFANLNREESILKFFEILSPVYRFDKECFKCALGSSWIISVELAIGPEEGISYLTDKGCNPTHLADFTQVQTIQYSNSEDKDRKGMLQLKIAGAPEPLTVTAPSLTIAENMADLIDGYCRLVNGTSQSFIIRPQKEGERALPSIPKLANSEKQGMRTHAVSVSETDDYAEIIDEEDTYTMPSTRDYEIQRERIELGRCIGEGQFGDVHQGIYMSPENPALAVAIKTCKNCTSDSVREKFLQEALTMRQFDHPHIVKLIGVITENPVWIIMELCTLGELRSFLQVRKYSLDLASLILYAYQLSTALAYLESKRFVHRDIAARNVLVSSNDCVKLGDFGLSRYMEDSTYYKASKGKLPIKWMAPESINFRRFTSASDVWMFGVCMWEILMHGVKPFQGVKNNDVIGRIENGERLPMPPNCPPTLYSLMTKCWAYDPSRRPRFTELKAQLSTILEEEKAQQEERMRMESRRQATVSWDSGGSDEAPPKPSRPGYPSPRSSEGFYPSPQHMVQTNHYQVSGYPGSHGITAMAGSIYPGQASLLDQTDSWNHRPQEIAMWQPNVEDSTVLDLRGIGQVLPTHLMEERLIRQQQEMEEDQRWLEKEERFLKPDVRLSRGSIDREDGSLQGPIGNQHIYQPVGKPDPAAPPKKPPRPGAPGHLGSLASLSSPADSYNEGVKLQPQEISPPPTANLDRSNDKVYENVTGLVKAVIEMSSKIQPAPPEEYVPMVKEVGLALRTLLATVDETIPLLPASTHREIEMAQKLLNSDLGELINKMKLAQQYVMTSLQQEYKKQMLTAAHALAVDAKNLLDVIDQARLKMLGQTRPH</t>
  </si>
  <si>
    <t>MAAAYLDPNLNHTPNSSTKTHLGTGMERSPGAMERVLKVFHYFESNSEPTTWASIIRHGDATDVRGIIQKIVDSHKVKHVACYGFRLSHLRSEEVHWLHVDMGVSSVREKYELAHPPEEWKYELRIRYLPKGFLNQFTEDKPTLNFFYQQVKSDYMLEIADQVDQEIALKLGCLEIRRSYWEMRGNALEKKSNYEVLEKDVGLKRFFPKSLLDSVKAKTLRKLIQQTFRQFANLNREESILKFFEILSPVYRFDKECFKCALGSSWIISVELAIGPEEGISYLTDKGCNPTHLADFTQVQTIQYSNSEDKDRKGMLQLKIAGAPEPLTVTAPSLTIAENMADLIDGYCRLVNGTSQSFIIRPQKEGERALPSIPKLANSEKQGMRTHAVSVSETDDYAEIIDEEDTYTMPSTRDYEIQRERIELGRCIGEGQFGDVHQGIYMSPENPALAVAIKTCKNCTSDSVREKFLQEALTMRQFDHPHIVKLIGVITENPVWIIMELCTLGELRSFLQVRKYSLDLASLILYAYQLSTALAYLESKRFVHRDIAARNVLVSSNDCVKLGDFGLSRYMEDSTYYKASKGKLPIKWMAPESINFRRFTSASDVWMFGVCMWEILMHGVKPFQGVKNNDVIGRIENGERLPMPPNCPPTLYSLMTKCWAYDPSRRPRFTELKAQLSTILEEEKAQQEERMRMESRRQATVSWDSGGSDEAPPKPSRPGYPSPRSSEGFYPSPQHMVQTNHYQVSGYPGSHGITAMAGSIYPGQASLLDQTDSWNHRPQEIAMWQPNVEDSTVLDLRGIGQVLPTHLMEERLIRQQQEMEEDQRWLEKEERFLKPDVRLSRGSIDREDGSLQGPIGNQHIYQPVGKPDPAAPPKKPPRPGAPGHLGSLASLSSPADSYNEGVKLQPQEISPPPTANLDRSNDKVYENVTGLVKAVIEMSSKIQPAPPEEYVPMVKEVGLALRTLLATVDETIPLLPASTHREIEMAQKLLNSDLGELINKMKLAQQYVMTSLQQEYKKQMLTAAHALAVDAKNLLDVIDQARLKMLGQTRPH</t>
  </si>
  <si>
    <t>&gt;sp|Q8TB72|PUM2_HUMAN Pumilio homolog 2 OS=Homo sapiens OX=9606 GN=PUM2 PE=1 SV=2
MNHDFQALALESRGMGELLPTKKFWEPDDSTKDGQKGIFLGDDEWRETAWGASHHSMSQPIMVQRRSGQGFHGNSEVNAILSPRSESGGLGVSMVEYVLSSSPADKLDSRFRKGNFGTRDAETDGPEKGDQKGKASPFEEDQNRDLKQGDDDDSKINGRGLPNGMDADCKDFNRTPGSRQASPTEVVERLGPNTNPSEGLGPLPNPTANKPLVEEFSNPETQNLDAMEQVGLESLQFDYPGNQVPMDSSGATVGLFDYNSQQQLFQRTNALTVQQLTAAQQQQYALAAAQQPHIAGVFSAGLAPAAFVPNPYIISAAPPGTDPYTAAGLAAAATLAGPAVVPPQYYGVPWGVYPANLFQQQAAAAANNTASQQAASQAQPGQQQVLRAGAGQRPLTPNQGQQGQQAESLAAAAAANPTLAFGQGLATGMPGYQVLAPTAYYDQTGALVVGPGARTGLGAPVRLMAPTPVLISSAAAQAAAAAAAGGTASSLTGSTNGLFRPIGTQPPQQQQQQPSTNLQSNSFYGSSSLTNSSQSSSLFSHGPGQPGSTSLGFGSGNSLGAAIGSALSGFGSSVGSSASSSATRRESLSTSSDLYKRSSSSLAPIGQPFYNSLGFSSSPSPIGMPLPSQTPGHSLTPPPSLSSHGSSSSLHLGGLTNGSGRYISAAPGAEAKYRSASSTSSLFSSSSQLFPPSRLRYNRSDIMPSGRSRLLEDFRNNRFPNLQLRDLIGHIVEFSQDQHGSRFIQQKLERATPAERQMVFNEILQAAYQLMTDVFGNYVIQKFFEFGSLDQKLALATRIRGHVLPLALQMYGCRVIQKALESISSDQQVISEMVKELDGHVLKCVKDQNGNHVVQKCIECVQPQSLQFIIDAFKGQVFVLSTHPYGCRVIQRILEHCTAEQTLPILEELHQHTEQLVQDQYGNYVIQHVLEHGRPEDKSKIVSEIRGKVLALSQHKFASNVVEKCVTHASRAERALLIDEVCCQNDGPHSALYTMMKDQYANYVVQKMIDMAEPAQRKIIMHKIRPHITTLRKYTYGKHILAKLEKYYLKNSPDLGPIGGPPNGML</t>
  </si>
  <si>
    <t>MNHDFQALALESRGMGELLPTKKFWEPDDSTKDGQKGIFLGDDEWRETAWGASHHSMSQPIMVQRRSGQGFHGNSEVNAILSPRSESGGLGVSMVEYVLSSSPADKLDSRFRKGNFGTRDAETDGPEKGDQKGKASPFEEDQNRDLKQGDDDDSKINGRGLPNGMDADCKDFNRTPGSRQASPTEVVERLGPNTNPSEGLGPLPNPTANKPLVEEFSNPETQNLDAMEQVGLESLQFDYPGNQVPMDSSGATVGLFDYNSQQQLFQRTNALTVQQLTAAQQQQYALAAAQQPHIAGVFSAGLAPAAFVPNPYIISAAPPGTDPYTAAGLAAAATLAGPAVVPPQYYGVPWGVYPANLFQQQAAAAANNTASQQAASQAQPGQQQVLRAGAGQRPLTPNQGQQGQQAESLAAAAAANPTLAFGQGLATGMPGYQVLAPTAYYDQTGALVVGPGARTGLGAPVRLMAPTPVLISSAAAQAAAAAAAGGTASSLTGSTNGLFRPIGTQPPQQQQQQPSTNLQSNSFYGSSSLTNSSQSSSLFSHGPGQPGSTSLGFGSGNSLGAAIGSALSGFGSSVGSSASSSATRRESLSTSSDLYKRSSSSLAPIGQPFYNSLGFSSSPSPIGMPLPSQTPGHSLTPPPSLSSHGSSSSLHLGGLTNGSGRYISAAPGAEAKYRSASSTSSLFSSSSQLFPPSRLRYNRSDIMPSGRSRLLEDFRNNRFPNLQLRDLIGHIVEFSQDQHGSRFIQQKLERATPAERQMVFNEILQAAYQLMTDVFGNYVIQKFFEFGSLDQKLALATRIRGHVLPLALQMYGCRVIQKALESISSDQQVISEMVKELDGHVLKCVKDQNGNHVVQKCIECVQPQSLQFIIDAFKGQVFVLSTHPYGCRVIQRILEHCTAEQTLPILEELHQHTEQLVQDQYGNYVIQHVLEHGRPEDKSKIVSEIRGKVLALSQHKFASNVVEKCVTHASRAERALLIDEVCCQNDGPHSALYTMMKDQYANYVVQKMIDMAEPAQRKIIMHKIRPHITTLRKYTYGKHILAKLEKYYLKNSPDLGPIGGPPNGML</t>
  </si>
  <si>
    <t>&gt;sp|Q00577|PURA_HUMAN Transcriptional activator protein Pur-alpha OS=Homo sapiens OX=9606 GN=PURA PE=1 SV=2
MADRDSGSEQGGAALGSGGSLGHPGSGSGSGGGGGGGGGGGGSGGGGGGAPGGLQHETQELASKRVDIQNKRFYLDVKQNAKGRFLKIAEVGAGGNKSRLTLSMSVAVEFRDYLGDFIEHYAQLGPSQPPDLAQAQDEPRRALKSEFLVRENRKYYMDLKENQRGRFLRIRQTVNRGPGLGSTQGQTIALPAQGLIEFRDALAKLIDDYGVEEEPAELPEGTSLTVDNKRFFFDVGSNKYGVFMRVSEVKPTYRNSITVPYKVWAKFGHTFCKYSEEMKKIQEKQREKRAACEQLHQQQQQQQEETAAATLLLQGEEEGEED</t>
  </si>
  <si>
    <t>MADRDSGSEQGGAALGSGGSLGHPGSGSGSGGGGGGGGGGGGSGGGGGGAPGGLQHETQELASKRVDIQNKRFYLDVKQNAKGRFLKIAEVGAGGNKSRLTLSMSVAVEFRDYLGDFIEHYAQLGPSQPPDLAQAQDEPRRALKSEFLVRENRKYYMDLKENQRGRFLRIRQTVNRGPGLGSTQGQTIALPAQGLIEFRDALAKLIDDYGVEEEPAELPEGTSLTVDNKRFFFDVGSNKYGVFMRVSEVKPTYRNSITVPYKVWAKFGHTFCKYSEEMKKIQEKQREKRAACEQLHQQQQQQQEETAAATLLLQGEEEGEED</t>
  </si>
  <si>
    <t>&gt;sp|Q96QR8|PURB_HUMAN Transcriptional activator protein Pur-beta OS=Homo sapiens OX=9606 GN=PURB PE=1 SV=3
MADGDSGSERGGGGGPCGFQPASRGGGEQETQELASKRLDIQNKRFYLDVKQNAKGRFLKIAEVGAGGSKSRLTLSMAVAAEFRDSLGDFIEHYAQLGPSSPEQLAAGAEEGGGPRRALKSEFLVRENRKYYLDLKENQRGRFLRIRQTVNRGGGGFGAGPGPGGLQSGQTIALPAQGLIEFRDALAKLIDDYGGEDDELAGGPGGGAGGPGGGLYGELPEGTSITVDSKRFFFDVGCNKYGVFLRVSEVKPSYRNAITVPFKAWGKFGGAFCRYADEMKEIQERQRDKLYERRGGGSGGGEESEGEEVDED</t>
  </si>
  <si>
    <t>MADGDSGSERGGGGGPCGFQPASRGGGEQETQELASKRLDIQNKRFYLDVKQNAKGRFLKIAEVGAGGSKSRLTLSMAVAAEFRDSLGDFIEHYAQLGPSSPEQLAAGAEEGGGPRRALKSEFLVRENRKYYLDLKENQRGRFLRIRQTVNRGGGGFGAGPGPGGLQSGQTIALPAQGLIEFRDALAKLIDDYGGEDDELAGGPGGGAGGPGGGLYGELPEGTSITVDSKRFFFDVGCNKYGVFLRVSEVKPSYRNAITVPFKAWGKFGGAFCRYADEMKEIQERQRDKLYERRGGGSGGGEESEGEEVDED</t>
  </si>
  <si>
    <t>&gt;sp|Q13610|PWP1_HUMAN Periodic tryptophan protein 1 homolog OS=Homo sapiens OX=9606 GN=PWP1 PE=1 SV=1
MNRSRQVTCVAWVRCGVAKETPDKVELSKEEVKRLIAEAKEKLQEEGGGSDEEETGSPSEDGMQSARTQARPREPLEDGDPEDDRTLDDDELAEYDLDKYDEEGDPDAETLGESLLGLTVYGSNDQDPYVTLKDTEQYEREDFLIKPSDNLIVCGRAEQDQCNLEVHVYNQEEDSFYVHHDILLSAYPLSVEWLNFDPSPDDSTGNYIAVGNMTPVIEVWDLDIVDSLEPVFTLGSKLSKKKKKKGKKSSSAEGHTDAVLDLSWNKLIRNVLASASADNTVILWDMSLGKPAASLAVHTDKVQTLQFHPFEAQTLISGSYDKSVALYDCRSPDESHRMWRFSGQIERVTWNHFSPCHFLASTDDGFVYNLDARSDKPIFTLNAHNDEISGLDLSSQIKGCLVTASADKYVKIWDILGDRPSLVHSRDMKMGVLFCSSCCPDLPFIYAFGGQKEGLRVWDISTVSSVNEAFGRRERLVLGSARNSSISGPFGSRSSDTPMES</t>
  </si>
  <si>
    <t>MNRSRQVTCVAWVRCGVAKETPDKVELSKEEVKRLIAEAKEKLQEEGGGSDEEETGSPSEDGMQSARTQARPREPLEDGDPEDDRTLDDDELAEYDLDKYDEEGDPDAETLGESLLGLTVYGSNDQDPYVTLKDTEQYEREDFLIKPSDNLIVCGRAEQDQCNLEVHVYNQEEDSFYVHHDILLSAYPLSVEWLNFDPSPDDSTGNYIAVGNMTPVIEVWDLDIVDSLEPVFTLGSKLSKKKKKKGKKSSSAEGHTDAVLDLSWNKLIRNVLASASADNTVILWDMSLGKPAASLAVHTDKVQTLQFHPFEAQTLISGSYDKSVALYDCRSPDESHRMWRFSGQIERVTWNHFSPCHFLASTDDGFVYNLDARSDKPIFTLNAHNDEISGLDLSSQIKGCLVTASADKYVKIWDILGDRPSLVHSRDMKMGVLFCSSCCPDLPFIYAFGGQKEGLRVWDISTVSSVNEAFGRRERLVLGSARNSSISGPFGSRSSDTPMES</t>
  </si>
  <si>
    <t>&gt;sp|A1KZ92|PXDNL_HUMAN Probable oxidoreductase PXDNL OS=Homo sapiens OX=9606 GN=PXDNL PE=1 SV=3
MEPRLFCWTTLFLLAGWCLPGLPCPSRCLCFKSTVRCMHLMLDHIPQVPQQTTVLDLRFNRIREIPGSAFKKLKNLNTLLLNNNHIRKISRNAFEGLENLLYLYLYKNEIHALDKQTFKGLISLEHLYIHFNQLEMLQPETFGDLLRLERLFLHNNKLSKIPAGSFSNLDSLKRLRLDSNALVCDCDLMWLGELLQGFAQHGHTQAAATCEYPRRLHGRAVASVTVEEFNCQSPRITFEPQDVEVPSGNTVYFTCRAEGNPKPEIIWIHNNHSLDLEDDTRLNVFDDGTLMIRNTRESDQGVYQCMARNSAGEAKTQSAMLRYSSLPAKPSFVIQPQDTEVLIGTSTTLECMATGHPHPLITWTRDNGLELDGSRHVATSSGLYLQNITQRDHGRFTCHANNSHGTVQAAANIIVQAPPQFTVTPKDQVVLEEHAVEWLCEADGNPPPVIVWTKTGGQLPVEGQHTVLSSGTLRIDRAAQHDQGQYECQAVSSLGVKKVSVQLTVKPKALAVFTQLPQDTSVEVGKNINISCHAQGEPQPIITWNKEGVQITESGKFHVDDEGTLTIYDAGFPDQGRYECVARNSFGLAVTNMFLTVTAIQGRQAGDDFVESSILDAVQRVDSAINSTRRHLFSQKPHTSSDLLAQFHYPRDPLIVEMARAGEIFEHTLQLIRERVKQGLTVDLEGKEFRYNDLVSPRSLSLIANLSGCTARRPLPNCSNRCFHAKYRAHDGTCNNLQQPTWGAALTAFARLLQPAYRDGIRAPRGLGLPVGSRQPLPPPRLVATVWARAAAVTPDHSYTRMLMHWGWFLEHDLDHTVPALSTARFSDGRPCSSVCTNDPPCFPMNTRHADPRGTHAPCMLFARSSPACASGRPSATVDSVYAREQINQQTAYIDGSNVYGSSERESQALRDPSVPRGLLKTGFPWPPSGKPLLPFSTGPPTECARQEQESPCFLAGDHRANEHLALAAMHTLWFREHNRMATELSALNPHWEGNTVYQEARKIVGAELQHITYSHWLPKVLGDPGTRMLRGYRGYNPNVNAGIINSFATAAFRFGHTLINPILYRLNATLGEISEGHLPFHKALFSPSRIIKEGGIDPVLRGLFGVAAKWRAPSYLLSPELTQRLFSAAYSAAVDSAATIIQRGRDHGIPPYVDFRVFCNLTSVKNFEDLQNEIKDSEIRQKLRKLYGSPGDIDLWPALMVEDLIPGTRVGPTLMCLFVTQFQRLRDGDRFWYENPGVFTPAQLTQLKQASLSRVLCDNGDSIQQVQADVFVKAEYPQDYLNCSEIPKVDLRVWQDCCADCRSRGQFRAVTQESQKKRSAQYSYPVDKDMELSHLRSRQQDKIYVGEDARNVTVLAKTKFSQDFSTFAAEIQETITALREQINKLEARLRQAGCTDVRGVPRKAEERWMKEDCTHCICESGQVTCVVEICPPAPCPSPELVKGTCCPVCRDRGMPSDSPEKR</t>
  </si>
  <si>
    <t>MEPRLFCWTTLFLLAGWCLPGLPCPSRCLCFKSTVRCMHLMLDHIPQVPQQTTVLDLRFNRIREIPGSAFKKLKNLNTLLLNNNHIRKISRNAFEGLENLLYLYLYKNEIHALDKQTFKGLISLEHLYIHFNQLEMLQPETFGDLLRLERLFLHNNKLSKIPAGSFSNLDSLKRLRLDSNALVCDCDLMWLGELLQGFAQHGHTQAAATCEYPRRLHGRAVASVTVEEFNCQSPRITFEPQDVEVPSGNTVYFTCRAEGNPKPEIIWIHNNHSLDLEDDTRLNVFDDGTLMIRNTRESDQGVYQCMARNSAGEAKTQSAMLRYSSLPAKPSFVIQPQDTEVLIGTSTTLECMATGHPHPLITWTRDNGLELDGSRHVATSSGLYLQNITQRDHGRFTCHANNSHGTVQAAANIIVQAPPQFTVTPKDQVVLEEHAVEWLCEADGNPPPVIVWTKTGGQLPVEGQHTVLSSGTLRIDRAAQHDQGQYECQAVSSLGVKKVSVQLTVKPKALAVFTQLPQDTSVEVGKNINISCHAQGEPQPIITWNKEGVQITESGKFHVDDEGTLTIYDAGFPDQGRYECVARNSFGLAVTNMFLTVTAIQGRQAGDDFVESSILDAVQRVDSAINSTRRHLFSQKPHTSSDLLAQFHYPRDPLIVEMARAGEIFEHTLQLIRERVKQGLTVDLEGKEFRYNDLVSPRSLSLIANLSGCTARRPLPNCSNRCFHAKYRAHDGTCNNLQQPTWGAALTAFARLLQPAYRDGIRAPRGLGLPVGSRQPLPPPRLVATVWARAAAVTPDHSYTRMLMHWGWFLEHDLDHTVPALSTARFSDGRPCSSVCTNDPPCFPMNTRHADPRGTHAPCMLFARSSPACASGRPSATVDSVYAREQINQQTAYIDGSNVYGSSERESQALRDPSVPRGLLKTGFPWPPSGKPLLPFSTGPPTECARQEQESPCFLAGDHRANEHLALAAMHTLWFREHNRMATELSALNPHWEGNTVYQEARKIVGAELQHITYSHWLPKVLGDPGTRMLRGYRGYNPNVNAGIINSFATAAFRFGHTLINPILYRLNATLGEISEGHLPFHKALFSPSRIIKEGGIDPVLRGLFGVAAKWRAPSYLLSPELTQRLFSAAYSAAVDSAATIIQRGRDHGIPPYVDFRVFCNLTSVKNFEDLQNEIKDSEIRQKLRKLYGSPGDIDLWPALMVEDLIPGTRVGPTLMCLFVTQFQRLRDGDRFWYENPGVFTPAQLTQLKQASLSRVLCDNGDSIQQVQADVFVKAEYPQDYLNCSEIPKVDLRVWQDCCADCRSRGQFRAVTQESQKKRSAQYSYPVDKDMELSHLRSRQQDKIYVGEDARNVTVLAKTKFSQDFSTFAAEIQETITALREQINKLEARLRQAGCTDVRGVPRKAEERWMKEDCTHCICESGQVTCVVEICPPAPCPSPELVKGTCCPVCRDRGMPSDSPEKR</t>
  </si>
  <si>
    <t>&gt;sp|P32322|P5CR1_HUMAN Pyrroline-5-carboxylate reductase 1, mitochondrial OS=Homo sapiens OX=9606 GN=PYCR1 PE=1 SV=2
MSVGFIGAGQLAFALAKGFTAAGVLAAHKIMASSPDMDLATVSALRKMGVKLTPHNKETVQHSDVLFLAVKPHIIPFILDEIGADIEDRHIVVSCAAGVTISSIEKKLSAFRPAPRVIRCMTNTPVVVREGATVYATGTHAQVEDGRLMEQLLSSVGFCTEVEEDLIDAVTGLSGSGPAYAFTALDALADGGVKMGLPRRLAVRLGAQALLGAAKMLLHSEQHPGQLKDNVSSPGGATIHALHVLESGGFRSLLINAVEASCIRTRELQSMADQEQVSPAAIKKTILDKVKLDSPAGTALSPSGHTKLLPRSLAPAGKD</t>
  </si>
  <si>
    <t>MSVGFIGAGQLAFALAKGFTAAGVLAAHKIMASSPDMDLATVSALRKMGVKLTPHNKETVQHSDVLFLAVKPHIIPFILDEIGADIEDRHIVVSCAAGVTISSIEKKLSAFRPAPRVIRCMTNTPVVVREGATVYATGTHAQVEDGRLMEQLLSSVGFCTEVEEDLIDAVTGLSGSGPAYAFTALDALADGGVKMGLPRRLAVRLGAQALLGAAKMLLHSEQHPGQLKDNVSSPGGATIHALHVLESGGFRSLLINAVEASCIRTRELQSMADQEQVSPAAIKKTILDKVKLDSPAGTALSPSGHTKLLPRSLAPAGKD</t>
  </si>
  <si>
    <t>&gt;sp|Q96PU8|QKI_HUMAN KH domain-containing RNA-binding protein QKI OS=Homo sapiens OX=9606 GN=QKI PE=1 SV=1
MVGEMETKEKPKPTPDYLMQLMNDKKLMSSLPNFCGIFNHLERLLDEEISRVRKDMYNDTLNGSTEKRSAELPDAVGPIVQLQEKLYVPVKEYPDFNFVGRILGPRGLTAKQLEAETGCKIMVRGKGSMRDKKKEEQNRGKPNWEHLNEDLHVLITVEDAQNRAEIKLKRAVEEVKKLLVPAAEGEDSLKKMQLMELAILNGTYRDANIKSPALAFSLAATAQAAPRIITGPAPVLPPAALRTPTPAGPTIMPLIRQIQTAVMPNGTPHPTAAIVPPGPEAGLIYTPYEYPYTLAPATSILEYPIEPSGVLGAVATKVRRHDMRVHPYQRIVTADRAATGN</t>
  </si>
  <si>
    <t>MVGEMETKEKPKPTPDYLMQLMNDKKLMSSLPNFCGIFNHLERLLDEEISRVRKDMYNDTLNGSTEKRSAELPDAVGPIVQLQEKLYVPVKEYPDFNFVGRILGPRGLTAKQLEAETGCKIMVRGKGSMRDKKKEEQNRGKPNWEHLNEDLHVLITVEDAQNRAEIKLKRAVEEVKKLLVPAAEGEDSLKKMQLMELAILNGTYRDANIKSPALAFSLAATAQAAPRIITGPAPVLPPAALRTPTPAGPTIMPLIRQIQTAVMPNGTPHPTAAIVPPGPEAGLIYTPYEYPYTLAPATSILEYPIEPSGVLGAVATKVRRHDMRVHPYQRIVTADRAATGN</t>
  </si>
  <si>
    <t>&gt;sp|Q15032|R3HD1_HUMAN R3H domain-containing protein 1 OS=Homo sapiens OX=9606 GN=R3HDM1 PE=1 SV=3
MRMSDTVTVKDETATMKDLEAEVKDTTRVENLIKSENYGKILVEKNEHCIENNIDLQRPLQSFGQTGKRSKSSSKLKLVRSLAVCEESPPPPAPEISQENQEKIQIQLTQSFEKEEKPSKDEAEKEKASDKLPRKMLSRDSSQEYTDSTGIDLHEFLVNTLKNNPRDRMMLLKLEQEILDFIGNNESPRKKFPPMTSYHRMLLHRVAAYFGLDHNVDQSGKSVIVNKTSNTRIPDQKFNEHIKDDKGEDFQKRYILKRDNSSFDKDDNQMRIRLKDDRRSKSIEEREEEYQRARDRIFSQDSLCSQENYIIDKRLQDEDASSTQQRRQIFRVNKDASGRSTNSHQSSTENELKYSEPRPWSSTDSDSSLRNLKPAVTKASSFSGISVLTRGDSSGSSKSIGRLSKTGSESSGSVGSSTGSLSHIQQPLPGTALSQSSHGAPVVYPTVSTHSSLSFDGGLNGQVASPSTSFFLLPLEAAGIPPGSILINPQTGQPFINPDGSPVVYNPPMTQQPVRSQVPGPPQPPLPAPPQQPAANHIFSQDNLGSQFSHMSLARQPSADGSDPHAAMFQSTVVLQSPQQSGYIMTAAPPPHPPPPPPPPPPPPPLPPGQPVPTAGYPASGHPVSQPVLQQQGYIQQPSPQMPACYCAPGHYHSSQPQYRPVPSVHYNSHLNQPLPQPAQQTGYQVIPNQQQNYQGIVGVQQPQSQSLVSGQPNSIGNQIQGVVIPYTSVPTYQVSLPQGSQGIPHQTYQQPVMFPNQSNQGSMPTTGMPVYYSVIPPGQQNNLSSSVGYLQHPGSEQVQFPRTTSPCSSQQLQGHQCTAGPPPPPGGGMVMMQLSVPNNPQSCAHSPPQWKQNKYYCDHQRGQKCVEFSSVDNIVQHSPQLSSPIISPAQSPAPAQLSTLKTVRPSGPPLSIMPQFSRPFVPGQGDSRYPLLGQPLQYNPPAVLHGHIPNQQGQPGSRHGNRGRRQAKKAASTDLGAGETVVGKVLEITELPDGITRMEAEKLFGELFKIGAKIRWLRDPQSQPRRHPLCCGSGDNTANPERSKPSDLASTYTVLATFPSISAAQNALKKQINSVNKFKLRTSKKHYDFHILERASSQ</t>
  </si>
  <si>
    <t>MRMSDTVTVKDETATMKDLEAEVKDTTRVENLIKSENYGKILVEKNEHCIENNIDLQRPLQSFGQTGKRSKSSSKLKLVRSLAVCEESPPPPAPEISQENQEKIQIQLTQSFEKEEKPSKDEAEKEKASDKLPRKMLSRDSSQEYTDSTGIDLHEFLVNTLKNNPRDRMMLLKLEQEILDFIGNNESPRKKFPPMTSYHRMLLHRVAAYFGLDHNVDQSGKSVIVNKTSNTRIPDQKFNEHIKDDKGEDFQKRYILKRDNSSFDKDDNQMRIRLKDDRRSKSIEEREEEYQRARDRIFSQDSLCSQENYIIDKRLQDEDASSTQQRRQIFRVNKDASGRSTNSHQSSTENELKYSEPRPWSSTDSDSSLRNLKPAVTKASSFSGISVLTRGDSSGSSKSIGRLSKTGSESSGSVGSSTGSLSHIQQPLPGTALSQSSHGAPVVYPTVSTHSSLSFDGGLNGQVASPSTSFFLLPLEAAGIPPGSILINPQTGQPFINPDGSPVVYNPPMTQQPVRSQVPGPPQPPLPAPPQQPAANHIFSQDNLGSQFSHMSLARQPSADGSDPHAAMFQSTVVLQSPQQSGYIMTAAPPPHPPPPPPPPPPPPPLPPGQPVPTAGYPASGHPVSQPVLQQQGYIQQPSPQMPACYCAPGHYHSSQPQYRPVPSVHYNSHLNQPLPQPAQQTGYQVIPNQQQNYQGIVGVQQPQSQSLVSGQPNSIGNQIQGVVIPYTSVPTYQVSLPQGSQGIPHQTYQQPVMFPNQSNQGSMPTTGMPVYYSVIPPGQQNNLSSSVGYLQHPGSEQVQFPRTTSPCSSQQLQGHQCTAGPPPPPGGGMVMMQLSVPNNPQSCAHSPPQWKQNKYYCDHQRGQKCVEFSSVDNIVQHSPQLSSPIISPAQSPAPAQLSTLKTVRPSGPPLSIMPQFSRPFVPGQGDSRYPLLGQPLQYNPPAVLHGHIPNQQGQPGSRHGNRGRRQAKKAASTDLGAGETVVGKVLEITELPDGITRMEAEKLFGELFKIGAKIRWLRDPQSQPRRHPLCCGSGDNTANPERSKPSDLASTYTVLATFPSISAAQNALKKQINSVNKFKLRTSKKHYDFHILERASSQ</t>
  </si>
  <si>
    <t>&gt;sp|Q9Y2K5|R3HD2_HUMAN R3H domain-containing protein 2 OS=Homo sapiens OX=9606 GN=R3HDM2 PE=1 SV=3
MSNSNTTQETLEIMKESEKKLVEESVNKNKFISKTPSKEEIEKECEDTSLRQETQRRTSNHGHARKRAKSNSKLKLVRSLAVCEESSTPFADGPLETQDIIQLHISCPSDKEEEKSTKDVSEKEDKDKNKEKIPRKMLSRDSSQEYTDSTGIDLHEFLVNTLKKNPRDRMMLLKLEQEILEFINDNNNQFKKFPQMTSYHRMLLHRVAAYFGMDHNVDQTGKAVIINKTSNTRIPEQRFSEHIKDEKNTEFQQRFILKRDDASMDRDDNQTGQNGYLNDIRLSKEAFSSSSHKRRQIFRGNREGLSRTSSSRQSSTDSELKSLEPRPWSSTDSDGSVRSMRPPVTKASSFSGISILTRGDSIGSSKGGSAGRISRPGMALGAPEVCNQVTSSQSVRGLLPCTAQQQQQQQQQQLPALPPTPQQQPPLNNHMISQADDLSNPFGQMSLSRQGSTEAADPSAALFQTPLISQHPQQTSFIMASTGQPLPTSNYSTSSHAPPTQQVLPPQGYMQPPQQIQVSYYPPGQYPNSNQQYRPLSHPVAYSPQRGQQLPQPSQQPGLQPMMPNQQQAAYQGMIGVQQPQNQGLLSSQRSSMGGQMQGLVVQYTPLPSYQVPVGSDSQNVVQPPFQQPMLVPVSQSVQGGLPAAGVPVYYSMIPPAQQNGTSPSVGFLQPPGSEQYQMPQSPSPCSPPQMPQQYSGVSPSGPGVVVMQLNVPNGPQPPQNPSMVQWSHCKYYSMDQRGQKPGDLYSPDSSPQANTQMSSSPVTSPTQSPAPSPVTSLSSVCTGLSPLPVLTQFPRPGGPAQGDGRYSLLGQPLQYNLSICPPLLHGQSTYTVHQGQSGLKHGNRGKRQALKSASTDLGTADVVLGRVLEVTDLPEGITRTEADKLFTQLAMSGAKIQWLKDAQGLPGGGGGDNSGTAENGRHSDLAALYTIVAVFPSPLAAQNASLRLNNSVSRFKLRMAKKNYDLRILERASSQ</t>
  </si>
  <si>
    <t>MSNSNTTQETLEIMKESEKKLVEESVNKNKFISKTPSKEEIEKECEDTSLRQETQRRTSNHGHARKRAKSNSKLKLVRSLAVCEESSTPFADGPLETQDIIQLHISCPSDKEEEKSTKDVSEKEDKDKNKEKIPRKMLSRDSSQEYTDSTGIDLHEFLVNTLKKNPRDRMMLLKLEQEILEFINDNNNQFKKFPQMTSYHRMLLHRVAAYFGMDHNVDQTGKAVIINKTSNTRIPEQRFSEHIKDEKNTEFQQRFILKRDDASMDRDDNQTGQNGYLNDIRLSKEAFSSSSHKRRQIFRGNREGLSRTSSSRQSSTDSELKSLEPRPWSSTDSDGSVRSMRPPVTKASSFSGISILTRGDSIGSSKGGSAGRISRPGMALGAPEVCNQVTSSQSVRGLLPCTAQQQQQQQQQQLPALPPTPQQQPPLNNHMISQADDLSNPFGQMSLSRQGSTEAADPSAALFQTPLISQHPQQTSFIMASTGQPLPTSNYSTSSHAPPTQQVLPPQGYMQPPQQIQVSYYPPGQYPNSNQQYRPLSHPVAYSPQRGQQLPQPSQQPGLQPMMPNQQQAAYQGMIGVQQPQNQGLLSSQRSSMGGQMQGLVVQYTPLPSYQVPVGSDSQNVVQPPFQQPMLVPVSQSVQGGLPAAGVPVYYSMIPPAQQNGTSPSVGFLQPPGSEQYQMPQSPSPCSPPQMPQQYSGVSPSGPGVVVMQLNVPNGPQPPQNPSMVQWSHCKYYSMDQRGQKPGDLYSPDSSPQANTQMSSSPVTSPTQSPAPSPVTSLSSVCTGLSPLPVLTQFPRPGGPAQGDGRYSLLGQPLQYNLSICPPLLHGQSTYTVHQGQSGLKHGNRGKRQALKSASTDLGTADVVLGRVLEVTDLPEGITRTEADKLFTQLAMSGAKIQWLKDAQGLPGGGGGDNSGTAENGRHSDLAALYTIVAVFPSPLAAQNASLRLNNSVSRFKLRMAKKNYDLRILERASSQ</t>
  </si>
  <si>
    <t>&gt;sp|P62820|RAB1A_HUMAN Ras-related protein Rab-1A OS=Homo sapiens OX=9606 GN=RAB1A PE=1 SV=3
MSSMNPEYDYLFKLLLIGDSGVGKSCLLLRFADDTYTESYISTIGVDFKIRTIELDGKTIKLQIWDTAGQERFRTITSSYYRGAHGIIVVYDVTDQESFNNVKQWLQEIDRYASENVNKLLVGNKCDLTTKKVVDYTTAKEFADSLGIPFLETSAKNATNVEQSFMTMAAEIKKRMGPGATAGGAEKSNVKIQSTPVKQSGGGCC</t>
  </si>
  <si>
    <t>MSSMNPEYDYLFKLLLIGDSGVGKSCLLLRFADDTYTESYISTIGVDFKIRTIELDGKTIKLQIWDTAGQERFRTITSSYYRGAHGIIVVYDVTDQESFNNVKQWLQEIDRYASENVNKLLVGNKCDLTTKKVVDYTTAKEFADSLGIPFLETSAKNATNVEQSFMTMAAEIKKRMGPGATAGGAEKSNVKIQSTPVKQSGGGCC</t>
  </si>
  <si>
    <t>&gt;sp|Q9H0H5|RGAP1_HUMAN Rac GTPase-activating protein 1 OS=Homo sapiens OX=9606 GN=RACGAP1 PE=1 SV=1
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VIKPESCVPCGKRIKFGKLSLKCRDCRVVSHPECRDRCPLPCIPTLIGTPVKIGEGMLADFVSQTSPMIPSIVVHCVNEIEQRGLTETGLYRISGCDRTVKELKEKFLRVKTVPLLSKVDDIHAICSLLKDFLRNLKEPLLTFRLNRAFMEAAEITDEDNSIAAMYQAVGELPQANRDTLAFLMIHLQRVAQSPHTKMDVANLAKVFGPTIVAHAVPNPDPVTMLQDIKRQPKVVERLLSLPLEYWSQFMMVEQENIDPLHVIENSNAFSTPQTPDIKVSLLGPVTTPEHQLLKTPSSSSLSQRVRSTLTKNTPRFGSKSKSATNLGRQGNFFASPMLK</t>
  </si>
  <si>
    <t>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VIKPESCVPCGKRIKFGKLSLKCRDCRVVSHPECRDRCPLPCIPTLIGTPVKIGEGMLADFVSQTSPMIPSIVVHCVNEIEQRGLTETGLYRISGCDRTVKELKEKFLRVKTVPLLSKVDDIHAICSLLKDFLRNLKEPLLTFRLNRAFMEAAEITDEDNSIAAMYQAVGELPQANRDTLAFLMIHLQRVAQSPHTKMDVANLAKVFGPTIVAHAVPNPDPVTMLQDIKRQPKVVERLLSLPLEYWSQFMMVEQENIDPLHVIENSNAFSTPQTPDIKVSLLGPVTTPEHQLLKTPSSSSLSQRVRSTLTKNTPRFGSKSKSATNLGRQGNFFASPMLK</t>
  </si>
  <si>
    <t>&gt;sp|P63244|RACK1_HUMAN Small ribosomal subunit protein RACK1 OS=Homo sapiens OX=9606 GN=RACK1 PE=1 SV=3
MTEQMTLRGTLKGHNGWVTQIATTPQFPDMILSASRDKTIIMWKLTRDETNYGIPQRALRGHSHFVSDVVISSDGQFALSGSWDGTLRLWDLTTGTTTRRFVGHTKDVLSVAFSSDNRQIVSGSRDKTIKLWNTLGVCKYTVQDESHSEWVSCVRFSPNSSNPIIVSCGWDKLVKVWNLANCKLKTNHIGHTGYLNTVTVSPDGSLCASGGKDGQAMLWDLNEGKHLYTLDGGDIINALCFSPNRYWLCAATGPSIKIWDLEGKIIVDELKQEVISTSSKAEPPQCTSLAWSADGQTLFAGYTDNLVRVWQVTIGTR</t>
  </si>
  <si>
    <t>MTEQMTLRGTLKGHNGWVTQIATTPQFPDMILSASRDKTIIMWKLTRDETNYGIPQRALRGHSHFVSDVVISSDGQFALSGSWDGTLRLWDLTTGTTTRRFVGHTKDVLSVAFSSDNRQIVSGSRDKTIKLWNTLGVCKYTVQDESHSEWVSCVRFSPNSSNPIIVSCGWDKLVKVWNLANCKLKTNHIGHTGYLNTVTVSPDGSLCASGGKDGQAMLWDLNEGKHLYTLDGGDIINALCFSPNRYWLCAATGPSIKIWDLEGKIIVDELKQEVISTSSKAEPPQCTSLAWSADGQTLFAGYTDNLVRVWQVTIGTR</t>
  </si>
  <si>
    <t>&gt;sp|O60216|RAD21_HUMAN Double-strand-break repair protein rad21 homolog OS=Homo sapiens OX=9606 GN=RAD21 PE=1 SV=2
MFYAHFVLSKRGPLAKIWLAAHWDKKLTKAHVFECNLESSVESIISPKVKMALRTSGHLLLGVVRIYHRKAKYLLADCNEAFIKIKMAFRPGVVDLPEENREAAYNAITLPEEFHDFDQPLPDLDDIDVAQQFSLNQSRVEEITMREEVGNISILQENDFGDFGMDDREIMREGSAFEDDDMLVSTTTSNLLLESEQSTSNLNEKINHLEYEDQYKDDNFGEGNDGGILDDKLISNNDGGIFDDPPALSEAGVMLPEQPAHDDMDEDDNVSMGGPDSPDSVDPVEPMPTMTDQTTLVPNEEEAFALEPIDITVKETKAKRKRKLIVDSVKELDSKTIRAQLSDYSDIVTTLDLAPPTKKLMMWKETGGVEKLFSLPAQPLWNNRLLKLFTRCLTPLVPEDLRKRRKGGEADNLDEFLKEFENPEVPREDQQQQHQQRDVIDEPIIEEPSRLQESVMEASRTNIDESAMPPPPPQGVKRKAGQIDPEPVMPPQQVEQMEIPPVELPPEEPPNICQLIPELELLPEKEKEKEKEKEDDEEEEDEDASGGDQDQEERRWNKRTQQMLHGLQRALAKTGAESISLLELCRNTNRKQAAAKFYSFLVLKKQQAIELTQEEPYSDIIATPGPRFHII</t>
  </si>
  <si>
    <t>MFYAHFVLSKRGPLAKIWLAAHWDKKLTKAHVFECNLESSVESIISPKVKMALRTSGHLLLGVVRIYHRKAKYLLADCNEAFIKIKMAFRPGVVDLPEENREAAYNAITLPEEFHDFDQPLPDLDDIDVAQQFSLNQSRVEEITMREEVGNISILQENDFGDFGMDDREIMREGSAFEDDDMLVSTTTSNLLLESEQSTSNLNEKINHLEYEDQYKDDNFGEGNDGGILDDKLISNNDGGIFDDPPALSEAGVMLPEQPAHDDMDEDDNVSMGGPDSPDSVDPVEPMPTMTDQTTLVPNEEEAFALEPIDITVKETKAKRKRKLIVDSVKELDSKTIRAQLSDYSDIVTTLDLAPPTKKLMMWKETGGVEKLFSLPAQPLWNNRLLKLFTRCLTPLVPEDLRKRRKGGEADNLDEFLKEFENPEVPREDQQQQHQQRDVIDEPIIEEPSRLQESVMEASRTNIDESAMPPPPPQGVKRKAGQIDPEPVMPPQQVEQMEIPPVELPPEEPPNICQLIPELELLPEKEKEKEKEKEDDEEEEDEDASGGDQDQEERRWNKRTQQMLHGLQRALAKTGAESISLLELCRNTNRKQAAAKFYSFLVLKKQQAIELTQEEPYSDIIATPGPRFHII</t>
  </si>
  <si>
    <t>&gt;sp|P78406|RAE1L_HUMAN mRNA export factor RAE1 OS=Homo sapiens OX=9606 GN=RAE1 PE=1 SV=1
MSLFGTTSGFGTSGTSMFGSATTDNHNPMKDIEVTSSPDDSIGCLSFSPPTLPGNFLIAGSWANDVRCWEVQDSGQTIPKAQQMHTGPVLDVCWSDDGSKVFTASCDKTAKMWDLSSNQAIQIAQHDAPVKTIHWIKAPNYSCVMTGSWDKTLKFWDTRSSNPMMVLQLPERCYCADVIYPMAVVATAERGLIVYQLENQPSEFRRIESPLKHQHRCVAIFKDKQNKPTGFALGSIEGRVAIHYINPPNPAKDNFTFKCHRSNGTNTSAPQDIYAVNGIAFHPVHGTLATVGSDGRFSFWDKDARTKLKTSEQLDQPISACCFNHNGNIFAYASSYDWSKGHEFYNPQKKNYIFLRNAAEELKPRNKK</t>
  </si>
  <si>
    <t>MSLFGTTSGFGTSGTSMFGSATTDNHNPMKDIEVTSSPDDSIGCLSFSPPTLPGNFLIAGSWANDVRCWEVQDSGQTIPKAQQMHTGPVLDVCWSDDGSKVFTASCDKTAKMWDLSSNQAIQIAQHDAPVKTIHWIKAPNYSCVMTGSWDKTLKFWDTRSSNPMMVLQLPERCYCADVIYPMAVVATAERGLIVYQLENQPSEFRRIESPLKHQHRCVAIFKDKQNKPTGFALGSIEGRVAIHYINPPNPAKDNFTFKCHRSNGTNTSAPQDIYAVNGIAFHPVHGTLATVGSDGRFSFWDKDARTKLKTSEQLDQPISACCFNHNGNIFAYASSYDWSKGHEFYNPQKKNYIFLRNAAEELKPRNKK</t>
  </si>
  <si>
    <t>&gt;sp|P62826|RAN_HUMAN GTP-binding nuclear protein Ran OS=Homo sapiens OX=9606 GN=RAN PE=1 SV=3
MAAQGEPQVQFKLVLVGDGGTGKTTFVKRHLTGEFEKKYVATLGVEVHPLVFHTNRGPIKFNVWDTAGQEKFGGLRDGYYIQAQCAIIMFDVTSRVTYKNVPNWHRDLVRVCENIPIVLCGNKVDIKDRKVKAKSIVFHRKKNLQYYDISAKSNYNFEKPFLWLARKLIGDPNLEFVAMPALAPPEVVMDPALAAQYEHDLEVAQTTALPDEDDDL</t>
  </si>
  <si>
    <t>MAAQGEPQVQFKLVLVGDGGTGKTTFVKRHLTGEFEKKYVATLGVEVHPLVFHTNRGPIKFNVWDTAGQEKFGGLRDGYYIQAQCAIIMFDVTSRVTYKNVPNWHRDLVRVCENIPIVLCGNKVDIKDRKVKAKSIVFHRKKNLQYYDISAKSNYNFEKPFLWLARKLIGDPNLEFVAMPALAPPEVVMDPALAAQYEHDLEVAQTTALPDEDDDL</t>
  </si>
  <si>
    <t>&gt;sp|P43487|RANG_HUMAN Ran-specific GTPase-activating protein OS=Homo sapiens OX=9606 GN=RANBP1 PE=1 SV=1
MAAAKDTHEDHDTSTENTDESNHDPQFEPIVSLPEQEIKTLEEDEEELFKMRAKLFRFASENDLPEWKERGTGDVKLLKHKEKGAIRLLMRRDKTLKICANHYITPMMELKPNAGSDRAWVWNTHADFADECPKPELLAIRFLNAENAQKFKTKFEECRKEIEEREKKAGSGKNDHAEKVAEKLEALSVKEETKEDAEEKQ</t>
  </si>
  <si>
    <t>MAAAKDTHEDHDTSTENTDESNHDPQFEPIVSLPEQEIKTLEEDEEELFKMRAKLFRFASENDLPEWKERGTGDVKLLKHKEKGAIRLLMRRDKTLKICANHYITPMMELKPNAGSDRAWVWNTHADFADECPKPELLAIRFLNAENAQKFKTKFEECRKEIEEREKKAGSGKNDHAEKVAEKLEALSVKEETKEDAEEKQ</t>
  </si>
  <si>
    <t>&gt;sp|P49792|RBP2_HUMAN E3 SUMO-protein ligase RanBP2 OS=Homo sapiens OX=9606 GN=RANBP2 PE=1 SV=2
MRRSKADVERYIASVQGSTPSPRQKSMKGFYFAKLYYEAKEYDLAKKYICTYINVQERDPKAHRFLGLLYELEENTDKAVECYRRSVELNPTQKDLVLKIAELLCKNDVTDGRAKYWLERAAKLFPGSPAIYKLKEQLLDCEGEDGWNKLFDLIQSELYVRPDDVHVNIRLVEVYRSTKRLKDAVAHCHEAERNIALRSSLEWNSCVVQTLKEYLESLQCLESDKSDWRATNTDLLLAYANLMLLTLSTRDVQESRELLQSFDSALQSVKSLGGNDELSATFLEMKGHFYMHAGSLLLKMGQHSSNVQWRALSELAALCYLIAFQVPRPKIKLIKGEAGQNLLEMMACDRLSQSGHMLLNLSRGKQDFLKEIVETFANKSGQSALYDALFSSQSPKDTSFLGSDDIGNIDVREPELEDLTRYDVGAIRAHNGSLQHLTWLGLQWNSLPALPGIRKWLKQLFHHLPHETSRLETNAPESICILDLEVFLLGVVYTSHLQLKEKCNSHHSSYQPLCLPLPVCKQLCTERQKSWWDAVCTLIHRKAVPGNVAKLRLLVQHEINTLRAQEKHGLQPALLVHWAECLQKTGSGLNSFYDQREYIGRSVHYWKKVLPLLKIIKKKNSIPEPIDPLFKHFHSVDIQASEIVEYEEDAHITFAILDAVNGNIEDAVTAFESIKSVVSYWNLALIFHRKAEDIENDALSPEEQEECKNYLRKTRDYLIKIIDDSDSNLSVVKKLPVPLESVKEMLNSVMQELEDYSEGGPLYKNGSLRNADSEIKHSTPSPTRYSLSPSKSYKYSPKTPPRWAEDQNSLLKMICQQVEAIKKEMQELKLNSSNSASPHRWPTENYGPDSVPDGYQGSQTFHGAPLTVATTGPSVYYSQSPAYNSQYLLRPAANVTPTKGPVYGMNRLPPQQHIYAYPQQMHTPPVQSSSACMFSQEMYGPPALRFESPATGILSPRGDDYFNYNVQQTSTNPPLPEPGYFTKPPIAAHASRSAESKTIEFGKTNFVQPMPGEGLRPSLPTQAHTTQPTPFKFNSNFKSNDGDFTFSSPQVVTQPPPAAYSNSESLLGLLTSDKPLQGDGYSGAKPIPGGQTIGPRNTFNFGSKNVSGISFTENMGSSQQKNSGFRRSDDMFTFHGPGKSVFGTPTLETANKNHETDGGSAHGDDDDDGPHFEPVVPLPDKIEVKTGEEDEEEFFCNRAKLFRFDVESKEWKERGIGNVKILRHKTSGKIRLLMRREQVLKICANHYISPDMKLTPNAGSDRSFVWHALDYADELPKPEQLAIRFKTPEEAALFKCKFEEAQSILKAPGTNVAMASNQAVRIVKEPTSHDNKDICKSDAGNLNFEFQVAKKEGSWWHCNSCSLKNASTAKKCVSCQNLNPSNKELVGPPLAETVFTPKTSPENVQDRFALVTPKKEGHWDCSICLVRNEPTVSRCIACQNTKSANKSGSSFVHQASFKFGQGDLPKPINSDFRSVFSTKEGQWDCSACLVQNEGSSTKCAACQNPRKQSLPATSIPTPASFKFGTSETSKTLKSGFEDMFAKKEGQWDCSSCLVRNEANATRCVACQNPDKPSPSTSVPAPASFKFGTSETSKAPKSGFEGMFTKKEGQWDCSVCLVRNEASATKCIACQNPGKQNQTTSAVSTPASSETSKAPKSGFEGMFTKKEGQWDCSVCLVRNEASATKCIACQNPGKQNQTTSAVSTPASSETSKAPKSGFEGMFTKKEGQWDCSVCLVRNEASATKCIACQCPSKQNQTTAISTPASSEISKAPKSGFEGMFIRKGQWDCSVCCVQNESSSLKCVACDASKPTHKPIAEAPSAFTLGSEMKLHDSSGSQVGTGFKSNFSEKASKFGNTEQGFKFGHVDQENSPSFMFQGSSNTEFKSTKEGFSIPVSADGFKFGISEPGNQEKKSEKPLENGTGFQAQDISGQKNGRGVIFGQTSSTFTFADLAKSTSGEGFQFGKKDPNFKGFSGAGEKLFSSQYGKMANKANTSGDFEKDDDAYKTEDSDDIHFEPVVQMPEKVELVTGEEDEKVLYSQRVKLFRFDAEVSQWKERGLGNLKILKNEVNGKLRMLMRREQVLKVCANHWITTTMNLKPLSGSDRAWMWLASDFSDGDAKLEQLAAKFKTPELAEEFKQKFEECQRLLLDIPLQTPHKLVDTGRAAKLIQRAEEMKSGLKDFKTFLTNDQTKVTEEENKGSGTGAAGASDTTIKPNPENTGPTLEWDNYDLREDALDDSVSSSSVHASPLASSPVRKNLFRFGESTTGFNFSFKSALSPSKSPAKLNQSGTSVGTDEESDVTQEEERDGQYFEPVVPLPDLVEVSSGEENEQVVFSHRAKLYRYDKDVGQWKERGIGDIKILQNYDNKQVRIVMRRDQVLKLCANHRITPDMTLQNMKGTERVWLWTACDFADGERKVEHLAVRFKLQDVADSFKKIFDEAKTAQEKDSLITPHVSRSSTPRESPCGKIAVAVLEETTRERTDVIQGDDVADATSEVEVSSTSETTPKAVVSPPKFVFGSESVKSIFSSEKSKPFAFGNSSATGSLFGFSFNAPLKSNNSETSSVAQSGSESKVEPKKCELSKNSDIEQSSDSKVKNLFASFPTEESSINYTFKTPEKAKEKKKPEDSPSDDDVLIVYELTPTAEQKALATKLKLPPTFFCYKNRPDYVSEEEEDDEDFETAVKKLNGKLYLDGSEKCRPLEENTADNEKECIIVWEKKPTVEEKAKADTLKLPPTFFCGVCSDTDEDNGNGEDFQSELQKVQEAQKSQTEEITSTTDSVYTGGTEVMVPSFCKSEEPDSITKSISSPSVSSETMDKPVDLSTRKEIDTDSTSQGESKIVSFGFGSSTGLSFADLASSNSGDFAFGSKDKNFQWANTGAAVFGTQSVGTQSAGKVGEDEDGSDEEVVHNEDIHFEPIVSLPEVEVKSGEEDEEILFKERAKLYRWDRDVSQWKERGVGDIKILWHTMKNYYRILMRRDQVFKVCANHVITKTMELKPLNVSNNALVWTASDYADGEAKVEQLAVRFKTKEVADCFKKTFEECQQNLMKLQKGHVSLAAELSKETNPVVFFDVCADGEPLGRITMELFSNIVPRTAENFRALCTGEKGFGFKNSIFHRVIPDFVCQGGDITKHDGTGGQSIYGDKFEDENFDVKHTGPGLLSMANQGQNTNNSQFVITLKKAEHLDFKHVVFGFVKDGMDTVKKIESFGSPKGSVCRRITITECGQI</t>
  </si>
  <si>
    <t>MRRSKADVERYIASVQGSTPSPRQKSMKGFYFAKLYYEAKEYDLAKKYICTYINVQERDPKAHRFLGLLYELEENTDKAVECYRRSVELNPTQKDLVLKIAELLCKNDVTDGRAKYWLERAAKLFPGSPAIYKLKEQLLDCEGEDGWNKLFDLIQSELYVRPDDVHVNIRLVEVYRSTKRLKDAVAHCHEAERNIALRSSLEWNSCVVQTLKEYLESLQCLESDKSDWRATNTDLLLAYANLMLLTLSTRDVQESRELLQSFDSALQSVKSLGGNDELSATFLEMKGHFYMHAGSLLLKMGQHSSNVQWRALSELAALCYLIAFQVPRPKIKLIKGEAGQNLLEMMACDRLSQSGHMLLNLSRGKQDFLKEIVETFANKSGQSALYDALFSSQSPKDTSFLGSDDIGNIDVREPELEDLTRYDVGAIRAHNGSLQHLTWLGLQWNSLPALPGIRKWLKQLFHHLPHETSRLETNAPESICILDLEVFLLGVVYTSHLQLKEKCNSHHSSYQPLCLPLPVCKQLCTERQKSWWDAVCTLIHRKAVPGNVAKLRLLVQHEINTLRAQEKHGLQPALLVHWAECLQKTGSGLNSFYDQREYIGRSVHYWKKVLPLLKIIKKKNSIPEPIDPLFKHFHSVDIQASEIVEYEEDAHITFAILDAVNGNIEDAVTAFESIKSVVSYWNLALIFHRKAEDIENDALSPEEQEECKNYLRKTRDYLIKIIDDSDSNLSVVKKLPVPLESVKEMLNSVMQELEDYSEGGPLYKNGSLRNADSEIKHSTPSPTRYSLSPSKSYKYSPKTPPRWAEDQNSLLKMICQQVEAIKKEMQELKLNSSNSASPHRWPTENYGPDSVPDGYQGSQTFHGAPLTVATTGPSVYYSQSPAYNSQYLLRPAANVTPTKGPVYGMNRLPPQQHIYAYPQQMHTPPVQSSSACMFSQEMYGPPALRFESPATGILSPRGDDYFNYNVQQTSTNPPLPEPGYFTKPPIAAHASRSAESKTIEFGKTNFVQPMPGEGLRPSLPTQAHTTQPTPFKFNSNFKSNDGDFTFSSPQVVTQPPPAAYSNSESLLGLLTSDKPLQGDGYSGAKPIPGGQTIGPRNTFNFGSKNVSGISFTENMGSSQQKNSGFRRSDDMFTFHGPGKSVFGTPTLETANKNHETDGGSAHGDDDDDGPHFEPVVPLPDKIEVKTGEEDEEEFFCNRAKLFRFDVESKEWKERGIGNVKILRHKTSGKIRLLMRREQVLKICANHYISPDMKLTPNAGSDRSFVWHALDYADELPKPEQLAIRFKTPEEAALFKCKFEEAQSILKAPGTNVAMASNQAVRIVKEPTSHDNKDICKSDAGNLNFEFQVAKKEGSWWHCNSCSLKNASTAKKCVSCQNLNPSNKELVGPPLAETVFTPKTSPENVQDRFALVTPKKEGHWDCSICLVRNEPTVSRCIACQNTKSANKSGSSFVHQASFKFGQGDLPKPINSDFRSVFSTKEGQWDCSACLVQNEGSSTKCAACQNPRKQSLPATSIPTPASFKFGTSETSKTLKSGFEDMFAKKEGQWDCSSCLVRNEANATRCVACQNPDKPSPSTSVPAPASFKFGTSETSKAPKSGFEGMFTKKEGQWDCSVCLVRNEASATKCIACQNPGKQNQTTSAVSTPASSETSKAPKSGFEGMFTKKEGQWDCSVCLVRNEASATKCIACQNPGKQNQTTSAVSTPASSETSKAPKSGFEGMFTKKEGQWDCSVCLVRNEASATKCIACQCPSKQNQTTAISTPASSEISKAPKSGFEGMFIRKGQWDCSVCCVQNESSSLKCVACDASKPTHKPIAEAPSAFTLGSEMKLHDSSGSQVGTGFKSNFSEKASKFGNTEQGFKFGHVDQENSPSFMFQGSSNTEFKSTKEGFSIPVSADGFKFGISEPGNQEKKSEKPLENGTGFQAQDISGQKNGRGVIFGQTSSTFTFADLAKSTSGEGFQFGKKDPNFKGFSGAGEKLFSSQYGKMANKANTSGDFEKDDDAYKTEDSDDIHFEPVVQMPEKVELVTGEEDEKVLYSQRVKLFRFDAEVSQWKERGLGNLKILKNEVNGKLRMLMRREQVLKVCANHWITTTMNLKPLSGSDRAWMWLASDFSDGDAKLEQLAAKFKTPELAEEFKQKFEECQRLLLDIPLQTPHKLVDTGRAAKLIQRAEEMKSGLKDFKTFLTNDQTKVTEEENKGSGTGAAGASDTTIKPNPENTGPTLEWDNYDLREDALDDSVSSSSVHASPLASSPVRKNLFRFGESTTGFNFSFKSALSPSKSPAKLNQSGTSVGTDEESDVTQEEERDGQYFEPVVPLPDLVEVSSGEENEQVVFSHRAKLYRYDKDVGQWKERGIGDIKILQNYDNKQVRIVMRRDQVLKLCANHRITPDMTLQNMKGTERVWLWTACDFADGERKVEHLAVRFKLQDVADSFKKIFDEAKTAQEKDSLITPHVSRSSTPRESPCGKIAVAVLEETTRERTDVIQGDDVADATSEVEVSSTSETTPKAVVSPPKFVFGSESVKSIFSSEKSKPFAFGNSSATGSLFGFSFNAPLKSNNSETSSVAQSGSESKVEPKKCELSKNSDIEQSSDSKVKNLFASFPTEESSINYTFKTPEKAKEKKKPEDSPSDDDVLIVYELTPTAEQKALATKLKLPPTFFCYKNRPDYVSEEEEDDEDFETAVKKLNGKLYLDGSEKCRPLEENTADNEKECIIVWEKKPTVEEKAKADTLKLPPTFFCGVCSDTDEDNGNGEDFQSELQKVQEAQKSQTEEITSTTDSVYTGGTEVMVPSFCKSEEPDSITKSISSPSVSSETMDKPVDLSTRKEIDTDSTSQGESKIVSFGFGSSTGLSFADLASSNSGDFAFGSKDKNFQWANTGAAVFGTQSVGTQSAGKVGEDEDGSDEEVVHNEDIHFEPIVSLPEVEVKSGEEDEEILFKERAKLYRWDRDVSQWKERGVGDIKILWHTMKNYYRILMRRDQVFKVCANHVITKTMELKPLNVSNNALVWTASDYADGEAKVEQLAVRFKTKEVADCFKKTFEECQQNLMKLQKGHVSLAAELSKETNPVVFFDVCADGEPLGRITMELFSNIVPRTAENFRALCTGEKGFGFKNSIFHRVIPDFVCQGGDITKHDGTGGQSIYGDKFEDENFDVKHTGPGLLSMANQGQNTNNSQFVITLKKAEHLDFKHVVFGFVKDGMDTVKKIESFGSPKGSVCRRITITECGQI</t>
  </si>
  <si>
    <t>&gt;sp|Q09028|RBBP4_HUMAN Histone-binding protein RBBP4 OS=Homo sapiens OX=9606 GN=RBBP4 PE=1 SV=3
MADKEAAFDDAVEERVINEEYKIWKKNTPFLYDLVMTHALEWPSLTAQWLPDVTRPEGKDFSIHRLVLGTHTSDEQNHLVIASVQLPNDDAQFDASHYDSEKGEFGGFGSVSGKIEIEIKINHEGEVNRARYMPQNPCIIATKTPSSDVLVFDYTKHPSKPDPSGECNPDLRLRGHQKEGYGLSWNPNLSGHLLSASDDHTICLWDISAVPKEGKVVDAKTIFTGHTAVVEDVSWHLLHESLFGSVADDQKLMIWDTRSNNTSKPSHSVDAHTAEVNCLSFNPYSEFILATGSADKTVALWDLRNLKLKLHSFESHKDEIFQVQWSPHNETILASSGTDRRLNVWDLSKIGEEQSPEDAEDGPPELLFIHGGHTAKISDFSWNPNEPWVICSVSEDNIMQVWQMAENIYNDEDPEGSVDPEGQGS</t>
  </si>
  <si>
    <t>MADKEAAFDDAVEERVINEEYKIWKKNTPFLYDLVMTHALEWPSLTAQWLPDVTRPEGKDFSIHRLVLGTHTSDEQNHLVIASVQLPNDDAQFDASHYDSEKGEFGGFGSVSGKIEIEIKINHEGEVNRARYMPQNPCIIATKTPSSDVLVFDYTKHPSKPDPSGECNPDLRLRGHQKEGYGLSWNPNLSGHLLSASDDHTICLWDISAVPKEGKVVDAKTIFTGHTAVVEDVSWHLLHESLFGSVADDQKLMIWDTRSNNTSKPSHSVDAHTAEVNCLSFNPYSEFILATGSADKTVALWDLRNLKLKLHSFESHKDEIFQVQWSPHNETILASSGTDRRLNVWDLSKIGEEQSPEDAEDGPPELLFIHGGHTAKISDFSWNPNEPWVICSVSEDNIMQVWQMAENIYNDEDPEGSVDPEGQGS</t>
  </si>
  <si>
    <t>&gt;sp|O43251|RFOX2_HUMAN RNA binding protein fox-1 homolog 2 OS=Homo sapiens OX=9606 GN=RBFOX2 PE=1 SV=3
MQNEPLTPGYHGFPARDSQGNQEPTTTPDAMVQPFTTIPFPPPPQNGIPTEYGVPHTQDYAGQTGEHNLTLYGSTQAHGEQSSNSPSTQNGSLTTEGGAQTDGQQSQTQSSENSESKSTPKRLHVSNIPFRFRDPDLRQMFGQFGKILDVEIIFNERGSKGFGFVTFENSADADRAREKLHGTVVEGRKIEVNNATARVMTNKKMVTPYANGWKLSPVVGAVYGPELYAASSFQADVSLGNDAAVPLSGRGGINTYIPLISLPLVPGFPYPTAATTAAAFRGAHLRGRGRTVYGAVRAVPPTAIPAYPGVVYQDGFYGADLYGGYAAYRYAQPATATAATAAAAAAAAYSDGYGRVYTADPYHALAPAASYGVGAVASLYRGGYSRFAPY</t>
  </si>
  <si>
    <t>MQNEPLTPGYHGFPARDSQGNQEPTTTPDAMVQPFTTIPFPPPPQNGIPTEYGVPHTQDYAGQTGEHNLTLYGSTQAHGEQSSNSPSTQNGSLTTEGGAQTDGQQSQTQSSENSESKSTPKRLHVSNIPFRFRDPDLRQMFGQFGKILDVEIIFNERGSKGFGFVTFENSADADRAREKLHGTVVEGRKIEVNNATARVMTNKKMVTPYANGWKLSPVVGAVYGPELYAASSFQADVSLGNDAAVPLSGRGGINTYIPLISLPLVPGFPYPTAATTAAAFRGAHLRGRGRTVYGAVRAVPPTAIPAYPGVVYQDGFYGADLYGGYAAYRYAQPATATAATAAAAAAAAYSDGYGRVYTADPYHALAPAASYGVGAVASLYRGGYSRFAPY</t>
  </si>
  <si>
    <t>&gt;sp|A6NFN3|RFOX3_HUMAN RNA binding protein fox-1 homolog 3 OS=Homo sapiens OX=9606 GN=RBFOX3 PE=2 SV=4
MAQPYPPAQYPPPPQNGIPAEYAPPPPHPTQDYSGQTPVPTEHGMTLYTPAQTHPEQPGSEASTQPIAGTQTVPQTDEAAQTDSQPLHPSDPTEKQQPKRLHVSNIPFRFRDPDLRQMFGQFGKILDVEIIFNERGSKGFGFVTFETSSDADRAREKLNGTIVEGRKIEVNNATARVMTNKKTGNPYTNGWKLNPVVGAVYGPEFYAVTGFPYPTTGTAVAYRGAHLRGRGRAVYNTFRAAPPPPPIPTYGAVVYQDGFYGAEIYGGYAAYRYAQPAAAAAAYSDSYGRVYAAADPYHHTIGPAATYSIGTM</t>
  </si>
  <si>
    <t>MAQPYPPAQYPPPPQNGIPAEYAPPPPHPTQDYSGQTPVPTEHGMTLYTPAQTHPEQPGSEASTQPIAGTQTVPQTDEAAQTDSQPLHPSDPTEKQQPKRLHVSNIPFRFRDPDLRQMFGQFGKILDVEIIFNERGSKGFGFVTFETSSDADRAREKLNGTIVEGRKIEVNNATARVMTNKKTGNPYTNGWKLNPVVGAVYGPEFYAVTGFPYPTTGTAVAYRGAHLRGRGRAVYNTFRAAPPPPPIPTYGAVVYQDGFYGAEIYGGYAAYRYAQPAAAAAAYSDSYGRVYAAADPYHHTIGPAATYSIGTM</t>
  </si>
  <si>
    <t>&gt;sp|Q8IXT5|RB12B_HUMAN RNA-binding protein 12B OS=Homo sapiens OX=9606 GN=RBM12B PE=1 SV=2
MAVVIRLLGLPFIAGPVDIRHFFTGLTIPDGGVHIIGGEIGEAFIIFATDEDARRAISRSGGFIKDSSVELFLSSKAEMQKTIEMKRTDRVGRGRPGSGTSGVDSLSNFIESVKEEASNSGYGSSINQDAGFHTNGTGHGNLRPRKTRPLKAENPYLFLRGLPYLVNEDDVRVFFSGLCVDGVIFLKHHDGRNNGDAIVKFASCVDASGGLKCHRSFMGSRFIEVMQGSEQQWIEFGGNAVKEGDVLRRSEEHSPPRGINDRHFRKRSHSKSPRRTRSRSPLGFYVHLKNLSLSIDERDLRNFFRGTDLTDEQIRFLYKDENRTRYAFVMFKTLKDYNTALSLHKTVLQYRPVHIDPISRKQMLKFIARYEKKRSGSLERDRPGHVSQKYSQEGNSGQKLCIYIRNFPFDVTKVEVQKFFADFLLAEDDIYLLYDDKGVGLGEALVKFKSEEQAMKAERLNRRRFLGTEVLLRLISEAQIQEFGVNFSVMSSEKMQARSQSRERGDHSHLFDSKDPPIYSVGAFENFRHQLEDLRQLDNFKHPQRDFRQPDRHPPEDFRHSSEDFRFPPEDFRHSPEDFRRPREEDFRRPSEEDFRRPWEEDFRRPPEDDFRHPREEDWRRPLEEDWRRPLEEDFRRSPTEDFRQLPEEDFRQPPEEDLRWLPEEDFRRPPEEDWRRPPEEDFRRPLQGEWRRPPEDDFRRPPEEDFRHSPEEDFRQSPQEHFRRPPQEHFRRPPPEHFRRPPPEHFRRPPPEHFRRPPPEHFRRPPPEHFRRPPPEHFRRPPQEHFRRPPQEHFRRSREEDFRHPPDEDFRGPPDEDFRHPPDEDFRSPQEEDFRCPSDEDFRQLPEEDLREAPEEDPRLPDNFRPPGEDFRSPPDDFRSHRPFVNFGRPEGGKFDFGKHNMGSFPEGRFMPDPKINCGSGRVTPIKIMNLPFKANVNEILDFFHGYRIIPDSVSIQYNEQGLPTGEAIVAMINYNEAMAAIKDLNDRPVGPRKVKLTLL</t>
  </si>
  <si>
    <t>MAVVIRLLGLPFIAGPVDIRHFFTGLTIPDGGVHIIGGEIGEAFIIFATDEDARRAISRSGGFIKDSSVELFLSSKAEMQKTIEMKRTDRVGRGRPGSGTSGVDSLSNFIESVKEEASNSGYGSSINQDAGFHTNGTGHGNLRPRKTRPLKAENPYLFLRGLPYLVNEDDVRVFFSGLCVDGVIFLKHHDGRNNGDAIVKFASCVDASGGLKCHRSFMGSRFIEVMQGSEQQWIEFGGNAVKEGDVLRRSEEHSPPRGINDRHFRKRSHSKSPRRTRSRSPLGFYVHLKNLSLSIDERDLRNFFRGTDLTDEQIRFLYKDENRTRYAFVMFKTLKDYNTALSLHKTVLQYRPVHIDPISRKQMLKFIARYEKKRSGSLERDRPGHVSQKYSQEGNSGQKLCIYIRNFPFDVTKVEVQKFFADFLLAEDDIYLLYDDKGVGLGEALVKFKSEEQAMKAERLNRRRFLGTEVLLRLISEAQIQEFGVNFSVMSSEKMQARSQSRERGDHSHLFDSKDPPIYSVGAFENFRHQLEDLRQLDNFKHPQRDFRQPDRHPPEDFRHSSEDFRFPPEDFRHSPEDFRRPREEDFRRPSEEDFRRPWEEDFRRPPEDDFRHPREEDWRRPLEEDWRRPLEEDFRRSPTEDFRQLPEEDFRQPPEEDLRWLPEEDFRRPPEEDWRRPPEEDFRRPLQGEWRRPPEDDFRRPPEEDFRHSPEEDFRQSPQEHFRRPPQEHFRRPPPEHFRRPPPEHFRRPPPEHFRRPPPEHFRRPPPEHFRRPPPEHFRRPPQEHFRRPPQEHFRRSREEDFRHPPDEDFRGPPDEDFRHPPDEDFRSPQEEDFRCPSDEDFRQLPEEDLREAPEEDPRLPDNFRPPGEDFRSPPDDFRSHRPFVNFGRPEGGKFDFGKHNMGSFPEGRFMPDPKINCGSGRVTPIKIMNLPFKANVNEILDFFHGYRIIPDSVSIQYNEQGLPTGEAIVAMINYNEAMAAIKDLNDRPVGPRKVKLTLL</t>
  </si>
  <si>
    <t>&gt;sp|Q96T37|RBM15_HUMAN RNA-binding protein 15 OS=Homo sapiens OX=9606 GN=RBM15 PE=1 SV=2
MRTAGRDPVPRRSPRWRRAVPLCETSAGRRVTQLRGDDLRRPAT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CEFSQQFLDSPAKALAKSEEDYLVMIIVRGFGFQIGVRYENKKRENLALTLL</t>
  </si>
  <si>
    <t>MRTAGRDPVPRRSPRWRRAVPLCETSAGRRVTQLRGDDLRRPAT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CEFSQQFLDSPAKALAKSEEDYLVMIIVRGFGFQIGVRYENKKRENLALTLL</t>
  </si>
  <si>
    <t>&gt;sp|Q96I25|SPF45_HUMAN Splicing factor 45 OS=Homo sapiens OX=9606 GN=RBM17 PE=1 SV=1
MSLYDDLGVETSDSKTEGWSKNFKLLQSQLQVKKAALTQAKSQRTKQSTVLAPVIDLKRGGSSDDRQIVDTPPHVAAGLKDPVPSGFSAGEVLIPLADEYDPMFPNDYEKVVKRQREERQRQRELERQKEIEEREKRRKDRHEASGFARRPDPDSDEDEDYERERRKRSMGGAAIAPPTSLVEKDKELPRDFPYEEDSRPRSQSSKAAIPPPVYEEQDRPRSPTGPSNSFLANMGGTVAHKIMQKYGFREGQGLGKHEQGLSTALSVEKTSKRGGKIIVGDATEKDASKKSDSNPLTEILKCPTKVVLLRNMVGAGEVDEDLEVETKEECEKYGKVGKCVIFEIPGAPDDEAVRIFLEFERVESAIKAVVDLNGRYFGGRVVKACFYNLDKFRVLDLAEQV</t>
  </si>
  <si>
    <t>MSLYDDLGVETSDSKTEGWSKNFKLLQSQLQVKKAALTQAKSQRTKQSTVLAPVIDLKRGGSSDDRQIVDTPPHVAAGLKDPVPSGFSAGEVLIPLADEYDPMFPNDYEKVVKRQREERQRQRELERQKEIEEREKRRKDRHEASGFARRPDPDSDEDEDYERERRKRSMGGAAIAPPTSLVEKDKELPRDFPYEEDSRPRSQSSKAAIPPPVYEEQDRPRSPTGPSNSFLANMGGTVAHKIMQKYGFREGQGLGKHEQGLSTALSVEKTSKRGGKIIVGDATEKDASKKSDSNPLTEILKCPTKVVLLRNMVGAGEVDEDLEVETKEECEKYGKVGKCVIFEIPGAPDDEAVRIFLEFERVESAIKAVVDLNGRYFGGRVVKACFYNLDKFRVLDLAEQV</t>
  </si>
  <si>
    <t>&gt;sp|P49756|RBM25_HUMAN RNA-binding protein 25 OS=Homo sapiens OX=9606 GN=RBM25 PE=1 SV=3
MSFPPHLNRPPMGIPALPPGIPPPQFPGFPPPVPPGTPMIPVPMSIMAPAPTVLVPTVSMVGKHLGARKDHPGLKAKENDENCGPTTTVFVGNISEKASDMLIRQLLAKCGLVLSWKRVQGASGKLQAFGFCEYKEPESTLRALRLLHDLQIGEKKLLVKVDAKTKAQLDEWKAKKKASNGNARPETVTNDDEEALDEETKRRDQMIKGAIEVLIREYSSELNAPSQESDSHPRKKKKEKKEDIFRRFPVAPLIPYPLITKEDINAIEMEEDKRDLISREISKFRDTHKKLEEEKGKKEKERQEIEKERRERERERERERERREREREREREREREKEKERERERERDRDRDRTKERDRDRDRERDRDRDRERSSDRNKDRSRSREKSRDREREREREREREREREREREREREREREREREREREKDKKRDREEDEEDAYERRKLERKLREKEAAYQERLKNWEIRERKKTREYEKEAEREEERRREMAKEAKRLKEFLEDYDDDRDDPKYYRGSALQKRLRDREKEMEADERDRKREKEELEEIRQRLLAEGHPDPDAELQRMEQEAERRRQPQIKQEPESEEEEEEKQEKEEKREEPMEEEEEPEQKPCLKPTLRPISSAPSVSSASGNATPNTPGDESPCGIIIPHENSPDQQQPEEHRPKIGLSLKLGASNSPGQPNSVKRKKLPVDSVFNKFEDEDSDDVPRKRKLVPLDYGEDDKNATKGTVNTEEKRKHIKSLIEKIPTAKPELFAYPLDWSIVDSILMERRIRPWINKKIIEYIGEEEATLVDFVCSKVMAHSSPQSILDDVAMVLDEEAEVFIVKMWRLLIYETEAKKIGLVK</t>
  </si>
  <si>
    <t>MSFPPHLNRPPMGIPALPPGIPPPQFPGFPPPVPPGTPMIPVPMSIMAPAPTVLVPTVSMVGKHLGARKDHPGLKAKENDENCGPTTTVFVGNISEKASDMLIRQLLAKCGLVLSWKRVQGASGKLQAFGFCEYKEPESTLRALRLLHDLQIGEKKLLVKVDAKTKAQLDEWKAKKKASNGNARPETVTNDDEEALDEETKRRDQMIKGAIEVLIREYSSELNAPSQESDSHPRKKKKEKKEDIFRRFPVAPLIPYPLITKEDINAIEMEEDKRDLISREISKFRDTHKKLEEEKGKKEKERQEIEKERRERERERERERERREREREREREREREKEKERERERERDRDRDRTKERDRDRDRERDRDRDRERSSDRNKDRSRSREKSRDREREREREREREREREREREREREREREREREREREKDKKRDREEDEEDAYERRKLERKLREKEAAYQERLKNWEIRERKKTREYEKEAEREEERRREMAKEAKRLKEFLEDYDDDRDDPKYYRGSALQKRLRDREKEMEADERDRKREKEELEEIRQRLLAEGHPDPDAELQRMEQEAERRRQPQIKQEPESEEEEEEKQEKEEKREEPMEEEEEPEQKPCLKPTLRPISSAPSVSSASGNATPNTPGDESPCGIIIPHENSPDQQQPEEHRPKIGLSLKLGASNSPGQPNSVKRKKLPVDSVFNKFEDEDSDDVPRKRKLVPLDYGEDDKNATKGTVNTEEKRKHIKSLIEKIPTAKPELFAYPLDWSIVDSILMERRIRPWINKKIIEYIGEEEATLVDFVCSKVMAHSSPQSILDDVAMVLDEEAEVFIVKMWRLLIYETEAKKIGLVK</t>
  </si>
  <si>
    <t>&gt;sp|Q5T8P6|RBM26_HUMAN RNA-binding protein 26 OS=Homo sapiens OX=9606 GN=RBM26 PE=1 SV=3
MVSKMIIENFEALKSWLSKTLEPICDADPSALAKYVLALVKKDKSEKELKALCIDQLDVFLQKETQIFVEKLFDAVNTKSYLPPPEQPSSGSLKVEFFPHQEKDIKKEEITKEEEREKKFSRRLNHSPPQSSSRYRENRSRDERKKDDRSRKRDYDRNPPRRDSYRDRYNRRRGRSRSYSRSRSRSWSKERLRERDRDRSRTRSRSRTRSRERDLVKPKYDLDRTDPLENNYTPVSSVPSISSGHYPVPTLSSTITVIAPTHHGNNTTESWSEFHEDQVDHNSYVRPPMPKKRCRDYDEKGFCMRGDMCPFDHGSDPVVVEDVNLPGMLPFPAQPPVVEGPPPPGLPPPPPILTPPPVNLRPPVPPPGPLPPSLPPVTGPPPPLPPLQPSGMDAPPNSATSSVPTVVTTGIHHQPPPAPPSLFTADTYDTDGYNPEAPSITNTSRPMYRHRVHAQRPNLIGLTSGDMDLPPREKPPNKSSMRIVVDSESRKRTIGSGEPGVPTKKTWFDKPNFNRTNSPGFQKKVQFGNENTKLELRKVPPELNNISKLNEHFSRFGTLVNLQVAYNGDPEGALIQFATYEEAKKAISSTEAVLNNRFIKVYWHREGSTQQLQTTSPKVMQPLVQQPILPVVKQSVKERLGPVPSSTIEPAEAQSASSDLPQNVTKLSVKDRLGFVSKPSVSATEKVLSTSTGLTKTVYNPAALKAAQKTLLVSTSAVDNNEAQKKKQEALKLQQDVRKRKQEILEKHIETQKMLISKLEKNKTMKSEDKAEIMKTLEVLTKNITKLKDEVKAASPGRCLPKSIKTKTQMQKELLDTELDLYKKMQAGEEVTELRRKYTELQLEAAKRGILSSGRGRGIHSRGRGAVHGRGRGRGRGRGVPGHAVVDHRPRALEISAFTESDREDLLPHFAQYGEIEDCQIDDSSLHAVITFKTRAEAEAAAVHGARFKGQDLKLAWNKPVTNISAVETEEVEPDEEEFQEESLVDDSLLQDDDEEEEDNESRSWRR</t>
  </si>
  <si>
    <t>MVSKMIIENFEALKSWLSKTLEPICDADPSALAKYVLALVKKDKSEKELKALCIDQLDVFLQKETQIFVEKLFDAVNTKSYLPPPEQPSSGSLKVEFFPHQEKDIKKEEITKEEEREKKFSRRLNHSPPQSSSRYRENRSRDERKKDDRSRKRDYDRNPPRRDSYRDRYNRRRGRSRSYSRSRSRSWSKERLRERDRDRSRTRSRSRTRSRERDLVKPKYDLDRTDPLENNYTPVSSVPSISSGHYPVPTLSSTITVIAPTHHGNNTTESWSEFHEDQVDHNSYVRPPMPKKRCRDYDEKGFCMRGDMCPFDHGSDPVVVEDVNLPGMLPFPAQPPVVEGPPPPGLPPPPPILTPPPVNLRPPVPPPGPLPPSLPPVTGPPPPLPPLQPSGMDAPPNSATSSVPTVVTTGIHHQPPPAPPSLFTADTYDTDGYNPEAPSITNTSRPMYRHRVHAQRPNLIGLTSGDMDLPPREKPPNKSSMRIVVDSESRKRTIGSGEPGVPTKKTWFDKPNFNRTNSPGFQKKVQFGNENTKLELRKVPPELNNISKLNEHFSRFGTLVNLQVAYNGDPEGALIQFATYEEAKKAISSTEAVLNNRFIKVYWHREGSTQQLQTTSPKVMQPLVQQPILPVVKQSVKERLGPVPSSTIEPAEAQSASSDLPQNVTKLSVKDRLGFVSKPSVSATEKVLSTSTGLTKTVYNPAALKAAQKTLLVSTSAVDNNEAQKKKQEALKLQQDVRKRKQEILEKHIETQKMLISKLEKNKTMKSEDKAEIMKTLEVLTKNITKLKDEVKAASPGRCLPKSIKTKTQMQKELLDTELDLYKKMQAGEEVTELRRKYTELQLEAAKRGILSSGRGRGIHSRGRGAVHGRGRGRGRGRGVPGHAVVDHRPRALEISAFTESDREDLLPHFAQYGEIEDCQIDDSSLHAVITFKTRAEAEAAAVHGARFKGQDLKLAWNKPVTNISAVETEEVEPDEEEFQEESLVDDSLLQDDDEEEEDNESRSWRR</t>
  </si>
  <si>
    <t>&gt;sp|P98179|RBM3_HUMAN RNA-binding protein 3 OS=Homo sapiens OX=9606 GN=RBM3 PE=1 SV=1
MSSEEGKLFVGGLNFNTDEQALEDHFSSFGPISEVVVVKDRETQRSRGFGFITFTNPEHASVAMRAMNGESLDGRQIRVDHAGKSARGTRGGGFGAHGRGRSYSRGGGDQGYGSGRYYDSRPGGYGYGYGRSRDYNGRNQGGYDRYSGGNYRDNYDN</t>
  </si>
  <si>
    <t>MSSEEGKLFVGGLNFNTDEQALEDHFSSFGPISEVVVVKDRETQRSRGFGFITFTNPEHASVAMRAMNGESLDGRQIRVDHAGKSARGTRGGGFGAHGRGRSYSRGGGDQGYGSGRYYDSRPGGYGYGYGRSRDYNGRNQGGYDRYSGGNYRDNYDN</t>
  </si>
  <si>
    <t>&gt;sp|Q9H0Z9|RBM38_HUMAN RNA-binding protein 38 OS=Homo sapiens OX=9606 GN=RBM38 PE=1 SV=2
MLLQPAPCAPSAGFPRPLAAPGAMHGSQKDTTFTKIFVGGLPYHTTDASLRKYFEGFGDIEEAVVITDRQTGKSRGYGFVTMADRAAAERACKDPNPIIDGRKANVNLAYLGAKPRSLQTGFAIGVQQLHPTLIQRTYGLTPHYIYPPAIVQPSVVIPAAPVPSLSSPYIEYTPASPAYAQYPPATYDQYPYAASPATAASFVGYSYPAAVPQALSAAAPAGTTFVQYQAPQLQPDRMQ</t>
  </si>
  <si>
    <t>MLLQPAPCAPSAGFPRPLAAPGAMHGSQKDTTFTKIFVGGLPYHTTDASLRKYFEGFGDIEEAVVITDRQTGKSRGYGFVTMADRAAAERACKDPNPIIDGRKANVNLAYLGAKPRSLQTGFAIGVQQLHPTLIQRTYGLTPHYIYPPAIVQPSVVIPAAPVPSLSSPYIEYTPASPAYAQYPPATYDQYPYAASPATAASFVGYSYPAAVPQALSAAAPAGTTFVQYQAPQLQPDRMQ</t>
  </si>
  <si>
    <t>&gt;sp|Q96PK6|RBM14_HUMAN RNA-binding protein 14 OS=Homo sapiens OX=9606 GN=RBM14 PE=1 SV=2
MKIFVGNVDGADTTPEELAALFAPYGTVMSCAVMKQFAFVHMRENAGALRAIEALHGHELRPGRALVVEMSRPRPLNTWKIFVGNVSAACTSQELRSLFERRGRVIECDVVKDYAFVHMEKEADAKAAIAQLNGKEVKGKRINVELSTKGQKKGPGLAVQSGDKTKKPGAGDTAFPGTGGFSATFDYQQAFGNSTGGFDGQARQPTPPFFGRDRSPLRRSPPRASYVAPLTAQPATYRAQPSVSLGAAYRAQPSASLGVGYRTQPMTAQAASYRAQPSVSLGAPYRGQLASPSSQSAAASSLGPYGGAQPSASALSSYGGQAAAASSLNSYGAQGSSLASYGNQPSSYGAQAASSYGVRAAASSYNTQGAASSLGSYGAQAASYGAQSAASSLAYGAQAASYNAQPSASYNAQSAPYAAQQAASYSSQPAAYVAQPATAAAYASQPAAYAAQATTPMAGSYGAQPVVQTQLNSYGAQASMGLSGSYGAQSAAAATGSYGAAAAYGAQPSATLAAPYRTQSSASLAASYAAQQHPQAAASYRGQPGNAYDGAGQPSAAYLSMSQGAVANANSTPPPYERTRLSPPRASYDDPYKKAVAMSKRYGSDRRLAELSDYRRLSESQLSFRRSPTKSSLDYRRLPDAHSDYARYSGSYNDYLRAAQMHSGYQRRM</t>
  </si>
  <si>
    <t>MKIFVGNVDGADTTPEELAALFAPYGTVMSCAVMKQFAFVHMRENAGALRAIEALHGHELRPGRALVVEMSRPRPLNTWKIFVGNVSAACTSQELRSLFERRGRVIECDVVKDYAFVHMEKEADAKAAIAQLNGKEVKGKRINVELSTKGQKKGPGLAVQSGDKTKKPGAGDTAFPGTGGFSATFDYQQAFGNSTGGFDGQARQPTPPFFGRDRSPLRRSPPRASYVAPLTAQPATYRAQPSVSLGAAYRAQPSASLGVGYRTQPMTAQAASYRAQPSVSLGAPYRGQLASPSSQSAAASSLGPYGGAQPSASALSSYGGQAAAASSLNSYGAQGSSLASYGNQPSSYGAQAASSYGVRAAASSYNTQGAASSLGSYGAQAASYGAQSAASSLAYGAQAASYNAQPSASYNAQSAPYAAQQAASYSSQPAAYVAQPATAAAYASQPAAYAAQATTPMAGSYGAQPVVQTQLNSYGAQASMGLSGSYGAQSAAAATGSYGAAAAYGAQPSATLAAPYRTQSSASLAASYAAQQHPQAAASYRGQPGNAYDGAGQPSAAYLSMSQGAVANANSTPPPYERTRLSPPRASYDDPYKKAVAMSKRYGSDRRLAELSDYRRLSESQLSFRRSPTKSSLDYRRLPDAHSDYARYSGSYNDYLRAAQMHSGYQRRM</t>
  </si>
  <si>
    <t>&gt;sp|Q9BQ04|RBM4B_HUMAN RNA-binding protein 4B OS=Homo sapiens OX=9606 GN=RBM4B PE=1 SV=1
MVKLFIGNLPREATEQEIRSLFEQYGKVLECDIIKNYGFVHIEDKTAAEDAIRNLHHYKLHGVNINVEASKNKSKASTKLHVGNISPTCTNQELRAKFEEYGPVIECDIVKDYAFVHMERAEDAVEAIRGLDNTEFQGKRMHVQLSTSRLRTAPGMGDQSGCYRCGKEGHWSKECPVDRTGRVADFTEQYNEQYGAVRTPYTMGYGESMYYNDAYGALDYYKRYRVRSYEAVAAAAAASAYNYAEQTMSHLPQVQSTTVTSHLNSTSVDPYDRHLLPNSGAAATSAAMAAAAATTSSYYGRDRSPLRRAAAMLPTVGEGYGYGPESELSQASAATRNSLYDMARYEREQYVDRARYSAF</t>
  </si>
  <si>
    <t>MVKLFIGNLPREATEQEIRSLFEQYGKVLECDIIKNYGFVHIEDKTAAEDAIRNLHHYKLHGVNINVEASKNKSKASTKLHVGNISPTCTNQELRAKFEEYGPVIECDIVKDYAFVHMERAEDAVEAIRGLDNTEFQGKRMHVQLSTSRLRTAPGMGDQSGCYRCGKEGHWSKECPVDRTGRVADFTEQYNEQYGAVRTPYTMGYGESMYYNDAYGALDYYKRYRVRSYEAVAAAAAASAYNYAEQTMSHLPQVQSTTVTSHLNSTSVDPYDRHLLPNSGAAATSAAMAAAAATTSSYYGRDRSPLRRAAAMLPTVGEGYGYGPESELSQASAATRNSLYDMARYEREQYVDRARYSAF</t>
  </si>
  <si>
    <t>&gt;sp|Q9BTD8|RBM42_HUMAN RNA-binding protein 42 OS=Homo sapiens OX=9606 GN=RBM42 PE=1 SV=1
MAGAGPAPGLPGAGGPVVPGPGAGIPGKSGEERLKEMEAEMALFEQEVLGAPVPGIPTAVPAVPTVPTVPTVEAMQVPAAPVIRPIIATNTYQQVQQTLEARAAAAATVVPPMVGGPPFVGPVGFGPGDRSHLDSPEAREAMFLRRAAVAPQRAPILRPAFVPHVLQRADSALSSAAAGPRPMALRPPHQALVGPPLPGPPGPPMMLPPMARAPGPPLGSMAALRPPLEEPAAPRELGLGLGLGLKEKEEAVVAAAAGLEEASAAVAVGAGGAPAGPAVIGPSLPLALAMPLPEPEPLPLPLEVVRGLLPPLRIPELLSLRPRPRPPRPEPPPGLMALEVPEPLGEDKKKGKPEKLKRCIRTAAGSSWEDPSLLEWDADDFRIFCGDLGNEVNDDILARAFSRFPSFLKAKVIRDKRTGKTKGYGFVSFKDPSDYVRAMREMNGKYVGSRPIKLRKSMWKDRNLDVVRKKQKEKKKLGLR</t>
  </si>
  <si>
    <t>MAGAGPAPGLPGAGGPVVPGPGAGIPGKSGEERLKEMEAEMALFEQEVLGAPVPGIPTAVPAVPTVPTVPTVEAMQVPAAPVIRPIIATNTYQQVQQTLEARAAAAATVVPPMVGGPPFVGPVGFGPGDRSHLDSPEAREAMFLRRAAVAPQRAPILRPAFVPHVLQRADSALSSAAAGPRPMALRPPHQALVGPPLPGPPGPPMMLPPMARAPGPPLGSMAALRPPLEEPAAPRELGLGLGLGLKEKEEAVVAAAAGLEEASAAVAVGAGGAPAGPAVIGPSLPLALAMPLPEPEPLPLPLEVVRGLLPPLRIPELLSLRPRPRPPRPEPPPGLMALEVPEPLGEDKKKGKPEKLKRCIRTAAGSSWEDPSLLEWDADDFRIFCGDLGNEVNDDILARAFSRFPSFLKAKVIRDKRTGKTKGYGFVSFKDPSDYVRAMREMNGKYVGSRPIKLRKSMWKDRNLDVVRKKQKEKKKLGLR</t>
  </si>
  <si>
    <t>&gt;sp|Q8IUH3|RBM45_HUMAN RNA-binding protein 45 OS=Homo sapiens OX=9606 GN=RBM45 PE=1 SV=1
MDEAGSSASGGGFRPGVDSLDEPPNSRIFLVISKYTPESVLRERFSPFGDIQDIWVVRDKHTKESKGIAFVKFARSSQACRAMEEMHGQCLGPNDTKPIKVFIAQSRSSGSHRDVEDEELTRIFVMIPKSYTEEDLREKFKVYGDIEYCSIIKNKVTGESKGLGYVRYLKPSQAAQAIENCDRSFRAILAEPKNKASESSEQDYYSNMRQEALGHEPRVNMFPFVGEQQSEFSSFDKNDSRGQEAISKRLSVVSRVPFTEEQLFSIFDIVPGLEYCEVQRDPYSNYGHGVVQYFNVASAIYAKYKLHGFQYPPGNRIGVSFIDDGSNATDLLRKMATQMVAAQLASMVWNNPSQQQFMQFGGSSGSQLPQIQTDVVLPSCKKKAPAETPVKERLFIVFNPHPLPLDVLEDIFCRFGNLIEVYLVSGKNVGYAKYADRISANDAIATLHGKILNGVRLKVMLADSPREESNKRQRTY</t>
  </si>
  <si>
    <t>MDEAGSSASGGGFRPGVDSLDEPPNSRIFLVISKYTPESVLRERFSPFGDIQDIWVVRDKHTKESKGIAFVKFARSSQACRAMEEMHGQCLGPNDTKPIKVFIAQSRSSGSHRDVEDEELTRIFVMIPKSYTEEDLREKFKVYGDIEYCSIIKNKVTGESKGLGYVRYLKPSQAAQAIENCDRSFRAILAEPKNKASESSEQDYYSNMRQEALGHEPRVNMFPFVGEQQSEFSSFDKNDSRGQEAISKRLSVVSRVPFTEEQLFSIFDIVPGLEYCEVQRDPYSNYGHGVVQYFNVASAIYAKYKLHGFQYPPGNRIGVSFIDDGSNATDLLRKMATQMVAAQLASMVWNNPSQQQFMQFGGSSGSQLPQIQTDVVLPSCKKKAPAETPVKERLFIVFNPHPLPLDVLEDIFCRFGNLIEVYLVSGKNVGYAKYADRISANDAIATLHGKILNGVRLKVMLADSPREESNKRQRTY</t>
  </si>
  <si>
    <t>&gt;sp|A0AV96|RBM47_HUMAN RNA-binding protein 47 OS=Homo sapiens OX=9606 GN=RBM47 PE=1 SV=2
MTAEDSTAAMSSDSAAGSSAKVPEGVAGAPNEAALLALMERTGYSMVQENGQRKYGGPPPGWEGPHPQRGCEVFVGKIPRDVYEDELVPVFEAVGRIYELRLMMDFDGKNRGYAFVMYCHKHEAKRAVRELNNYEIRPGRLLGVCCSVDNCRLFIGGIPKMKKREEILEEIAKVTEGVLDVIVYASAADKMKNRGFAFVEYESHRAAAMARRKLMPGRIQLWGHQIAVDWAEPEIDVDEDVMETVKILYVRNLMIETTEDTIKKSFGQFNPGCVERVKKIRDYAFVHFTSREDAVHAMNNLNGTELEGSCLEVTLAKPVDKEQYSRYQKAARGGGAAEAAQQPSYVYSCDPYTLAYYGYPYNALIGPNRDYFVKAGSIRGRGRGAAGNRAPGPRGSYLGGYSAGRGIYSRYHEGKGKQQEKGYELVPNLEIPTVNPVAIKPGTVAIPAIGAQYSMFPAAPAPKMIEDGKIHTVEHMISPIAVQPDPASAAAAAAAAAAAAAAVIPTVSTPPPFQGRPITPVYTVAPNVQRIPTAGIYGASYVPFAAPATATIATLQKNAAAAAAMYGGYAGYIPQAFPAAAIQVPIPDVYQTY</t>
  </si>
  <si>
    <t>MTAEDSTAAMSSDSAAGSSAKVPEGVAGAPNEAALLALMERTGYSMVQENGQRKYGGPPPGWEGPHPQRGCEVFVGKIPRDVYEDELVPVFEAVGRIYELRLMMDFDGKNRGYAFVMYCHKHEAKRAVRELNNYEIRPGRLLGVCCSVDNCRLFIGGIPKMKKREEILEEIAKVTEGVLDVIVYASAADKMKNRGFAFVEYESHRAAAMARRKLMPGRIQLWGHQIAVDWAEPEIDVDEDVMETVKILYVRNLMIETTEDTIKKSFGQFNPGCVERVKKIRDYAFVHFTSREDAVHAMNNLNGTELEGSCLEVTLAKPVDKEQYSRYQKAARGGGAAEAAQQPSYVYSCDPYTLAYYGYPYNALIGPNRDYFVKAGSIRGRGRGAAGNRAPGPRGSYLGGYSAGRGIYSRYHEGKGKQQEKGYELVPNLEIPTVNPVAIKPGTVAIPAIGAQYSMFPAAPAPKMIEDGKIHTVEHMISPIAVQPDPASAAAAAAAAAAAAAAVIPTVSTPPPFQGRPITPVYTVAPNVQRIPTAGIYGASYVPFAAPATATIATLQKNAAAAAAMYGGYAGYIPQAFPAAAIQVPIPDVYQTY</t>
  </si>
  <si>
    <t>&gt;sp|P29558|RBMS1_HUMAN RNA-binding motif, single-stranded-interacting protein 1 OS=Homo sapiens OX=9606 GN=RBMS1 PE=1 SV=3
MGKVWKQQMYPQYATYYYPQYLQAKQSLVPAHPMAPPSPSTTSSNNNSSSSSNSGWDQLSKTNLYIRGLPPHTTDQDLVKLCQPYGKIVSTKAILDKTTNKCKGYGFVDFDSPAAAQKAVSALKASGVQAQMAKQQEQDPTNLYISNLPLSMDEQELENMLKPFGQVISTRILRDSSGTSRGVGFARMESTEKCEAVIGHFNGKFIKTPPGVSAPTEPLLCKFADGGQKKRQNPNKYIPNGRPWHREGEVRLAGMTLTYDPTTAAIQNGFYPSPYSIATNRMITQTSITPYIASPVSAYQVQSPSWMQPQPYILQHPGAVLTPSMEHTMSLQPASMISPLAQQMSHLSLGSTGTYMPATSAMQGAYLPQYAHMQTTAVPVEEASGQQQVAVETSNDHSPYTFQPNK</t>
  </si>
  <si>
    <t>MGKVWKQQMYPQYATYYYPQYLQAKQSLVPAHPMAPPSPSTTSSNNNSSSSSNSGWDQLSKTNLYIRGLPPHTTDQDLVKLCQPYGKIVSTKAILDKTTNKCKGYGFVDFDSPAAAQKAVSALKASGVQAQMAKQQEQDPTNLYISNLPLSMDEQELENMLKPFGQVISTRILRDSSGTSRGVGFARMESTEKCEAVIGHFNGKFIKTPPGVSAPTEPLLCKFADGGQKKRQNPNKYIPNGRPWHREGEVRLAGMTLTYDPTTAAIQNGFYPSPYSIATNRMITQTSITPYIASPVSAYQVQSPSWMQPQPYILQHPGAVLTPSMEHTMSLQPASMISPLAQQMSHLSLGSTGTYMPATSAMQGAYLPQYAHMQTTAVPVEEASGQQQVAVETSNDHSPYTFQPNK</t>
  </si>
  <si>
    <t>&gt;sp|Q15434|RBMS2_HUMAN RNA-binding motif, single-stranded-interacting protein 2 OS=Homo sapiens OX=9606 GN=RBMS2 PE=1 SV=1
MLLSVTSRPGISTFGYNRNNKKPYVSLAQQMAPPSPSNSTPNSSSGSNGNDQLSKTNLYIRGLQPGTTDQDLVKLCQPYGKIVSTKAILDKTTNKCKGYGFVDFDSPSAAQKAVTALKASGVQAQMAKQQEQDPTNLYISNLPLSMDEQELEGMLKPFGQVISTRILRDTSGTSRGVGFARMESTEKCEAIITHFNGKYIKTPPGVPAPSDPLLCKFADGGPKKRQNQGKFVQNGRAWPRNADMGVMALTYDPTTALQNGFYPAPYNITPNRMLAQSALSPYLSSPVSSYQRVTQTSPLQVPNPSWMHHHSYLMQPSGSVLTPGMDHPISLQPASMMGPLTQQLGHLSLSSTGTYMPTAAAMQGAYISQYTPVPSSSVSVEESSGQQNQVAVDAPSEHGVYSFQFNK</t>
  </si>
  <si>
    <t>MLLSVTSRPGISTFGYNRNNKKPYVSLAQQMAPPSPSNSTPNSSSGSNGNDQLSKTNLYIRGLQPGTTDQDLVKLCQPYGKIVSTKAILDKTTNKCKGYGFVDFDSPSAAQKAVTALKASGVQAQMAKQQEQDPTNLYISNLPLSMDEQELEGMLKPFGQVISTRILRDTSGTSRGVGFARMESTEKCEAIITHFNGKYIKTPPGVPAPSDPLLCKFADGGPKKRQNQGKFVQNGRAWPRNADMGVMALTYDPTTALQNGFYPAPYNITPNRMLAQSALSPYLSSPVSSYQRVTQTSPLQVPNPSWMHHHSYLMQPSGSVLTPGMDHPISLQPASMMGPLTQQLGHLSLSSTGTYMPTAAAMQGAYISQYTPVPSSSVSVEESSGQQNQVAVDAPSEHGVYSFQFNK</t>
  </si>
  <si>
    <t>&gt;sp|P38159|RBMX_HUMAN RNA-binding motif protein, X chromosome OS=Homo sapiens OX=9606 GN=RBMX PE=1 SV=3
MVEADRPGKLFIGGLNTETNEKALEAVFGKYGRIVEVLLMKDRETNKSRGFAFVTFESPADAKDAARDMNGKSLDGKAIKVEQATKPSFESGRRGPPPPPRSRGPPRGLRGGRGGSGGTRGPPSRGGHMDDGGYSMNFNMSSSRGPLPVKRGPPPRSGGPPPKRSAPSGPVRSSSGMGGRAPVSRGRDSYGGPPRREPLPSRRDVYLSPRDDGYSTKDSYSSRDYPSSRDTRDYAPPPRDYTYRDYGHSSSRDDYPSRGYSDRDGYGRDRDYSDHPSGGSYRDSYESYGNSRSAPPTRGPPPSYGGSSRYDDYSSSRDGYGGSRDSYSSSRSDLYSSGRDRVGRQERGLPPSMERGYPPPRDSYSSSSRGAPRGGGRGGSRSDRGGGRSRY</t>
  </si>
  <si>
    <t>MVEADRPGKLFIGGLNTETNEKALEAVFGKYGRIVEVLLMKDRETNKSRGFAFVTFESPADAKDAARDMNGKSLDGKAIKVEQATKPSFESGRRGPPPPPRSRGPPRGLRGGRGGSGGTRGPPSRGGHMDDGGYSMNFNMSSSRGPLPVKRGPPPRSGGPPPKRSAPSGPVRSSSGMGGRAPVSRGRDSYGGPPRREPLPSRRDVYLSPRDDGYSTKDSYSSRDYPSSRDTRDYAPPPRDYTYRDYGHSSSRDDYPSRGYSDRDGYGRDRDYSDHPSGGSYRDSYESYGNSRSAPPTRGPPPSYGGSSRYDDYSSSRDGYGGSRDSYSSSRSDLYSSGRDRVGRQERGLPPSMERGYPPPRDSYSSSSRGAPRGGGRGGSRSDRGGGRSRY</t>
  </si>
  <si>
    <t>&gt;sp|Q93062|RBPMS_HUMAN RNA-binding protein with multiple splicing OS=Homo sapiens OX=9606 GN=RBPMS PE=1 SV=1
MNNGGKAEKENTPSEANLQEEEVRTLFVSGLPLDIKPRELYLLFRPFKGYEGSLIKLTSKQPVGFVSFDSRSEAEAAKNALNGIRFDPEIPQTLRLEFAKANTKMAKNKLVGTPNPSTPLPNTVPQFIAREPYELTVPALYPSSPEVWAPYPLYPAELAPALPPPAFTYPASLHAQMRWLPPSEATSQGWKSRQFC</t>
  </si>
  <si>
    <t>MNNGGKAEKENTPSEANLQEEEVRTLFVSGLPLDIKPRELYLLFRPFKGYEGSLIKLTSKQPVGFVSFDSRSEAEAAKNALNGIRFDPEIPQTLRLEFAKANTKMAKNKLVGTPNPSTPLPNTVPQFIAREPYELTVPALYPSSPEVWAPYPLYPAELAPALPPPAFTYPASLHAQMRWLPPSEATSQGWKSRQFC</t>
  </si>
  <si>
    <t>&gt;sp|Q5TC82|RC3H1_HUMAN Roquin-1 OS=Homo sapiens OX=9606 GN=RC3H1 PE=1 SV=1
MPVQAPQWTDFLSCPICTQTFDETIRKPISLGCGHTVCKMCLNKLHRKACPFDQTTINTDIELLPVNSALLQLVGAQVPEQQPITLCSGVEDTKHYEEAKKCVEELALYLKPLSSARGVGLNSTTQSVLSRPMQRKLVTLVHCQLVEEEGRIRAMRAARSLGERTVTELILQHQNPQQLSSNLWAAVRARGCQFLGPAMQEEALKLVLLALEDGSALSRKVLVLFVVQRLEPRFPQASKTSIGHVVQLLYRASCFKVTKRDEDSSLMQLKEEFRTYEALRREHDSQIVQIAMEAGLRIAPDQWSSLLYGDQSHKSHMQSIIDKLQTPASFAQSVQELTIALQRTGDPANLNRLRPHLELLANIDPSPDAPPPTWEQLENGLVAVRTVVHGLVDYIQNHSKKGADQQQPPQHSKYKTYMCRDMKQRGGCPRGASCTFAHSQEELEKFRKMNKRLVPRRPLSASLGQLNEVGLPSAAILPDEGAVDLPSRKPPALPNGIVSTGNTVTQLIPRGTDPSYDSSLKPGKIDHLSSSAPGSPPDLLESVPKSISALPVNPHSIPPRGPADLPPMPVTKPLQMVPRGSQLYPAQQTDVYYQDPRGAAPPFEPAPYQQGMYYTPPPQCVSRFVRPPPSAPEPAPPYLDHYPPYLQERVVNSQYGTQPQQYPPIYPSHYDGRRVYPAPSYTREEIFRESPIPIEIPPAAVPSYVPESRERYQQIESYYPVAPHPTQIRPSYLREPPYSRLPPPPQPHPSLDELHRRRKEIMAQLEERKVISPPPFAPSPTLPPTFHPEEFLDEDLKVAGKYKGNDYSQYSPWSCDTIGSYIGTKDAKPKDVVAAGSVEMMNVESKGMRDQRLDLQRRAAETSDDDLIPFGDRPTVSRFGAISRTSKTIYQGAGPMQAMAPQGAPTKSINISDYSPYGTHGGWGASPYSPHQNIPSQGHFSERERISMSEVASHGKPLPSAEREQLRLELQQLNHQISQQTQLRGLEAVSNRLVLQREANTLAGQSQPPPPPPPKWPGMISSEQLSLELHQVEREIGKRTRELSMENQCSLDMKSKLNTSKQAENGQPEPQNKVPAEDLTLTFSDVPNGSALTQENISLLSNKTSSLNLSEDPEGGGDNNDSQRSGVTPSSAP</t>
  </si>
  <si>
    <t>MPVQAPQWTDFLSCPICTQTFDETIRKPISLGCGHTVCKMCLNKLHRKACPFDQTTINTDIELLPVNSALLQLVGAQVPEQQPITLCSGVEDTKHYEEAKKCVEELALYLKPLSSARGVGLNSTTQSVLSRPMQRKLVTLVHCQLVEEEGRIRAMRAARSLGERTVTELILQHQNPQQLSSNLWAAVRARGCQFLGPAMQEEALKLVLLALEDGSALSRKVLVLFVVQRLEPRFPQASKTSIGHVVQLLYRASCFKVTKRDEDSSLMQLKEEFRTYEALRREHDSQIVQIAMEAGLRIAPDQWSSLLYGDQSHKSHMQSIIDKLQTPASFAQSVQELTIALQRTGDPANLNRLRPHLELLANIDPSPDAPPPTWEQLENGLVAVRTVVHGLVDYIQNHSKKGADQQQPPQHSKYKTYMCRDMKQRGGCPRGASCTFAHSQEELEKFRKMNKRLVPRRPLSASLGQLNEVGLPSAAILPDEGAVDLPSRKPPALPNGIVSTGNTVTQLIPRGTDPSYDSSLKPGKIDHLSSSAPGSPPDLLESVPKSISALPVNPHSIPPRGPADLPPMPVTKPLQMVPRGSQLYPAQQTDVYYQDPRGAAPPFEPAPYQQGMYYTPPPQCVSRFVRPPPSAPEPAPPYLDHYPPYLQERVVNSQYGTQPQQYPPIYPSHYDGRRVYPAPSYTREEIFRESPIPIEIPPAAVPSYVPESRERYQQIESYYPVAPHPTQIRPSYLREPPYSRLPPPPQPHPSLDELHRRRKEIMAQLEERKVISPPPFAPSPTLPPTFHPEEFLDEDLKVAGKYKGNDYSQYSPWSCDTIGSYIGTKDAKPKDVVAAGSVEMMNVESKGMRDQRLDLQRRAAETSDDDLIPFGDRPTVSRFGAISRTSKTIYQGAGPMQAMAPQGAPTKSINISDYSPYGTHGGWGASPYSPHQNIPSQGHFSERERISMSEVASHGKPLPSAEREQLRLELQQLNHQISQQTQLRGLEAVSNRLVLQREANTLAGQSQPPPPPPPKWPGMISSEQLSLELHQVEREIGKRTRELSMENQCSLDMKSKLNTSKQAENGQPEPQNKVPAEDLTLTFSDVPNGSALTQENISLLSNKTSSLNLSEDPEGGGDNNDSQRSGVTPSSAP</t>
  </si>
  <si>
    <t>&gt;sp|Q9HBD1|RC3H2_HUMAN Roquin-2 OS=Homo sapiens OX=9606 GN=RC3H2 PE=1 SV=2
MPVQAAQWTEFLSCPICYNEFDENVHKPISLGCSHTVCKTCLNKLHRKACPFDQTAINTDIDVLPVNFALLQLVGAQVPDHQSIKLSNLGENKHYEVAKKCVEDLALYLKPLSGGKGVASLNQSALSRPMQRKLVTLVNCQLVEEEGRVRAMRAARSLGERTVTELILQHQNPQQLSANLWAAVRARGCQFLGPAMQEEALKLVLLALEDGSALSRKVLVLFVVQRLEPRFPQASKTSIGHVVQLLYRASCFKVTKRDEDSSLMQLKEEFRSYEALRREHDAQIVHIAMEAGLRISPEQWSSLLYGDLAHKSHMQSIIDKLQSPESFAKSVQELTIVLQRTGDPANLNRLRPHLELLANIDPNPDAVSPTWEQLENAMVAVKTVVHGLVDFIQNYSRKGHETPQPQPNSKYKTSMCRDLRQQGGCPRGTNCTFAHSQEELEKYRLRNKKINATVRTFPLLNKVGVNNTVTTTAGNVISVIGSTETTGKIVPSTNGISNAENSVSQLISRSTDSTLRALETVKKVGKVGANGQNAAGPSADSVTENKIGSPPKTPVSNVAATSAGPSNVGTELNSVPQKSSPFLTRVPVYPPHSENIQYFQDPRTQIPFEVPQYPQTGYYPPPPTVPAGVAPCVPRFVRSNNVPESSLPPASMPYADHYSTFSPRDRMNSSPYQPPPPQPYGPVPPVPSGMYAPVYDSRRIWRPPMYQRDDIIRSNSLPPMDVMHSSVYQTSLRERYNSLDGYYSVACQPPSEPRTTVPLPREPCGHLKTSCEEQIRRKPDQWAQYHTQKAPLVSSTLPVATQSPTPPSPLFSVDFRADFSESVSGTKFEEDHLSHYSPWSCGTIGSCINAIDSEPKDVIANSNAVLMDLDSGDVKRRVHLFETQRRTKEEDPIIPFSDGPIISKWGAISRSSRTGYHTTDPVQATASQGSATKPISVSDYVPYVNAVDSRWSSYGNEATSSAHYVERDRFIVTDLSGHRKHSSTGDLLSLELQQAKSNSLLLQREANALAMQQKWNSLDEGRHLTLNLLSKEIELRNGELQSDYTEDATDTKPDRDIELELSALDTDEPDGQSEPIEEILDIQLGISSQNDQLLNGMAVENGHPVQQHQKEPPKQKKQSLGEDHVILEEQKTILPVTSCFSQPLPVSISNASCLPITTSVSAGNLILKTHVMSEDKNDFLKPVANGKMVNS</t>
  </si>
  <si>
    <t>MPVQAAQWTEFLSCPICYNEFDENVHKPISLGCSHTVCKTCLNKLHRKACPFDQTAINTDIDVLPVNFALLQLVGAQVPDHQSIKLSNLGENKHYEVAKKCVEDLALYLKPLSGGKGVASLNQSALSRPMQRKLVTLVNCQLVEEEGRVRAMRAARSLGERTVTELILQHQNPQQLSANLWAAVRARGCQFLGPAMQEEALKLVLLALEDGSALSRKVLVLFVVQRLEPRFPQASKTSIGHVVQLLYRASCFKVTKRDEDSSLMQLKEEFRSYEALRREHDAQIVHIAMEAGLRISPEQWSSLLYGDLAHKSHMQSIIDKLQSPESFAKSVQELTIVLQRTGDPANLNRLRPHLELLANIDPNPDAVSPTWEQLENAMVAVKTVVHGLVDFIQNYSRKGHETPQPQPNSKYKTSMCRDLRQQGGCPRGTNCTFAHSQEELEKYRLRNKKINATVRTFPLLNKVGVNNTVTTTAGNVISVIGSTETTGKIVPSTNGISNAENSVSQLISRSTDSTLRALETVKKVGKVGANGQNAAGPSADSVTENKIGSPPKTPVSNVAATSAGPSNVGTELNSVPQKSSPFLTRVPVYPPHSENIQYFQDPRTQIPFEVPQYPQTGYYPPPPTVPAGVAPCVPRFVRSNNVPESSLPPASMPYADHYSTFSPRDRMNSSPYQPPPPQPYGPVPPVPSGMYAPVYDSRRIWRPPMYQRDDIIRSNSLPPMDVMHSSVYQTSLRERYNSLDGYYSVACQPPSEPRTTVPLPREPCGHLKTSCEEQIRRKPDQWAQYHTQKAPLVSSTLPVATQSPTPPSPLFSVDFRADFSESVSGTKFEEDHLSHYSPWSCGTIGSCINAIDSEPKDVIANSNAVLMDLDSGDVKRRVHLFETQRRTKEEDPIIPFSDGPIISKWGAISRSSRTGYHTTDPVQATASQGSATKPISVSDYVPYVNAVDSRWSSYGNEATSSAHYVERDRFIVTDLSGHRKHSSTGDLLSLELQQAKSNSLLLQREANALAMQQKWNSLDEGRHLTLNLLSKEIELRNGELQSDYTEDATDTKPDRDIELELSALDTDEPDGQSEPIEEILDIQLGISSQNDQLLNGMAVENGHPVQQHQKEPPKQKKQSLGEDHVILEEQKTILPVTSCFSQPLPVSISNASCLPITTSVSAGNLILKTHVMSEDKNDFLKPVANGKMVNS</t>
  </si>
  <si>
    <t>&gt;sp|P18754|RCC1_HUMAN Regulator of chromosome condensation OS=Homo sapiens OX=9606 GN=RCC1 PE=1 SV=1
MSPKRIAKRRSPPADAIPKSKKVKVSHRSHSTEPGLVLTLGQGDVGQLGLGENVMERKKPALVSIPEDVVQAEAGGMHTVCLSKSGQVYSFGCNDEGALGRDTSVEGSEMVPGKVELQEKVVQVSAGDSHTAALTDDGRVFLWGSFRDNNGVIGLLEPMKKSMVPVQVQLDVPVVKVASGNDHLVMLTADGDLYTLGCGEQGQLGRVPELFANRGGRQGLERLLVPKCVMLKSRGSRGHVRFQDAFCGAYFTFAISHEGHVYGFGLSNYHQLGTPGTESCFIPQNLTSFKNSTKSWVGFSGGQHHTVCMDSEGKAYSLGRAEYGRLGLGEGAEEKSIPTLISRLPAVSSVACGASVGYAVTKDGRVFAWGMGTNYQLGTGQDEDAWSPVEMMGKQLENRVVLSVSSGGQHTVLLVKDKEQS</t>
  </si>
  <si>
    <t>MSPKRIAKRRSPPADAIPKSKKVKVSHRSHSTEPGLVLTLGQGDVGQLGLGENVMERKKPALVSIPEDVVQAEAGGMHTVCLSKSGQVYSFGCNDEGALGRDTSVEGSEMVPGKVELQEKVVQVSAGDSHTAALTDDGRVFLWGSFRDNNGVIGLLEPMKKSMVPVQVQLDVPVVKVASGNDHLVMLTADGDLYTLGCGEQGQLGRVPELFANRGGRQGLERLLVPKCVMLKSRGSRGHVRFQDAFCGAYFTFAISHEGHVYGFGLSNYHQLGTPGTESCFIPQNLTSFKNSTKSWVGFSGGQHHTVCMDSEGKAYSLGRAEYGRLGLGEGAEEKSIPTLISRLPAVSSVACGASVGYAVTKDGRVFAWGMGTNYQLGTGQDEDAWSPVEMMGKQLENRVVLSVSSGGQHTVLLVKDKEQS</t>
  </si>
  <si>
    <t>&gt;sp|Q9P258|RCC2_HUMAN Protein RCC2 OS=Homo sapiens OX=9606 GN=RCC2 PE=1 SV=2
MPRKKAAAAAWEEPSSGNGTARAGPRKRGGPAGRKRERPERCSSSSGGGSSGDEDGLELDGAPGGGKRAARPATAGKAGGAAVVITEPEHTKERVKLEGSKCKGQLLIFGATNWDLIGRKEVPKQQAAYRNLGQNLWGPHRYGCLAGVRVRTVVSGSCAAHSLLITTEGKLWSWGRNEKGQLGHGDTKRVEAPRLIEGLSHEVIVSAACGRNHTLALTETGSVFAFGENKMGQLGLGNQTDAVPSPAQIMYNGQPITKMACGAEFSMIMDCKGNLYSFGCPEYGQLGHNSDGKFIARAQRIEYDCELVPRRVAIFIEKTKDGQILPVPNVVVRDVACGANHTLVLDSQKRVFSWGFGGYGRLGHAEQKDEMVPRLVKLFDFPGRGASQIYAGYTCSFAVSEVGGLFFWGATNTSRESTMYPKAVQDLCGWRIRSLACGKSSIIVAADESTISWGPSPTFGELGYGDHKPKSSTAAQEVKTLDGIFSEQVAMGYSHSLVIARDESETEKEKIKKLPEYNPRTL</t>
  </si>
  <si>
    <t>MPRKKAAAAAWEEPSSGNGTARAGPRKRGGPAGRKRERPERCSSSSGGGSSGDEDGLELDGAPGGGKRAARPATAGKAGGAAVVITEPEHTKERVKLEGSKCKGQLLIFGATNWDLIGRKEVPKQQAAYRNLGQNLWGPHRYGCLAGVRVRTVVSGSCAAHSLLITTEGKLWSWGRNEKGQLGHGDTKRVEAPRLIEGLSHEVIVSAACGRNHTLALTETGSVFAFGENKMGQLGLGNQTDAVPSPAQIMYNGQPITKMACGAEFSMIMDCKGNLYSFGCPEYGQLGHNSDGKFIARAQRIEYDCELVPRRVAIFIEKTKDGQILPVPNVVVRDVACGANHTLVLDSQKRVFSWGFGGYGRLGHAEQKDEMVPRLVKLFDFPGRGASQIYAGYTCSFAVSEVGGLFFWGATNTSRESTMYPKAVQDLCGWRIRSLACGKSSIIVAADESTISWGPSPTFGELGYGDHKPKSSTAAQEVKTLDGIFSEQVAMGYSHSLVIARDESETEKEKIKKLPEYNPRTL</t>
  </si>
  <si>
    <t>&gt;sp|P46063|RECQ1_HUMAN ATP-dependent DNA helicase Q1 OS=Homo sapiens OX=9606 GN=RECQL PE=1 SV=3
MASVSALTEELDSITSELHAVEIQIQELTERQQELIQKKKVLTKKIKQCLEDSDAGASNEYDSSPAAWNKEDFPWSGKVKDILQNVFKLEKFRPLQLETINVTMAGKEVFLVMPTGGGKSLCYQLPALCSDGFTLVICPLISLMEDQLMVLKQLGISATMLNASSSKEHVKWVHAEMVNKNSELKLIYVTPEKIAKSKMFMSRLEKAYEARRFTRIAVDEVHCCSQWGHDFRPDYKALGILKRQFPNASLIGLTATATNHVLTDAQKILCIEKCFTFTASFNRPNLYYEVRQKPSNTEDFIEDIVKLINGRYKGQSGIIYCFSQKDSEQVTVSLQNLGIHAGAYHANLEPEDKTTVHRKWSANEIQVVVATVAFGMGIDKPDVRFVIHHSMSKSMENYYQESGRAGRDDMKADCILYYGFGDIFRISSMVVMENVGQQKLYEMVSYCQNISKCRRVLMAQHFDEVWNSEACNKMCDNCCKDSAFERKNITEYCRDLIKILKQAEELNEKLTPLKLIDSWMGKGAAKLRVAGVVAPTLPREDLEKIIAHFLIQQYLKEDYSFTAYATISYLKIGPKANLLNNEAHAITMQVTKSTQNSFRAESSQTCHSEQGDKKMEEKNSGNFQKKAANMLQQSGSKNTGAKKRKIDDA</t>
  </si>
  <si>
    <t>MASVSALTEELDSITSELHAVEIQIQELTERQQELIQKKKVLTKKIKQCLEDSDAGASNEYDSSPAAWNKEDFPWSGKVKDILQNVFKLEKFRPLQLETINVTMAGKEVFLVMPTGGGKSLCYQLPALCSDGFTLVICPLISLMEDQLMVLKQLGISATMLNASSSKEHVKWVHAEMVNKNSELKLIYVTPEKIAKSKMFMSRLEKAYEARRFTRIAVDEVHCCSQWGHDFRPDYKALGILKRQFPNASLIGLTATATNHVLTDAQKILCIEKCFTFTASFNRPNLYYEVRQKPSNTEDFIEDIVKLINGRYKGQSGIIYCFSQKDSEQVTVSLQNLGIHAGAYHANLEPEDKTTVHRKWSANEIQVVVATVAFGMGIDKPDVRFVIHHSMSKSMENYYQESGRAGRDDMKADCILYYGFGDIFRISSMVVMENVGQQKLYEMVSYCQNISKCRRVLMAQHFDEVWNSEACNKMCDNCCKDSAFERKNITEYCRDLIKILKQAEELNEKLTPLKLIDSWMGKGAAKLRVAGVVAPTLPREDLEKIIAHFLIQQYLKEDYSFTAYATISYLKIGPKANLLNNEAHAITMQVTKSTQNSFRAESSQTCHSEQGDKKMEEKNSGNFQKKAANMLQQSGSKNTGAKKRKIDDA</t>
  </si>
  <si>
    <t>&gt;sp|P40938|RFC3_HUMAN Replication factor C subunit 3 OS=Homo sapiens OX=9606 GN=RFC3 PE=1 SV=2
MSLWVDKYRPCSLGRLDYHKEQAAQLRNLVQCGDFPHLLVYGPSGAGKKTRIMCILRELYGVGVEKLRIEHQTITTPSKKKIEISTIASNYHLEVNPSDAGNSDRVVIQEMLKTVAQSQQLETNSQRDFKVVLLTEVDKLTKDAQHALRRTMEKYMSTCRLILCCNSTSKVIPPIRSRCLAVRVPAPSIEDICHVLSTVCKKEGLNLPSQLAHRLAEKSCRNLRKALLMCEACRVQQYPFTADQEIPETDWEVYLRETANAIVSQQTPQRLLEVRGRLYELLTHCIPPEIIMKGLLSELLHNCDGQLKGEVAQMAAYYEHRLQLGSKAIYHLEAFVAKFMALYKKFMEDGLEGMMF</t>
  </si>
  <si>
    <t>MSLWVDKYRPCSLGRLDYHKEQAAQLRNLVQCGDFPHLLVYGPSGAGKKTRIMCILRELYGVGVEKLRIEHQTITTPSKKKIEISTIASNYHLEVNPSDAGNSDRVVIQEMLKTVAQSQQLETNSQRDFKVVLLTEVDKLTKDAQHALRRTMEKYMSTCRLILCCNSTSKVIPPIRSRCLAVRVPAPSIEDICHVLSTVCKKEGLNLPSQLAHRLAEKSCRNLRKALLMCEACRVQQYPFTADQEIPETDWEVYLRETANAIVSQQTPQRLLEVRGRLYELLTHCIPPEIIMKGLLSELLHNCDGQLKGEVAQMAAYYEHRLQLGSKAIYHLEAFVAKFMALYKKFMEDGLEGMMF</t>
  </si>
  <si>
    <t>&gt;sp|P35249|RFC4_HUMAN Replication factor C subunit 4 OS=Homo sapiens OX=9606 GN=RFC4 PE=1 SV=2
MQAFLKGTSISTKPPLTKDRGVAASAGSSGENKKAKPVPWVEKYRPKCVDEVAFQEEVVAVLKKSLEGADLPNLLFYGPPGTGKTSTILAAARELFGPELFRLRVLELNASDERGIQVVREKVKNFAQLTVSGSRSDGKPCPPFKIVILDEADSMTSAAQAALRRTMEKESKTTRFCLICNYVSRIIEPLTSRCSKFRFKPLSDKIQQQRLLDIAKKENVKISDEGIAYLVKVSEGDLRKAITFLQSATRLTGGKEITEKVITDIAGVIPAEKIDGVFAACQSGSFDKLEAVVKDLIDEGHAATQLVNQLHDVVVENNLSDKQKSIITEKLAEVDKCLADGADEHLQLISLCATVMQQLSQNC</t>
  </si>
  <si>
    <t>MQAFLKGTSISTKPPLTKDRGVAASAGSSGENKKAKPVPWVEKYRPKCVDEVAFQEEVVAVLKKSLEGADLPNLLFYGPPGTGKTSTILAAARELFGPELFRLRVLELNASDERGIQVVREKVKNFAQLTVSGSRSDGKPCPPFKIVILDEADSMTSAAQAALRRTMEKESKTTRFCLICNYVSRIIEPLTSRCSKFRFKPLSDKIQQQRLLDIAKKENVKISDEGIAYLVKVSEGDLRKAITFLQSATRLTGGKEITEKVITDIAGVIPAEKIDGVFAACQSGSFDKLEAVVKDLIDEGHAATQLVNQLHDVVVENNLSDKQKSIITEKLAEVDKCLADGADEHLQLISLCATVMQQLSQNC</t>
  </si>
  <si>
    <t>&gt;sp|A6NKT7|RGPD3_HUMAN RanBP2-like and GRIP domain-containing protein 3 OS=Homo sapiens OX=9606 GN=RGPD3 PE=3 SV=2
MSCSKAYGERYVASVQGSAPSPRKKSTRGFYFAKLYYEAKEYDLAKKYICTYINVREMDPRAHRFLGLLYELEENTEKAVECYRRSVELNPTQKDLVLKIAELLCKNDVTDGRAEYWVERAAKLFPGSPAIYKLKEQLLDCEGEDGWNKLFDLIQSELYVRPDDVHVNIRLVELYRSTKRLKDAVARCHEAERNIALRSSLEWNSCVVQTLKEYLESLQCLESDKSDWRATNTDLLLAYANLMLLTLSTRDVQESRELLESFDSALQSAKSSLGGNDELSATFLEMKGHFYMHAGSLLLKMGQHGNNVQWRALSELAALCYLIAFQVPRPKIKLIKGEAGQNLLEMMACDRLSQSGHMLLNLSRGKQDFLKVVVETFANKSGQSALYDALFSSQSPKDTSFLGSDDIGNIDVQEPELEDLARYDVGAIRAHNGSLQHLTWLGLQWNSLPALPGIRKWLKQLFHHLPQETSRLETNAPESICILDLEVFLLGVVYTSHLQLKEKCNSHHSSYQPLCLPLPVCKQLCTERQKSWWDAVCTLIHRKAVPGNSAKLRLLVQHEINTLRAQEKHGLQPALLVHWAKCLQKMGSGLNSFYDQREYIGRSVHYWKKVLPLLKIIKKKNSIPEPIDPLFKHFHSVDIQASEIVEYEEDAHVTFAILDAVNGNIEDAMTAFESIKSVVSYWNLALIFHRKAEDIANDALSPEEQEECKNYLRKTRGYLIKILDDSDSNLSVVKKLPVPLESVKEMLKSVMQELENYSEGGPLYKNGSLRNADSEIKHSTPSPTKYSLSPSKSYKYSPKTPPRWAEDQNSLLKMIRQEVKAIKEEMQELKLNSSKSASHHRWPTENYGPDSVPDGYQGSQTFHGAPLTVATTGPSVYYSQSPAYNSQYLLRPAANVTPTKGSSNTEFKSTKEGFSIPVSADGFKFGISEPGNQEKKSEKPLENDTGLQAQDISGRKKGRGVIFGQTSSTFTFADVAKSTSGEGFQFGKKDLNFKGFSGAGEKLFSSQYGKMANKANTSGDFEKDDDAYKTEDSDDIHFEPVVQMPEKVELVTGEEGEKVLYSQGVKLFRFDAEVSQWKERGLGNLKILKNEVNGKVRMLMQREQVLKVCANHWITTTMNLKPLSGSDRAWMWSASDFSDGDAKLERLAAKFKTPELAEEFKQKFEECQRLLLDIPLQTPHKLVDTGRAAKLIQRAEEMKSGLKDFKTFLTNDQTKVAEEENKGSGTGAAGASDTTIKPNAENTGPTLEWDNYDLREDALDDSVSSSSVHASPLASSPVRKNLFHFDESTTGSNFSFKSALSLSKSPAKLNQSGTSVGTDEESDVTQEEERDGQYFEPVVPLPDLVEVSSGEENEQVVFSHRAEFYRYDKDVGQWKERGIGDIKILQNYDNKHVRILMRRDQVLKLCANHRITPDMSLQNMKGTERVWVWTACDFADGERKVEHLAVRFKLQDVADSFKKIFDEAKTAQEKDSLITPHVSRSSTPRESPCGKIAVAVLEETTRERTDVIQGDDVADAASEVEVSSTSETTTKAVVSPPKFVFGSESVKRIFSSEKSKPFAFGNSSATGSLFGFSFNAPLKSNNSETSSVAQSGSESKVEPKKCELSKNSDIEQSSDSKVKNLSASFPTEESSINYTFKTPEKEPPLWYAEFTKEELVQKLSSTTKSADHLNGLLREIEATNAVLMEQIKLLKSEIRRLERNQEQEVSAANVEHLKNVLLQFIFLKPGSERERLLPVINTMLQLSLEEKGKLAAVAQGEE</t>
  </si>
  <si>
    <t>MSCSKAYGERYVASVQGSAPSPRKKSTRGFYFAKLYYEAKEYDLAKKYICTYINVREMDPRAHRFLGLLYELEENTEKAVECYRRSVELNPTQKDLVLKIAELLCKNDVTDGRAEYWVERAAKLFPGSPAIYKLKEQLLDCEGEDGWNKLFDLIQSELYVRPDDVHVNIRLVELYRSTKRLKDAVARCHEAERNIALRSSLEWNSCVVQTLKEYLESLQCLESDKSDWRATNTDLLLAYANLMLLTLSTRDVQESRELLESFDSALQSAKSSLGGNDELSATFLEMKGHFYMHAGSLLLKMGQHGNNVQWRALSELAALCYLIAFQVPRPKIKLIKGEAGQNLLEMMACDRLSQSGHMLLNLSRGKQDFLKVVVETFANKSGQSALYDALFSSQSPKDTSFLGSDDIGNIDVQEPELEDLARYDVGAIRAHNGSLQHLTWLGLQWNSLPALPGIRKWLKQLFHHLPQETSRLETNAPESICILDLEVFLLGVVYTSHLQLKEKCNSHHSSYQPLCLPLPVCKQLCTERQKSWWDAVCTLIHRKAVPGNSAKLRLLVQHEINTLRAQEKHGLQPALLVHWAKCLQKMGSGLNSFYDQREYIGRSVHYWKKVLPLLKIIKKKNSIPEPIDPLFKHFHSVDIQASEIVEYEEDAHVTFAILDAVNGNIEDAMTAFESIKSVVSYWNLALIFHRKAEDIANDALSPEEQEECKNYLRKTRGYLIKILDDSDSNLSVVKKLPVPLESVKEMLKSVMQELENYSEGGPLYKNGSLRNADSEIKHSTPSPTKYSLSPSKSYKYSPKTPPRWAEDQNSLLKMIRQEVKAIKEEMQELKLNSSKSASHHRWPTENYGPDSVPDGYQGSQTFHGAPLTVATTGPSVYYSQSPAYNSQYLLRPAANVTPTKGSSNTEFKSTKEGFSIPVSADGFKFGISEPGNQEKKSEKPLENDTGLQAQDISGRKKGRGVIFGQTSSTFTFADVAKSTSGEGFQFGKKDLNFKGFSGAGEKLFSSQYGKMANKANTSGDFEKDDDAYKTEDSDDIHFEPVVQMPEKVELVTGEEGEKVLYSQGVKLFRFDAEVSQWKERGLGNLKILKNEVNGKVRMLMQREQVLKVCANHWITTTMNLKPLSGSDRAWMWSASDFSDGDAKLERLAAKFKTPELAEEFKQKFEECQRLLLDIPLQTPHKLVDTGRAAKLIQRAEEMKSGLKDFKTFLTNDQTKVAEEENKGSGTGAAGASDTTIKPNAENTGPTLEWDNYDLREDALDDSVSSSSVHASPLASSPVRKNLFHFDESTTGSNFSFKSALSLSKSPAKLNQSGTSVGTDEESDVTQEEERDGQYFEPVVPLPDLVEVSSGEENEQVVFSHRAEFYRYDKDVGQWKERGIGDIKILQNYDNKHVRILMRRDQVLKLCANHRITPDMSLQNMKGTERVWVWTACDFADGERKVEHLAVRFKLQDVADSFKKIFDEAKTAQEKDSLITPHVSRSSTPRESPCGKIAVAVLEETTRERTDVIQGDDVADAASEVEVSSTSETTTKAVVSPPKFVFGSESVKRIFSSEKSKPFAFGNSSATGSLFGFSFNAPLKSNNSETSSVAQSGSESKVEPKKCELSKNSDIEQSSDSKVKNLSASFPTEESSINYTFKTPEKEPPLWYAEFTKEELVQKLSSTTKSADHLNGLLREIEATNAVLMEQIKLLKSEIRRLERNQEQEVSAANVEHLKNVLLQFIFLKPGSERERLLPVINTMLQLSLEEKGKLAAVAQGEE</t>
  </si>
  <si>
    <t>&gt;sp|P61586|RHOA_HUMAN Transforming protein RhoA OS=Homo sapiens OX=9606 GN=RHOA PE=1 SV=1
MAAIRKKLVIVGDGACGKTCLLIVFSKDQFPEVYVPTVFENYVADIEVDGKQVELALWDTAGQEDYDRLRPLSYPDTDVILMCFSIDSPDSLENIPEKWTPEVKHFCPNVPIILVGNKKDLRNDEHTRRELAKMKQEPVKPEEGRDMANRIGAFGYMECSAKTKDGVREVFEMATRAALQARRGKKKSGCLVL</t>
  </si>
  <si>
    <t>MAAIRKKLVIVGDGACGKTCLLIVFSKDQFPEVYVPTVFENYVADIEVDGKQVELALWDTAGQEDYDRLRPLSYPDTDVILMCFSIDSPDSLENIPEKWTPEVKHFCPNVPIILVGNKKDLRNDEHTRRELAKMKQEPVKPEEGRDMANRIGAFGYMECSAKTKDGVREVFEMATRAALQARRGKKKSGCLVL</t>
  </si>
  <si>
    <t>&gt;sp|Q05823|RN5A_HUMAN 2-5A-dependent ribonuclease OS=Homo sapiens OX=9606 GN=RNASEL PE=1 SV=2
MESRDHNNPQEGPTSSSGRRAAVEDNHLLIKAVQNEDVDLVQQLLEGGANVNFQEEEGGWTPLHNAVQMSREDIVELLLRHGADPVLRKKNGATPFILAAIAGSVKLLKLFLSKGADVNECDFYGFTAFMEAAVYGKVKALKFLYKRGANVNLRRKTKEDQERLRKGGATALMDAAEKGHVEVLKILLDEMGADVNACDNMGRNALIHALLSSDDSDVEAITHLLLDHGADVNVRGERGKTPLILAVEKKHLGLVQRLLEQEHIEINDTDSDGKTALLLAVELKLKKIAELLCKRGASTDCGDLVMTARRNYDHSLVKVLLSHGAKEDFHPPAEDWKPQSSHWGAALKDLHRIYRPMIGKLKFFIDEKYKIADTSEGGIYLGFYEKQEVAVKTFCEGSPRAQREVSCLQSSRENSHLVTFYGSESHRGHLFVCVTLCEQTLEACLDVHRGEDVENEEDEFARNVLSSIFKAVQELHLSCGYTHQDLQPQNILIDSKKAAHLADFDKSIKWAGDPQEVKRDLEDLGRLVLYVVKKGSISFEDLKAQSNEEVVQLSPDEETKDLIHRLFHPGEHVRDCLSDLLGHPFFWTWESRYRTLRNVGNESDIKTRKSESEILRLLQPGPSEHSKSFDKWTTKINECVMKKMNKFYEKRGNFYQNTVGDLLKFIRNLGEHIDEEKHKKMKLKIGDPSLYFQKTFPDLVIYVYTKLQNTEYRKHFPQTHSPNKPQCDGAGGASGLASPGC</t>
  </si>
  <si>
    <t>MESRDHNNPQEGPTSSSGRRAAVEDNHLLIKAVQNEDVDLVQQLLEGGANVNFQEEEGGWTPLHNAVQMSREDIVELLLRHGADPVLRKKNGATPFILAAIAGSVKLLKLFLSKGADVNECDFYGFTAFMEAAVYGKVKALKFLYKRGANVNLRRKTKEDQERLRKGGATALMDAAEKGHVEVLKILLDEMGADVNACDNMGRNALIHALLSSDDSDVEAITHLLLDHGADVNVRGERGKTPLILAVEKKHLGLVQRLLEQEHIEINDTDSDGKTALLLAVELKLKKIAELLCKRGASTDCGDLVMTARRNYDHSLVKVLLSHGAKEDFHPPAEDWKPQSSHWGAALKDLHRIYRPMIGKLKFFIDEKYKIADTSEGGIYLGFYEKQEVAVKTFCEGSPRAQREVSCLQSSRENSHLVTFYGSESHRGHLFVCVTLCEQTLEACLDVHRGEDVENEEDEFARNVLSSIFKAVQELHLSCGYTHQDLQPQNILIDSKKAAHLADFDKSIKWAGDPQEVKRDLEDLGRLVLYVVKKGSISFEDLKAQSNEEVVQLSPDEETKDLIHRLFHPGEHVRDCLSDLLGHPFFWTWESRYRTLRNVGNESDIKTRKSESEILRLLQPGPSEHSKSFDKWTTKINECVMKKMNKFYEKRGNFYQNTVGDLLKFIRNLGEHIDEEKHKKMKLKIGDPSLYFQKTFPDLVIYVYTKLQNTEYRKHFPQTHSPNKPQCDGAGGASGLASPGC</t>
  </si>
  <si>
    <t>&gt;sp|Q8ND24|RN214_HUMAN RING finger protein 214 OS=Homo sapiens OX=9606 GN=RNF214 PE=1 SV=2
MAASEVAGVVANAPSPPESSSLCASKSDEGLPDGLSTKDSAQKQKNSPLLSVSSQTITKENNRNVHLEHSEQNPGSSAGDTSAAHQVVLGENLIATALCLSGSGSQSDLKDVASTAGEEGDTSLRESLHPVTRSLKAGCHTKQLASRNCSEEKSPQTSILKEGNRDTSLDFRPVVSPANGVEGVRVDQDDDQDSSSLKLSQNIAVQTDFKTADSEVNTDQDIEKNLDKMMTERTLLKERYQEVLDKQRQVENQLQVQLKQLQQRREEEMKNHQEILKAIQDVTIKREETKKKIEKEKKEFLQKEQDLKAEIEKLCEKGRREVWEMELDRLKNQDGEINRNIMEETERAWKAEILSLESRKELLVLKLEEAEKEAELHLTYLKSTPPTLETVRSKQEWETRLNGVRIMKKNVRDQFNSHIQLVRNGAKLSSLPQIPTPTLPPPPSETDFMLQVFQPSPSLAPRMPFSIGQVTMPMVMPSADPRSLSFPILNPALSQPSQPSSPLPGSHGRNSPGLGSLVSPHGPHMPPAASIPPPPGLGGVKASAETPRPQPVDKLEKILEKLLTRFPQCNKAQMTNILQQIKTARTTMAGLTMEELIQLVAARLAEHERVAASTQPLGRIRALFPAPLAQISTPMFLPSAQVSYPGRSSHAPATCKLCLMCQKLVQPSELHPMACTHVLHKECIKFWAQTNTNDTCPFCPTLK</t>
  </si>
  <si>
    <t>MAASEVAGVVANAPSPPESSSLCASKSDEGLPDGLSTKDSAQKQKNSPLLSVSSQTITKENNRNVHLEHSEQNPGSSAGDTSAAHQVVLGENLIATALCLSGSGSQSDLKDVASTAGEEGDTSLRESLHPVTRSLKAGCHTKQLASRNCSEEKSPQTSILKEGNRDTSLDFRPVVSPANGVEGVRVDQDDDQDSSSLKLSQNIAVQTDFKTADSEVNTDQDIEKNLDKMMTERTLLKERYQEVLDKQRQVENQLQVQLKQLQQRREEEMKNHQEILKAIQDVTIKREETKKKIEKEKKEFLQKEQDLKAEIEKLCEKGRREVWEMELDRLKNQDGEINRNIMEETERAWKAEILSLESRKELLVLKLEEAEKEAELHLTYLKSTPPTLETVRSKQEWETRLNGVRIMKKNVRDQFNSHIQLVRNGAKLSSLPQIPTPTLPPPPSETDFMLQVFQPSPSLAPRMPFSIGQVTMPMVMPSADPRSLSFPILNPALSQPSQPSSPLPGSHGRNSPGLGSLVSPHGPHMPPAASIPPPPGLGGVKASAETPRPQPVDKLEKILEKLLTRFPQCNKAQMTNILQQIKTARTTMAGLTMEELIQLVAARLAEHERVAASTQPLGRIRALFPAPLAQISTPMFLPSAQVSYPGRSSHAPATCKLCLMCQKLVQPSELHPMACTHVLHKECIKFWAQTNTNDTCPFCPTLK</t>
  </si>
  <si>
    <t>&gt;sp|Q96BH1|RNF25_HUMAN E3 ubiquitin-protein ligase RNF25 OS=Homo sapiens OX=9606 GN=RNF25 PE=1 SV=1
MAASASAAAGEEDWVLPSEVEVLESIYLDELQVIKGNGRTSPWEIYITLHPATAEDQDSQYVCFTLVLQVPAEYPHEVPQISIRNPRGLSDEQIHTILQVLGHVAKAGLGTAMLYELIEKGKEILTDNNIPHGQCVICLYGFQEKEAFTKTPCYHYFHCHCLARYIQHMEQELKAQGQEQEQERQHATTKQKAVGVQCPVCREPLVYDLASLKAAPEPQQPMELYQPSAESLRQQEERKRLYQRQQERGGIIDLEAERNRYFISLQQPPAPAEPESAVDVSKGSQPPSTLAAELSTSPAVQSTLPPPLPVATQHICEKIPGTRSNQQRLGETQKAMLDPPKPSRGPWRQPERRHPKGGECHAPKGTRDTQELPPPEGPLKEPMDLKPEPHSQGVEGPPQEKGPGSWQGPPPRRTRDCVRWERSKGRTPGSSYPRLPRGQGAYRPGTRRESLGLESKDGS</t>
  </si>
  <si>
    <t>MAASASAAAGEEDWVLPSEVEVLESIYLDELQVIKGNGRTSPWEIYITLHPATAEDQDSQYVCFTLVLQVPAEYPHEVPQISIRNPRGLSDEQIHTILQVLGHVAKAGLGTAMLYELIEKGKEILTDNNIPHGQCVICLYGFQEKEAFTKTPCYHYFHCHCLARYIQHMEQELKAQGQEQEQERQHATTKQKAVGVQCPVCREPLVYDLASLKAAPEPQQPMELYQPSAESLRQQEERKRLYQRQQERGGIIDLEAERNRYFISLQQPPAPAEPESAVDVSKGSQPPSTLAAELSTSPAVQSTLPPPLPVATQHICEKIPGTRSNQQRLGETQKAMLDPPKPSRGPWRQPERRHPKGGECHAPKGTRDTQELPPPEGPLKEPMDLKPEPHSQGVEGPPQEKGPGSWQGPPPRRTRDCVRWERSKGRTPGSSYPRLPRGQGAYRPGTRRESLGLESKDGS</t>
  </si>
  <si>
    <t>&gt;sp|P13489|RINI_HUMAN Ribonuclease inhibitor OS=Homo sapiens OX=9606 GN=RNH1 PE=1 SV=2
MSLDIQSLDIQCEELSDARWAELLPLLQQCQVVRLDDCGLTEARCKDISSALRVNPALAELNLRSNELGDVGVHCVLQGLQTPSCKIQKLSLQNCCLTGAGCGVLSSTLRTLPTLQELHLSDNLLGDAGLQLLCEGLLDPQCRLEKLQLEYCSLSAASCEPLASVLRAKPDFKELTVSNNDINEAGVRVLCQGLKDSPCQLEALKLESCGVTSDNCRDLCGIVASKASLRELALGSNKLGDVGMAELCPGLLHPSSRLRTLWIWECGITAKGCGDLCRVLRAKESLKELSLAGNELGDEGARLLCETLLEPGCQLESLWVKSCSFTAACCSHFSSVLAQNRFLLELQISNNRLEDAGVRELCQGLGQPGSVLRVLWLADCDVSDSSCSSLAATLLANHSLRELDLSNNCLGDAGILQLVESVRQPGCLLEQLVLYDIYWSEEMEDRLQALEKDKPSLRVIS</t>
  </si>
  <si>
    <t>MSLDIQSLDIQCEELSDARWAELLPLLQQCQVVRLDDCGLTEARCKDISSALRVNPALAELNLRSNELGDVGVHCVLQGLQTPSCKIQKLSLQNCCLTGAGCGVLSSTLRTLPTLQELHLSDNLLGDAGLQLLCEGLLDPQCRLEKLQLEYCSLSAASCEPLASVLRAKPDFKELTVSNNDINEAGVRVLCQGLKDSPCQLEALKLESCGVTSDNCRDLCGIVASKASLRELALGSNKLGDVGMAELCPGLLHPSSRLRTLWIWECGITAKGCGDLCRVLRAKESLKELSLAGNELGDEGARLLCETLLEPGCQLESLWVKSCSFTAACCSHFSSVLAQNRFLLELQISNNRLEDAGVRELCQGLGQPGSVLRVLWLADCDVSDSSCSSLAATLLANHSLRELDLSNNCLGDAGILQLVESVRQPGCLLEQLVLYDIYWSEEMEDRLQALEKDKPSLRVIS</t>
  </si>
  <si>
    <t>&gt;sp|Q13464|ROCK1_HUMAN Rho-associated protein kinase 1 OS=Homo sapiens OX=9606 GN=ROCK1 PE=1 SV=1
MSTGDSFETRFEKMDNLLRDPKSEVNSDCLLDGLDALVYDLDFPALRKNKNIDNFLSRYKDTINKIRDLRMKAEDYEVVKVIGRGAFGEVQLVRHKSTRKVYAMKLLSKFEMIKRSDSAFFWEERDIMAFANSPWVVQLFYAFQDDRYLYMVMEYMPGGDLVNLMSNYDVPEKWARFYTAEVVLALDAIHSMGFIHRDVKPDNMLLDKSGHLKLADFGTCMKMNKEGMVRCDTAVGTPDYISPEVLKSQGGDGYYGRECDWWSVGVFLYEMLVGDTPFYADSLVGTYSKIMNHKNSLTFPDDNDISKEAKNLICAFLTDREVRLGRNGVEEIKRHLFFKNDQWAWETLRDTVAPVVPDLSSDIDTSNFDDLEEDKGEEETFPIPKAFVGNQLPFVGFTYYSNRRYLSSANPNDNRTSSNADKSLQESLQKTIYKLEEQLHNEMQLKDEMEQKCRTSNIKLDKIMKELDEEGNQRRNLESTVSQIEKEKMLLQHRINEYQRKAEQENEKRRNVENEVSTLKDQLEDLKKVSQNSQLANEKLSQLQKQLEEANDLLRTESDTAVRLRKSHTEMSKSISQLESLNRELQERNRILENSKSQTDKDYYQLQAILEAERRDRGHDSEMIGDLQARITSLQEEVKHLKHNLEKVEGERKEAQDMLNHSEKEKNNLEIDLNYKLKSLQQRLEQEVNEHKVTKARLTDKHQSIEEAKSVAMCEMEKKLKEEREAREKAENRVVQIEKQCSMLDVDLKQSQQKLEHLTGNKERMEDEVKNLTLQLEQESNKRLLLQNELKTQAFEADNLKGLEKQMKQEINTLLEAKRLLEFELAQLTKQYRGNEGQMRELQDQLEAEQYFSTLYKTQVKELKEEIEEKNRENLKKIQELQNEKETLATQLDLAETKAESEQLARGLLEEQYFELTQESKKAASRNRQEITDKDHTVSRLEEANSMLTKDIEILRRENEELTEKMKKAEEEYKLEKEEEISNLKAAFEKNINTERTLKTQAVNKLAEIMNRKDFKIDRKKANTQDLRKKEKENRKLQLELNQEREKFNQMVVKHQKELNDMQAQLVEECAHRNELQMQLASKESDIEQLRAKLLDLSDSTSVASFPSADETDGNLPESRIEGWLSVPNRGNIKRYGWKKQYVVVSSKKILFYNDEQDKEQSNPSMVLDIDKLFHVRPVTQGDVYRAETEEIPKIFQILYANEGECRKDVEMEPVQQAEKTNFQNHKGHEFIPTLYHFPANCDACAKPLWHVFKPPPALECRRCHVKCHRDHLDKKEDLICPCKVSYDVTSARDMLLLACSQDEQKKWVTHLVKKIPKNPPSGFVRASPRTLSTRSTANQSFRKVVKNTSGKTS</t>
  </si>
  <si>
    <t>MSTGDSFETRFEKMDNLLRDPKSEVNSDCLLDGLDALVYDLDFPALRKNKNIDNFLSRYKDTINKIRDLRMKAEDYEVVKVIGRGAFGEVQLVRHKSTRKVYAMKLLSKFEMIKRSDSAFFWEERDIMAFANSPWVVQLFYAFQDDRYLYMVMEYMPGGDLVNLMSNYDVPEKWARFYTAEVVLALDAIHSMGFIHRDVKPDNMLLDKSGHLKLADFGTCMKMNKEGMVRCDTAVGTPDYISPEVLKSQGGDGYYGRECDWWSVGVFLYEMLVGDTPFYADSLVGTYSKIMNHKNSLTFPDDNDISKEAKNLICAFLTDREVRLGRNGVEEIKRHLFFKNDQWAWETLRDTVAPVVPDLSSDIDTSNFDDLEEDKGEEETFPIPKAFVGNQLPFVGFTYYSNRRYLSSANPNDNRTSSNADKSLQESLQKTIYKLEEQLHNEMQLKDEMEQKCRTSNIKLDKIMKELDEEGNQRRNLESTVSQIEKEKMLLQHRINEYQRKAEQENEKRRNVENEVSTLKDQLEDLKKVSQNSQLANEKLSQLQKQLEEANDLLRTESDTAVRLRKSHTEMSKSISQLESLNRELQERNRILENSKSQTDKDYYQLQAILEAERRDRGHDSEMIGDLQARITSLQEEVKHLKHNLEKVEGERKEAQDMLNHSEKEKNNLEIDLNYKLKSLQQRLEQEVNEHKVTKARLTDKHQSIEEAKSVAMCEMEKKLKEEREAREKAENRVVQIEKQCSMLDVDLKQSQQKLEHLTGNKERMEDEVKNLTLQLEQESNKRLLLQNELKTQAFEADNLKGLEKQMKQEINTLLEAKRLLEFELAQLTKQYRGNEGQMRELQDQLEAEQYFSTLYKTQVKELKEEIEEKNRENLKKIQELQNEKETLATQLDLAETKAESEQLARGLLEEQYFELTQESKKAASRNRQEITDKDHTVSRLEEANSMLTKDIEILRRENEELTEKMKKAEEEYKLEKEEEISNLKAAFEKNINTERTLKTQAVNKLAEIMNRKDFKIDRKKANTQDLRKKEKENRKLQLELNQEREKFNQMVVKHQKELNDMQAQLVEECAHRNELQMQLASKESDIEQLRAKLLDLSDSTSVASFPSADETDGNLPESRIEGWLSVPNRGNIKRYGWKKQYVVVSSKKILFYNDEQDKEQSNPSMVLDIDKLFHVRPVTQGDVYRAETEEIPKIFQILYANEGECRKDVEMEPVQQAEKTNFQNHKGHEFIPTLYHFPANCDACAKPLWHVFKPPPALECRRCHVKCHRDHLDKKEDLICPCKVSYDVTSARDMLLLACSQDEQKKWVTHLVKKIPKNPPSGFVRASPRTLSTRSTANQSFRKVVKNTSGKTS</t>
  </si>
  <si>
    <t>&gt;sp|P39019|RS19_HUMAN Small ribosomal subunit protein eS19 OS=Homo sapiens OX=9606 GN=RPS19 PE=1 SV=2
MPGVTVKDVNQQEFVRALAAFLKKSGKLKVPEWVDTVKLAKHKELAPYDENWFYTRAASTARHLYLRGGAGVGSMTKIYGGRQRNGVMPSHFSRGSKSVARRVLQALEGLKMVEKDQDGGRKLTPQGQRDLDRIAGQVAAANKKH</t>
  </si>
  <si>
    <t>MPGVTVKDVNQQEFVRALAAFLKKSGKLKVPEWVDTVKLAKHKELAPYDENWFYTRAASTARHLYLRGGAGVGSMTKIYGGRQRNGVMPSHFSRGSKSVARRVLQALEGLKMVEKDQDGGRKLTPQGQRDLDRIAGQVAAANKKH</t>
  </si>
  <si>
    <t>&gt;sp|P62753|RS6_HUMAN Small ribosomal subunit protein eS6 OS=Homo sapiens OX=9606 GN=RPS6 PE=1 SV=1
MKLNISFPATGCQKLIEVDDERKLRTFYEKRMATEVAADALGEEWKGYVVRISGGNDKQGFPMKQGVLTHGRVRLLLSKGHSCYRPRRTGERKRKSVRGCIVDANLSVLNLVIVKKGEKDIPGLTDTTVPRRLGPKRASRIRKLFNLSKEDDVRQYVVRKPLNKEGKKPRTKAPKIQRLVTPRVLQHKRRRIALKKQRTKKNKEEAAEYAKLLAKRMKEAKEKRQEQIAKRRRLSSLRASTSKSESSQK</t>
  </si>
  <si>
    <t>MKLNISFPATGCQKLIEVDDERKLRTFYEKRMATEVAADALGEEWKGYVVRISGGNDKQGFPMKQGVLTHGRVRLLLSKGHSCYRPRRTGERKRKSVRGCIVDANLSVLNLVIVKKGEKDIPGLTDTTVPRRLGPKRASRIRKLFNLSKEDDVRQYVVRKPLNKEGKKPRTKAPKIQRLVTPRVLQHKRRRIALKKQRTKKNKEEAAEYAKLLAKRMKEAKEKRQEQIAKRRRLSSLRASTSKSESSQK</t>
  </si>
  <si>
    <t>&gt;sp|P62280|RS11_HUMAN Small ribosomal subunit protein uS17 OS=Homo sapiens OX=9606 GN=RPS11 PE=1 SV=3
MADIQTERAYQKQPTIFQNKKRVLLGETGKEKLPRYYKNIGLGFKTPKEAIEGTYIDKKCPFTGNVSIRGRILSGVVTKMKMQRTIVIRRDYLHYIRKYNRFEKRHKNMSVHLSPCFRDVQIGDIVTVGECRPLSKTVRFNVLKVTKAAGTKKQFQKF</t>
  </si>
  <si>
    <t>MADIQTERAYQKQPTIFQNKKRVLLGETGKEKLPRYYKNIGLGFKTPKEAIEGTYIDKKCPFTGNVSIRGRILSGVVTKMKMQRTIVIRRDYLHYIRKYNRFEKRHKNMSVHLSPCFRDVQIGDIVTVGECRPLSKTVRFNVLKVTKAAGTKKQFQKF</t>
  </si>
  <si>
    <t>&gt;sp|P62847|RS24_HUMAN Small ribosomal subunit protein eS24 OS=Homo sapiens OX=9606 GN=RPS24 PE=1 SV=1
MNDTVTIRTRKFMTNRLLQRKQMVIDVLHPGKATVPKTEIREKLAKMYKTTPDVIFVFGFRTHFGGGKTTGFGMIYDSLDYAKKNEPKHRLARHGLYEKKKTSRKQRKERKNRMKKVRGTAKANVGAGKKPKE</t>
  </si>
  <si>
    <t>MNDTVTIRTRKFMTNRLLQRKQMVIDVLHPGKATVPKTEIREKLAKMYKTTPDVIFVFGFRTHFGGGKTTGFGMIYDSLDYAKKNEPKHRLARHGLYEKKKTSRKQRKERKNRMKKVRGTAKANVGAGKKPKE</t>
  </si>
  <si>
    <t>&gt;sp|P51812|KS6A3_HUMAN Ribosomal protein S6 kinase alpha-3 OS=Homo sapiens OX=9606 GN=RPS6KA3 PE=1 SV=1
MPLAQLADPWQKMAVESPSDSAENGQQIMDEPMGEEEINPQTEEVSIKEIAITHHVKEGHEKADPSQFELLKVLGQGSFGKVFLVKKISGSDARQLYAMKVLKKATLKVRDRVRTKMERDILVEVNHPFIVKLHYAFQTEGKLYLILDFLRGGDLFTRLSKEVMFTEEDVKFYLAELALALDHLHSLGIIYRDLKPENILLDEEGHIKLTDFGLSKESIDHEKKAYSFCGTVEYMAPEVVNRRGHTQSADWWSFGVLMFEMLTGTLPFQGKDRKETMTMILKAKLGMPQFLSPEAQSLLRMLFKRNPANRLGAGPDGVEEIKRHSFFSTIDWNKLYRREIHPPFKPATGRPEDTFYFDPEFTAKTPKDSPGIPPSANAHQLFRGFSFVAITSDDESQAMQTVGVHSIVQQLHRNSIQFTDGYEVKEDIGVGSYSVCKRCIHKATNMEFAVKIIDKSKRDPTEEIEILLRYGQHPNIITLKDVYDDGKYVYVVTELMKGGELLDKILRQKFFSEREASAVLFTITKTVEYLHAQGVVHRDLKPSNILYVDESGNPESIRICDFGFAKQLRAENGLLMTPCYTANFVAPEVLKRQGYDAACDIWSLGVLLYTMLTGYTPFANGPDDTPEEILARIGSGKFSLSGGYWNSVSDTAKDLVSKMLHVDPHQRLTAALVLRHPWIVHWDQLPQYQLNRQDAPHLVKGAMAATYSALNRNQSPVLEPVGRSTLAQRRGIKKITSTAL</t>
  </si>
  <si>
    <t>MPLAQLADPWQKMAVESPSDSAENGQQIMDEPMGEEEINPQTEEVSIKEIAITHHVKEGHEKADPSQFELLKVLGQGSFGKVFLVKKISGSDARQLYAMKVLKKATLKVRDRVRTKMERDILVEVNHPFIVKLHYAFQTEGKLYLILDFLRGGDLFTRLSKEVMFTEEDVKFYLAELALALDHLHSLGIIYRDLKPENILLDEEGHIKLTDFGLSKESIDHEKKAYSFCGTVEYMAPEVVNRRGHTQSADWWSFGVLMFEMLTGTLPFQGKDRKETMTMILKAKLGMPQFLSPEAQSLLRMLFKRNPANRLGAGPDGVEEIKRHSFFSTIDWNKLYRREIHPPFKPATGRPEDTFYFDPEFTAKTPKDSPGIPPSANAHQLFRGFSFVAITSDDESQAMQTVGVHSIVQQLHRNSIQFTDGYEVKEDIGVGSYSVCKRCIHKATNMEFAVKIIDKSKRDPTEEIEILLRYGQHPNIITLKDVYDDGKYVYVVTELMKGGELLDKILRQKFFSEREASAVLFTITKTVEYLHAQGVVHRDLKPSNILYVDESGNPESIRICDFGFAKQLRAENGLLMTPCYTANFVAPEVLKRQGYDAACDIWSLGVLLYTMLTGYTPFANGPDDTPEEILARIGSGKFSLSGGYWNSVSDTAKDLVSKMLHVDPHQRLTAALVLRHPWIVHWDQLPQYQLNRQDAPHLVKGAMAATYSALNRNQSPVLEPVGRSTLAQRRGIKKITSTAL</t>
  </si>
  <si>
    <t>&gt;sp|P23443|KS6B1_HUMAN Ribosomal protein S6 kinase beta-1 OS=Homo sapiens OX=9606 GN=RPS6KB1 PE=1 SV=2
MRRRRRRDGFYPAPDFRDREAEDMAGVFDIDLDQPEDAGSEDELEEGGQLNESMDHGGVGPYELGMEHCEKFEISETSVNRGPEKIRPECFELLRVLGKGGYGKVFQVRKVTGANTGKIFAMKVLKKAMIVRNAKDTAHTKAERNILEEVKHPFIVDLIYAFQTGGKLYLILEYLSGGELFMQLEREGIFMEDTACFYLAEISMALGHLHQKGIIYRDLKPENIMLNHQGHVKLTDFGLCKESIHDGTVTHTFCGTIEYMAPEILMRSGHNRAVDWWSLGALMYDMLTGAPPFTGENRKKTIDKILKCKLNLPPYLTQEARDLLKKLLKRNAASRLGAGPGDAGEVQAHPFFRHINWEELLARKVEPPFKPLLQSEEDVSQFDSKFTRQTPVDSPDDSTLSESANQVFLGFTYVAPSVLESVKEKFSFEPKIRSPRRFIGSPRTPVSPVKFSPGDFWGRGASASTANPQTPVEYPMETSGIEQMDVTMSGEASAPLPIRQPNSGPYKKQAFPMISKRPEHLRMNL</t>
  </si>
  <si>
    <t>MRRRRRRDGFYPAPDFRDREAEDMAGVFDIDLDQPEDAGSEDELEEGGQLNESMDHGGVGPYELGMEHCEKFEISETSVNRGPEKIRPECFELLRVLGKGGYGKVFQVRKVTGANTGKIFAMKVLKKAMIVRNAKDTAHTKAERNILEEVKHPFIVDLIYAFQTGGKLYLILEYLSGGELFMQLEREGIFMEDTACFYLAEISMALGHLHQKGIIYRDLKPENIMLNHQGHVKLTDFGLCKESIHDGTVTHTFCGTIEYMAPEILMRSGHNRAVDWWSLGALMYDMLTGAPPFTGENRKKTIDKILKCKLNLPPYLTQEARDLLKKLLKRNAASRLGAGPGDAGEVQAHPFFRHINWEELLARKVEPPFKPLLQSEEDVSQFDSKFTRQTPVDSPDDSTLSESANQVFLGFTYVAPSVLESVKEKFSFEPKIRSPRRFIGSPRTPVSPVKFSPGDFWGRGASASTANPQTPVEYPMETSGIEQMDVTMSGEASAPLPIRQPNSGPYKKQAFPMISKRPEHLRMNL</t>
  </si>
  <si>
    <t>&gt;sp|Q9UBS0|KS6B2_HUMAN Ribosomal protein S6 kinase beta-2 OS=Homo sapiens OX=9606 GN=RPS6KB2 PE=1 SV=2
MAAVFDLDLETEEGSEGEGEPELSPADACPLAELRAAGLEPVGHYEEVELTETSVNVGPERIGPHCFELLRVLGKGGYGKVFQVRKVQGTNLGKIYAMKVLRKAKIVRNAKDTAHTRAERNILESVKHPFIVELAYAFQTGGKLYLILECLSGGELFTHLEREGIFLEDTACFYLAEITLALGHLHSQGIIYRDLKPENIMLSSQGHIKLTDFGLCKESIHEGAVTHTFCGTIEYMAPEILVRSGHNRAVDWWSLGALMYDMLTGSPPFTAENRKKTMDKIIRGKLALPPYLTPDARDLVKKFLKRNPSQRIGGGPGDAADVQRHPFFRHMNWDDLLAWRVDPPFRPCLQSEEDVSQFDTRFTRQTPVDSPDDTALSESANQAFLGFTYVAPSVLDSIKEGFSFQPKLRSPRRLNSSPRAPVSPLKFSPFEGFRPSPSLPEPTELPLPPLLPPPPPSTTAPLPIRPPSGTKKSKRGRGRPGR</t>
  </si>
  <si>
    <t>MAAVFDLDLETEEGSEGEGEPELSPADACPLAELRAAGLEPVGHYEEVELTETSVNVGPERIGPHCFELLRVLGKGGYGKVFQVRKVQGTNLGKIYAMKVLRKAKIVRNAKDTAHTRAERNILESVKHPFIVELAYAFQTGGKLYLILECLSGGELFTHLEREGIFLEDTACFYLAEITLALGHLHSQGIIYRDLKPENIMLSSQGHIKLTDFGLCKESIHEGAVTHTFCGTIEYMAPEILVRSGHNRAVDWWSLGALMYDMLTGSPPFTAENRKKTMDKIIRGKLALPPYLTPDARDLVKKFLKRNPSQRIGGGPGDAADVQRHPFFRHMNWDDLLAWRVDPPFRPCLQSEEDVSQFDTRFTRQTPVDSPDDTALSESANQAFLGFTYVAPSVLDSIKEGFSFQPKLRSPRRLNSSPRAPVSPLKFSPFEGFRPSPSLPEPTELPLPPLLPPPPPSTTAPLPIRPPSGTKKSKRGRGRPGR</t>
  </si>
  <si>
    <t>&gt;sp|Q8N122|RPTOR_HUMAN Regulatory-associated protein of mTOR OS=Homo sapiens OX=9606 GN=RPTOR PE=1 SV=1
MESEMLQSPLLGLGEEDEADLTDWNLPLAFMKKRHCEKIEGSKSLAQSWRMKDRMKTVSVALVLCLNVGVDPPDVVKTTPCARLECWIDPLSMGPQKALETIGANLQKQYENWQPRARYKQSLDPTVDEVKKLCTSLRRNAKEERVLFHYNGHGVPRPTVNGEVWVFNKNYTQYIPLSIYDLQTWMGSPSIFVYDCSNAGLIVKSFKQFALQREQELEVAAINPNHPLAQMPLPPSMKNCIQLAACEATELLPMIPDLPADLFTSCLTTPIKIALRWFCMQKCVSLVPGVTLDLIEKIPGRLNDRRTPLGELNWIFTAITDTIAWNVLPRDLFQKLFRQDLLVASLFRNFLLAERIMRSYNCTPVSSPRLPPTYMHAMWQAWDLAVDICLSQLPTIIEEGTAFRHSPFFAEQLTAFQVWLTMGVENRNPPEQLPIVLQVLLSQVHRLRALDLLGRFLDLGPWAVSLALSVGIFPYVLKLLQSSARELRPLLVFIWAKILAVDSSCQADLVKDNGHKYFLSVLADPYMPAEHRTMTAFILAVIVNSYHTGQEACLQGNLIAICLEQLNDPHPLLRQWVAICLGRIWQNFDSARWCGVRDSAHEKLYSLLSDPIPEVRCAAVFALGTFVGNSAERTDHSTTIDHNVAMMLAQLVSDGSPMVRKELVVALSHLVVQYESNFCTVALQFIEEEKNYALPSPATTEGGSLTPVRDSPCTPRLRSVSSYGNIRAVATARSLNKSLQNLSLTEESGGAVAFSPGNLSTSSSASSTLGSPENEEHILSFETIDKMRRASSYSSLNSLIGVSFNSVYTQIWRVLLHLAADPYPEVSDVAMKVLNSIAYKATVNARPQRVLDTSSLTQSAPASPTNKGVHIHQAGGSPPASSTSSSSLTNDVAKQPVSRDLPSGRPGTTGPAGAQYTPHSHQFPRTRKMFDKGPEQTADDADDAAGHKSFISATVQTGFCDWSARYFAQPVMKIPEEHDLESQIRKEREWRFLRNSRVRRQAQQVIQKGITRLDDQIFLNRNPGVPSVVKFHPFTPCIAVADKDSICFWDWEKGEKLDYFHNGNPRYTRVTAMEYLNGQDCSLLLTATDDGAIRVWKNFADLEKNPEMVTAWQGLSDMLPTTRGAGMVVDWEQETGLLMSSGDVRIVRIWDTDREMKVQDIPTGADSCVTSLSCDSHRSLIVAGLGDGSIRVYDRRMALSECRVMTYREHTAWVVKASLQKRPDGHIVSVSVNGDVRIFDPRMPESVNVLQIVKGLTALDIHPQADLIACGSVNQFTAIYNSSGELINNIKYYDGFMGQRVGAISCLAFHPHWPHLAVGSNDYYISVYSVEKRVR</t>
  </si>
  <si>
    <t>MESEMLQSPLLGLGEEDEADLTDWNLPLAFMKKRHCEKIEGSKSLAQSWRMKDRMKTVSVALVLCLNVGVDPPDVVKTTPCARLECWIDPLSMGPQKALETIGANLQKQYENWQPRARYKQSLDPTVDEVKKLCTSLRRNAKEERVLFHYNGHGVPRPTVNGEVWVFNKNYTQYIPLSIYDLQTWMGSPSIFVYDCSNAGLIVKSFKQFALQREQELEVAAINPNHPLAQMPLPPSMKNCIQLAACEATELLPMIPDLPADLFTSCLTTPIKIALRWFCMQKCVSLVPGVTLDLIEKIPGRLNDRRTPLGELNWIFTAITDTIAWNVLPRDLFQKLFRQDLLVASLFRNFLLAERIMRSYNCTPVSSPRLPPTYMHAMWQAWDLAVDICLSQLPTIIEEGTAFRHSPFFAEQLTAFQVWLTMGVENRNPPEQLPIVLQVLLSQVHRLRALDLLGRFLDLGPWAVSLALSVGIFPYVLKLLQSSARELRPLLVFIWAKILAVDSSCQADLVKDNGHKYFLSVLADPYMPAEHRTMTAFILAVIVNSYHTGQEACLQGNLIAICLEQLNDPHPLLRQWVAICLGRIWQNFDSARWCGVRDSAHEKLYSLLSDPIPEVRCAAVFALGTFVGNSAERTDHSTTIDHNVAMMLAQLVSDGSPMVRKELVVALSHLVVQYESNFCTVALQFIEEEKNYALPSPATTEGGSLTPVRDSPCTPRLRSVSSYGNIRAVATARSLNKSLQNLSLTEESGGAVAFSPGNLSTSSSASSTLGSPENEEHILSFETIDKMRRASSYSSLNSLIGVSFNSVYTQIWRVLLHLAADPYPEVSDVAMKVLNSIAYKATVNARPQRVLDTSSLTQSAPASPTNKGVHIHQAGGSPPASSTSSSSLTNDVAKQPVSRDLPSGRPGTTGPAGAQYTPHSHQFPRTRKMFDKGPEQTADDADDAAGHKSFISATVQTGFCDWSARYFAQPVMKIPEEHDLESQIRKEREWRFLRNSRVRRQAQQVIQKGITRLDDQIFLNRNPGVPSVVKFHPFTPCIAVADKDSICFWDWEKGEKLDYFHNGNPRYTRVTAMEYLNGQDCSLLLTATDDGAIRVWKNFADLEKNPEMVTAWQGLSDMLPTTRGAGMVVDWEQETGLLMSSGDVRIVRIWDTDREMKVQDIPTGADSCVTSLSCDSHRSLIVAGLGDGSIRVYDRRMALSECRVMTYREHTAWVVKASLQKRPDGHIVSVSVNGDVRIFDPRMPESVNVLQIVKGLTALDIHPQADLIACGSVNQFTAIYNSSGELINNIKYYDGFMGQRVGAISCLAFHPHWPHLAVGSNDYYISVYSVEKRVR</t>
  </si>
  <si>
    <t>&gt;sp|O76021|RL1D1_HUMAN Ribosomal L1 domain-containing protein 1 OS=Homo sapiens OX=9606 GN=RSL1D1 PE=1 SV=3
MEDSASASLSSAAATGTSTSTPAAPTARKQLDKEQVRKAVDALLTHCKSRKNNYGLLLNENESLFLMVVLWKIPSKELRVRLTLPHSIRSDSEDICLFTKDEPNSTPEKTEQFYRKLLNKHGIKTVSQIISLQTLKKEYKSYEAKLRLLSSFDFFLTDARIRRLLPSLIGRHFYQRKKVPVSVNLLSKNLSREINDCIGGTVLNISKSGSCSAIRIGHVGMQIEHIIENIVAVTKGLSEKLPEKWESVKLLFVKTEKSAALPIFSSFVSNWDEATKRSLLNKKKKEARRKRRERNFEKQKERKKKRQQARKTASVLSKDDVAPESGDTTVKKPESKKEQTPEHGKKKRGRGKAQVKATNESEDEIPQLVPIGKKTPANEKVEIQKHATGKKSPAKSPNPSTPRGKKRKALPASETPKAAESETPGKSPEKKPKIKEEAVKEKSPSLGKKDARQTPKKPEAKFFTTPSKSVRKASHTPKKWPKKPKVPQST</t>
  </si>
  <si>
    <t>MEDSASASLSSAAATGTSTSTPAAPTARKQLDKEQVRKAVDALLTHCKSRKNNYGLLLNENESLFLMVVLWKIPSKELRVRLTLPHSIRSDSEDICLFTKDEPNSTPEKTEQFYRKLLNKHGIKTVSQIISLQTLKKEYKSYEAKLRLLSSFDFFLTDARIRRLLPSLIGRHFYQRKKVPVSVNLLSKNLSREINDCIGGTVLNISKSGSCSAIRIGHVGMQIEHIIENIVAVTKGLSEKLPEKWESVKLLFVKTEKSAALPIFSSFVSNWDEATKRSLLNKKKKEARRKRRERNFEKQKERKKKRQQARKTASVLSKDDVAPESGDTTVKKPESKKEQTPEHGKKKRGRGKAQVKATNESEDEIPQLVPIGKKTPANEKVEIQKHATGKKSPAKSPNPSTPRGKKRKALPASETPKAAESETPGKSPEKKPKIKEEAVKEKSPSLGKKDARQTPKKPEAKFFTTPSKSVRKASHTPKKWPKKPKVPQST</t>
  </si>
  <si>
    <t>&gt;sp|Q9Y3I0|RTCB_HUMAN RNA-splicing ligase RtcB homolog OS=Homo sapiens OX=9606 GN=RTCB PE=1 SV=1
MSRSYNDELQFLEKINKNCWRIKKGFVPNMQVEGVFYVNDALEKLMFEELRNACRGGGVGGFLPAMKQIGNVAALPGIVHRSIGLPDVHSGYGFAIGNMAAFDMNDPEAVVSPGGVGFDINCGVRLLRTNLDESDVQPVKEQLAQAMFDHIPVGVGSKGVIPMNAKDLEEALEMGVDWSLREGYAWAEDKEHCEEYGRMLQADPNKVSARAKKRGLPQLGTLGAGNHYAEIQVVDEIFNEYAAKKMGIDHKGQVCVMIHSGSRGLGHQVATDALVAMEKAMKRDKIIVNDRQLACARIASPEGQDYLKGMAAAGNYAWVNRSSMTFLTRQAFAKVFNTTPDDLDLHVIYDVSHNIAKVEQHVVDGKERTLLVHRKGSTRAFPPHHPLIAVDYQLTGQPVLIGGTMGTCSYVLTGTEQGMTETFGTTCHGAGRALSRAKSRRNLDFQDVLDKLADMGIAIRVASPKLVMEEAPESYKNVTDVVNTCHDAGISKKAIKLRPIAVIKG</t>
  </si>
  <si>
    <t>MSRSYNDELQFLEKINKNCWRIKKGFVPNMQVEGVFYVNDALEKLMFEELRNACRGGGVGGFLPAMKQIGNVAALPGIVHRSIGLPDVHSGYGFAIGNMAAFDMNDPEAVVSPGGVGFDINCGVRLLRTNLDESDVQPVKEQLAQAMFDHIPVGVGSKGVIPMNAKDLEEALEMGVDWSLREGYAWAEDKEHCEEYGRMLQADPNKVSARAKKRGLPQLGTLGAGNHYAEIQVVDEIFNEYAAKKMGIDHKGQVCVMIHSGSRGLGHQVATDALVAMEKAMKRDKIIVNDRQLACARIASPEGQDYLKGMAAAGNYAWVNRSSMTFLTRQAFAKVFNTTPDDLDLHVIYDVSHNIAKVEQHVVDGKERTLLVHRKGSTRAFPPHHPLIAVDYQLTGQPVLIGGTMGTCSYVLTGTEQGMTETFGTTCHGAGRALSRAKSRRNLDFQDVLDKLADMGIAIRVASPKLVMEEAPESYKNVTDVVNTCHDAGISKKAIKLRPIAVIKG</t>
  </si>
  <si>
    <t>&gt;sp|Q9Y224|RTRAF_HUMAN RNA transcription, translation and transport factor protein OS=Homo sapiens OX=9606 GN=RTRAF PE=1 SV=1
MFRRKLTALDYHNPAGFNCKDETEFRNFIVWLEDQKIRHYKIEDRGNLRNIHSSDWPKFFEKYLRDVNCPFKIQDRQEAIDWLLGLAVRLEYGDNAEKYKDLVPDNSKTADNATKNAEPLINLDVNNPDFKAGVMALANLLQIQRHDDYLVMLKAIRILVQERLTQDAVAKANQTKEGLPVALDKHILGFDTGDAVLNEAAQILRLLHIEELRELQTKINEAIVAVQAIIADPKTDHRLGKVGR</t>
  </si>
  <si>
    <t>MFRRKLTALDYHNPAGFNCKDETEFRNFIVWLEDQKIRHYKIEDRGNLRNIHSSDWPKFFEKYLRDVNCPFKIQDRQEAIDWLLGLAVRLEYGDNAEKYKDLVPDNSKTADNATKNAEPLINLDVNNPDFKAGVMALANLLQIQRHDDYLVMLKAIRILVQERLTQDAVAKANQTKEGLPVALDKHILGFDTGDAVLNEAAQILRLLHIEELRELQTKINEAIVAVQAIIADPKTDHRLGKVGR</t>
  </si>
  <si>
    <t>&gt;sp|Q86SG5|S1A7A_HUMAN Protein S100-A7A OS=Homo sapiens OX=9606 GN=S100A7A PE=1 SV=3
MSNTQAERSIIGMIDMFHKYTGRDGKIEKPSLLTMMKENFPNFLSACDKKGIHYLATVFEKKDKNEDKKIDFSEFLSLLGDIAADYHKQSHGAAPCSGGSQ</t>
  </si>
  <si>
    <t>MSNTQAERSIIGMIDMFHKYTGRDGKIEKPSLLTMMKENFPNFLSACDKKGIHYLATVFEKKDKNEDKKIDFSEFLSLLGDIAADYHKQSHGAAPCSGGSQ</t>
  </si>
  <si>
    <t>&gt;sp|Q9UPU9|SMAG1_HUMAN Protein Smaug homolog 1 OS=Homo sapiens OX=9606 GN=SAMD4A PE=1 SV=3
MMFRDQVGVLAGWFKGWNECEQTVALLSLLKRVSQTQARFLQLCLEHSLADCAELHVLEREANSPGIINQWQQESKDKVISLLLTHLPLLKPGNLDAKVEYMKLLPKILAHSIEHNQHIEESRQLLSYALIHPATSLEDRSALAMWLNHLEDRTSTSFGGQNRGRSDSVDYGQTHYYHQRQNSDDKLNGWQNSRDSGICINASNWQDKSMGCENGHVPLYSSSSVPTTINTIGTSTSTILSGQAHHSPLKRSVSLTPPMNVPNQPLGHGWMSHEDLRARGPQCLPSDHAPLSPQSSVASSGSGGSEHLEDQTTARNTFQEEGSGMKDVPAWLKSLRLHKYAALFSQMTYEEMMALTECQLEAQNVTKGARHKIVISIQKLKERQNLLKSLERDIIEGGSLRIPLQELHQMILTPIKAYSSPSTTPEARRREPQAPRQPSLMGPESQSPDCKDGAAATGATATPSAGASGGLQPHQLSSCDGELAVAPLPEGDLPGQFTRVMGKVCTQLLVSRPDEENISSYLQLIDKCLIHEAFTETQKKRLLSWKQQVQKLFRSFPRKTLLDISGYRQQRNRGFGQSNSLPTAGSVGGGMGRRNPRQYQIPSRNVPSARLGLLGTSGFVSSNQRNTTATPTIMKQGRQNLWFANPGGSNSMPSRTHSSVQRTRSLPVHTSPQNMLMFQQPEFQLPVTEPDINNRLESLCLSMTEHALGDGVDRTSTI</t>
  </si>
  <si>
    <t>MMFRDQVGVLAGWFKGWNECEQTVALLSLLKRVSQTQARFLQLCLEHSLADCAELHVLEREANSPGIINQWQQESKDKVISLLLTHLPLLKPGNLDAKVEYMKLLPKILAHSIEHNQHIEESRQLLSYALIHPATSLEDRSALAMWLNHLEDRTSTSFGGQNRGRSDSVDYGQTHYYHQRQNSDDKLNGWQNSRDSGICINASNWQDKSMGCENGHVPLYSSSSVPTTINTIGTSTSTILSGQAHHSPLKRSVSLTPPMNVPNQPLGHGWMSHEDLRARGPQCLPSDHAPLSPQSSVASSGSGGSEHLEDQTTARNTFQEEGSGMKDVPAWLKSLRLHKYAALFSQMTYEEMMALTECQLEAQNVTKGARHKIVISIQKLKERQNLLKSLERDIIEGGSLRIPLQELHQMILTPIKAYSSPSTTPEARRREPQAPRQPSLMGPESQSPDCKDGAAATGATATPSAGASGGLQPHQLSSCDGELAVAPLPEGDLPGQFTRVMGKVCTQLLVSRPDEENISSYLQLIDKCLIHEAFTETQKKRLLSWKQQVQKLFRSFPRKTLLDISGYRQQRNRGFGQSNSLPTAGSVGGGMGRRNPRQYQIPSRNVPSARLGLLGTSGFVSSNQRNTTATPTIMKQGRQNLWFANPGGSNSMPSRTHSSVQRTRSLPVHTSPQNMLMFQQPEFQLPVTEPDINNRLESLCLSMTEHALGDGVDRTSTI</t>
  </si>
  <si>
    <t>&gt;sp|Q5PRF9|SMAG2_HUMAN Protein Smaug homolog 2 OS=Homo sapiens OX=9606 GN=SAMD4B PE=1 SV=1
MMFRDQVGILAGWFKGWNECEQTVALLSLLKRVTRTQARFLQLCLEHSLADCNDIHLLESEANSAAIVSQWQQESKEKVVSLLLSHLPLLQPGNTEAKSEYMRLLQKVLAYSIESNAFIEESRQLLSYALIHPATTLEDRNALALWLSHLEERLASGFRSRPEPSYHSRQGSDEWGGPAELGPGEAGPGWQDKPPRENGHVPFHPSSSVPPAINSIGSNANTGLPCQIHPSPLKRSMSLIPTSPQVPGEWPSPEELGARAAFTTPDHAPLSPQSSVASSGSEQTEEQGSSRNTFQEDGSGMKDVPSWLKSLRLHKYAALFSQMSYEEMMTLTEQHLESQNVTKGARHKIALSIQKLRERQSVLKSLEKDVLEGGNLRNALQELQQIIITPIKAYSVLQATVAAATTTPTAKDGAPGEPPLPGAEPPLAHPGTDKGTEAKDPPAVENYPPPPAPAPTDGSEPAPAPVADGDIPSQFTRVMGKVCTQLLVSRPDEENITSYLQLIEKCLTHEAFTETQKKRLLSWKQQVLKLLRTFPRKAALEMQNYRQQKGWAFGSNSLPIAGSVGMGVARRTQRQFPMPPRALPPGRMGLLSPSGIGGVSPRHALTSPSLGGQGRQNLWFANPGGSNSMPSQSRSSVQRTHSLPVHSSPQAILMFPPDCPVPGPDLEINPTLESLCLSMTEHALGDGTDKTSTI</t>
  </si>
  <si>
    <t>MMFRDQVGILAGWFKGWNECEQTVALLSLLKRVTRTQARFLQLCLEHSLADCNDIHLLESEANSAAIVSQWQQESKEKVVSLLLSHLPLLQPGNTEAKSEYMRLLQKVLAYSIESNAFIEESRQLLSYALIHPATTLEDRNALALWLSHLEERLASGFRSRPEPSYHSRQGSDEWGGPAELGPGEAGPGWQDKPPRENGHVPFHPSSSVPPAINSIGSNANTGLPCQIHPSPLKRSMSLIPTSPQVPGEWPSPEELGARAAFTTPDHAPLSPQSSVASSGSEQTEEQGSSRNTFQEDGSGMKDVPSWLKSLRLHKYAALFSQMSYEEMMTLTEQHLESQNVTKGARHKIALSIQKLRERQSVLKSLEKDVLEGGNLRNALQELQQIIITPIKAYSVLQATVAAATTTPTAKDGAPGEPPLPGAEPPLAHPGTDKGTEAKDPPAVENYPPPPAPAPTDGSEPAPAPVADGDIPSQFTRVMGKVCTQLLVSRPDEENITSYLQLIEKCLTHEAFTETQKKRLLSWKQQVLKLLRTFPRKAALEMQNYRQQKGWAFGSNSLPIAGSVGMGVARRTQRQFPMPPRALPPGRMGLLSPSGIGGVSPRHALTSPSLGGQGRQNLWFANPGGSNSMPSQSRSSVQRTHSLPVHSSPQAILMFPPDCPVPGPDLEINPTLESLCLSMTEHALGDGTDKTSTI</t>
  </si>
  <si>
    <t>&gt;sp|Q9BY12|SCAPE_HUMAN S phase cyclin A-associated protein in the endoplasmic reticulum OS=Homo sapiens OX=9606 GN=SCAPER PE=1 SV=2
MMASFQRSNSHDKVRRIVAEEGRTARNLIAWSVPLESKDDDGKPKCQTGGKSKRTIQGTHKTTKQSTAVDCKITSSTTGDKHFDKSPTKTRHPRKIDLRARYWAFLFDNLRRAVDEIYVTCESDQSVVECKEVLMMLDNYVRDFKALIDWIQLQEKLEKTDAQSRPTSLAWEVKKMSPGRHVIPSPSTDRINVTSNARRSLNFGGSTGTVPAPRLAPTGVSWADKVKAHHTGSTASSEITPAQSCPPMTVQKASRKNERKDAEGWETVQRGRPIRSRSTAVMPKVSLATEATRSKDDSDKENVCLLPDESIQKGQFVGDGTSNTIESHPKDSLHSCDHPLAEKTQFTVSTLDDVKNSGSIRDNYVRTSEISAVHIDTECVSVMLQAGTPPLQVNEEKFPAEKARIENEMDPSDISNSMAEVLAKKEELADRLEKANEEAIASAIAEEEQLTREIEAEENNDINIETDNDSDFSASMGSGSVSFCGMSMDWNDVLADYEARESWRQNTSWGDIVEEEPARPPGHGIHMHEKLSSPSRKRTIAESKKKHEEKQMKAQQLREKLREEKTLKLQKLLEREKDVRKWKEELLDQRRRMMEEKLLHAEFKREVQLQAIVKKAQEEEAKVNEIAFINTLEAQNKRHDVLSKLKEYEQRLNELQEERQRRQEEKQARDEAVQERKRALEAERQARVEELLMKRKEQEARIEQQRQEKEKAREDAARERARDREERLAALTAAQQEAMEELQKKIQLKHDESIRRHMEQIEQRKEKAAELSSGRHANTDYAPKLTPYERKKQCSLCNVLISSEVYLFSHVKGRKHQQAVRENTSIQGRELSDEEVEHLSLKKYIIDIVVESTAPAEALKDGEERQKNKKKAKKIKARMNFRAKEYESLMETKNSGSDSPYKAKLQRLAKDLLKQVQVQDSGSWANNKVSALDRTLGEITRILEKENVADQIAFQAAGGLTALEHILQAVVPATNVNTVLRIPPKSLCNAINVYNLTCNNCSENCSDVLFSNKITFLMDLLIHQLTVYVPDENNTILGRNTNKQVFEGLTTGLLKVSAVVLGCLIANRPDGNCQPATPKIPTQEMKNKPSQGDPFNNRVQDLISYVVNMGLIDKLCACFLSVQGPVDENPKMAIFLQHAAGLLHAMCTLCFAVTGRSYSIFDNNRQDPTGLTAALQATDLAGVLHMLYCVLFHGTILDPSTASPKENYTQNTIQVAIQSLRFFNSFAALHLPAFQSIVGAEGLSLAFRHMASSLLGHCSQVSCESLLHEVIVCVGYFTVNHPDNQVIVQSGRHPTVLQKLCQLPFQYFSDPRLIKVLFPSLIAACYNNHQNKIILEQEMSCVLLATFIQDLAQTPGQAENQPYQPKGKCLGSQDYLELANRFPQQAWEEARQFFLKKEKK</t>
  </si>
  <si>
    <t>MMASFQRSNSHDKVRRIVAEEGRTARNLIAWSVPLESKDDDGKPKCQTGGKSKRTIQGTHKTTKQSTAVDCKITSSTTGDKHFDKSPTKTRHPRKIDLRARYWAFLFDNLRRAVDEIYVTCESDQSVVECKEVLMMLDNYVRDFKALIDWIQLQEKLEKTDAQSRPTSLAWEVKKMSPGRHVIPSPSTDRINVTSNARRSLNFGGSTGTVPAPRLAPTGVSWADKVKAHHTGSTASSEITPAQSCPPMTVQKASRKNERKDAEGWETVQRGRPIRSRSTAVMPKVSLATEATRSKDDSDKENVCLLPDESIQKGQFVGDGTSNTIESHPKDSLHSCDHPLAEKTQFTVSTLDDVKNSGSIRDNYVRTSEISAVHIDTECVSVMLQAGTPPLQVNEEKFPAEKARIENEMDPSDISNSMAEVLAKKEELADRLEKANEEAIASAIAEEEQLTREIEAEENNDINIETDNDSDFSASMGSGSVSFCGMSMDWNDVLADYEARESWRQNTSWGDIVEEEPARPPGHGIHMHEKLSSPSRKRTIAESKKKHEEKQMKAQQLREKLREEKTLKLQKLLEREKDVRKWKEELLDQRRRMMEEKLLHAEFKREVQLQAIVKKAQEEEAKVNEIAFINTLEAQNKRHDVLSKLKEYEQRLNELQEERQRRQEEKQARDEAVQERKRALEAERQARVEELLMKRKEQEARIEQQRQEKEKAREDAARERARDREERLAALTAAQQEAMEELQKKIQLKHDESIRRHMEQIEQRKEKAAELSSGRHANTDYAPKLTPYERKKQCSLCNVLISSEVYLFSHVKGRKHQQAVRENTSIQGRELSDEEVEHLSLKKYIIDIVVESTAPAEALKDGEERQKNKKKAKKIKARMNFRAKEYESLMETKNSGSDSPYKAKLQRLAKDLLKQVQVQDSGSWANNKVSALDRTLGEITRILEKENVADQIAFQAAGGLTALEHILQAVVPATNVNTVLRIPPKSLCNAINVYNLTCNNCSENCSDVLFSNKITFLMDLLIHQLTVYVPDENNTILGRNTNKQVFEGLTTGLLKVSAVVLGCLIANRPDGNCQPATPKIPTQEMKNKPSQGDPFNNRVQDLISYVVNMGLIDKLCACFLSVQGPVDENPKMAIFLQHAAGLLHAMCTLCFAVTGRSYSIFDNNRQDPTGLTAALQATDLAGVLHMLYCVLFHGTILDPSTASPKENYTQNTIQVAIQSLRFFNSFAALHLPAFQSIVGAEGLSLAFRHMASSLLGHCSQVSCESLLHEVIVCVGYFTVNHPDNQVIVQSGRHPTVLQKLCQLPFQYFSDPRLIKVLFPSLIAACYNNHQNKIILEQEMSCVLLATFIQDLAQTPGQAENQPYQPKGKCLGSQDYLELANRFPQQAWEEARQFFLKKEKK</t>
  </si>
  <si>
    <t>&gt;sp|P53992|SC24C_HUMAN Protein transport protein Sec24C OS=Homo sapiens OX=9606 GN=SEC24C PE=1 SV=3
MNVNQSVPPVPPFGQPQPIYPGYHQSSYGGQSGSTAPAIPYGAYNGPVPGYQQTPPQGMSRAPPSSGAPPASTAQAPCGQAAYGQFGQGDVQNGPSSTVQMQRLPGSQPFGSPLAPVGNQPPVLQPYGPPPTSAQVATQLSGMQISGAVAPAPPSSGLGFGPPTSLASASGSFPNSGLYGSYPQGQAPPLSQAQGHPGIQTPQRSAPSQASSFTPPASGGPRLPSMTGPLLPGQSFGGPSVSQPNHVSSPPQALPPGTQMTGPLGPLPPMHSPQQPGYQPQQNGSFGPARGPQSNYGGPYPAAPTFGSQPGPPQPLPPKRLDPDAIPSPIQVIEDDRNNRGTEPFVTGVRGQVPPLVTTNFLVKDQGNASPRYIRCTSYNIPCTSDMAKQAQVPLAAVIKPLARLPPEEASPYVVDHGESGPLRCNRCKAYMCPFMQFIEGGRRFQCCFCSCINDVPPQYFQHLDHTGKRVDAYDRPELSLGSYEFLATVDYCKNNKFPSPPAFIFMIDVSYNAIRTGLVRLLCEELKSLLDFLPREGGAEESAIRVGFVTYNKVLHFYNVKSSLAQPQMMVVSDVADMFVPLLDGFLVNVNESRAVITSLLDQIPEMFADTRETETVFVPVIQAGMEALKAAECAGKLFLFHTSLPIAEAPGKLKNRDDRKLINTDKEKTLFQPQTGAYQTLAKECVAQGCCVDLFLFPNQYVDVATLSVVPQLTGGSVYKYASFQVENDQERFLSDLRRDVQKVVGFDAVMRVRTSTGIRAVDFFGAFYMSNTTDVELAGLDGDKTVTVEFKHDDRLNEESGALLQCALLYTSCAGQRRLRIHNLALNCCTQLADLYRNCETDTLINYMAKFAYRGVLNSPVKAVRDTLITQCAQILACYRKNCASPSSAGQLILPECMKLLPVYLNCVLKSDVLQPGAEVTTDDRAYVRQLVTSMDVTETNVFFYPRLLPLTKSPVESTTEPPAVRASEERLSNGDIYLLENGLNLFLWVGASVQQGVVQSLFSVSSFSQITSGLSVLPVLDNPLSKKVRGLIDSLRAQRSRYMKLTVVKQEDKMEMLFKHFLVEDKSLSGGASYVDFLCHMHKEIRQLLS</t>
  </si>
  <si>
    <t>MNVNQSVPPVPPFGQPQPIYPGYHQSSYGGQSGSTAPAIPYGAYNGPVPGYQQTPPQGMSRAPPSSGAPPASTAQAPCGQAAYGQFGQGDVQNGPSSTVQMQRLPGSQPFGSPLAPVGNQPPVLQPYGPPPTSAQVATQLSGMQISGAVAPAPPSSGLGFGPPTSLASASGSFPNSGLYGSYPQGQAPPLSQAQGHPGIQTPQRSAPSQASSFTPPASGGPRLPSMTGPLLPGQSFGGPSVSQPNHVSSPPQALPPGTQMTGPLGPLPPMHSPQQPGYQPQQNGSFGPARGPQSNYGGPYPAAPTFGSQPGPPQPLPPKRLDPDAIPSPIQVIEDDRNNRGTEPFVTGVRGQVPPLVTTNFLVKDQGNASPRYIRCTSYNIPCTSDMAKQAQVPLAAVIKPLARLPPEEASPYVVDHGESGPLRCNRCKAYMCPFMQFIEGGRRFQCCFCSCINDVPPQYFQHLDHTGKRVDAYDRPELSLGSYEFLATVDYCKNNKFPSPPAFIFMIDVSYNAIRTGLVRLLCEELKSLLDFLPREGGAEESAIRVGFVTYNKVLHFYNVKSSLAQPQMMVVSDVADMFVPLLDGFLVNVNESRAVITSLLDQIPEMFADTRETETVFVPVIQAGMEALKAAECAGKLFLFHTSLPIAEAPGKLKNRDDRKLINTDKEKTLFQPQTGAYQTLAKECVAQGCCVDLFLFPNQYVDVATLSVVPQLTGGSVYKYASFQVENDQERFLSDLRRDVQKVVGFDAVMRVRTSTGIRAVDFFGAFYMSNTTDVELAGLDGDKTVTVEFKHDDRLNEESGALLQCALLYTSCAGQRRLRIHNLALNCCTQLADLYRNCETDTLINYMAKFAYRGVLNSPVKAVRDTLITQCAQILACYRKNCASPSSAGQLILPECMKLLPVYLNCVLKSDVLQPGAEVTTDDRAYVRQLVTSMDVTETNVFFYPRLLPLTKSPVESTTEPPAVRASEERLSNGDIYLLENGLNLFLWVGASVQQGVVQSLFSVSSFSQITSGLSVLPVLDNPLSKKVRGLIDSLRAQRSRYMKLTVVKQEDKMEMLFKHFLVEDKSLSGGASYVDFLCHMHKEIRQLLS</t>
  </si>
  <si>
    <t>&gt;sp|Q96T21|SEBP2_HUMAN Selenocysteine insertion sequence-binding protein 2 OS=Homo sapiens OX=9606 GN=SECISBP2 PE=1 SV=2
MASEGPREPESEGIKLSADVKPFVPRFAGLNVAWLESSEACVFPSSAATYYPFVQEPPVTEQKIYTEDMAFGASTFPPQYLSSEITLHPYAYSPYTLDSTQNVYSVPGSQYLYNQPSCYRGFQTVKHRNENTCPLPQEMKALFKKKTYDEKKTYDQQKFDSERADGTISSEIKSARGSHHLSIYAENSLKSDGYHKRTDRKSRIIAKNVSTSKPEFEFTTLDFPELQGAENNMSEIQKQPKWGPVHSVSTDISLLREVVKPAAVLSKGEIVVKNNPNESVTANAATNSPSCTRELSWTPMGYVVRQTLSTELSAAPKNVTSMINLKTIASSADPKNVSIPSSEALSSDPSYNKEKHIIHPTQKSKASQGSDLEQNEASRKNKKKKEKSTSKYEVLTVQEPPRIEDAEEFPNLAVASERRDRIETPKFQSKQQPQDNFKNNVKKSQLPVQLDLGGMLTALEKKQHSQHAKQSSKPVVVSVGAVPVLSKECASGERGRRMSQMKTPHNPLDSSAPLMKKGKQREIPKAKKPTSLKKIILKERQERKQRLQENAVSPAFTSDDTQDGESGGDDQFPEQAELSGPEGMDELISTPSVEDKSEEPPGTELQRDTEASHLAPNHTTFPKIHSRRFRDYCSQMLSKEVDACVTDLLKELVRFQDRMYQKDPVKAKTKRRLVLGLREVLKHLKLKKLKCVIISPNCEKIQSKGGLDDTLHTIIDYACEQNIPFVFALNRKALGRSLNKAVPVSVVGIFSYDGAQDQFHKMVELTVAARQAYKTMLENVQQELVGEPRPQAPPSLPTQGPSCPAEDGPPALKEKEEPHYIEIWKKHLEAYSGCTLELEESLEASTSQMMNLNL</t>
  </si>
  <si>
    <t>MASEGPREPESEGIKLSADVKPFVPRFAGLNVAWLESSEACVFPSSAATYYPFVQEPPVTEQKIYTEDMAFGASTFPPQYLSSEITLHPYAYSPYTLDSTQNVYSVPGSQYLYNQPSCYRGFQTVKHRNENTCPLPQEMKALFKKKTYDEKKTYDQQKFDSERADGTISSEIKSARGSHHLSIYAENSLKSDGYHKRTDRKSRIIAKNVSTSKPEFEFTTLDFPELQGAENNMSEIQKQPKWGPVHSVSTDISLLREVVKPAAVLSKGEIVVKNNPNESVTANAATNSPSCTRELSWTPMGYVVRQTLSTELSAAPKNVTSMINLKTIASSADPKNVSIPSSEALSSDPSYNKEKHIIHPTQKSKASQGSDLEQNEASRKNKKKKEKSTSKYEVLTVQEPPRIEDAEEFPNLAVASERRDRIETPKFQSKQQPQDNFKNNVKKSQLPVQLDLGGMLTALEKKQHSQHAKQSSKPVVVSVGAVPVLSKECASGERGRRMSQMKTPHNPLDSSAPLMKKGKQREIPKAKKPTSLKKIILKERQERKQRLQENAVSPAFTSDDTQDGESGGDDQFPEQAELSGPEGMDELISTPSVEDKSEEPPGTELQRDTEASHLAPNHTTFPKIHSRRFRDYCSQMLSKEVDACVTDLLKELVRFQDRMYQKDPVKAKTKRRLVLGLREVLKHLKLKKLKCVIISPNCEKIQSKGGLDDTLHTIIDYACEQNIPFVFALNRKALGRSLNKAVPVSVVGIFSYDGAQDQFHKMVELTVAARQAYKTMLENVQQELVGEPRPQAPPSLPTQGPSCPAEDGPPALKEKEEPHYIEIWKKHLEAYSGCTLELEESLEASTSQMMNLNL</t>
  </si>
  <si>
    <t>&gt;sp|Q8NC51|SERB1_HUMAN SERPINE1 mRNA-binding protein 1 OS=Homo sapiens OX=9606 GN=SERBP1 PE=1 SV=2
MPGHLQEGFGCVVTNRFDQLFDDESDPFEVLKAAENKKKEAGGGGVGGPGAKSAAQAAAQTNSNAAGKQLRKESQKDRKNPLPPSVGVVDKKEETQPPVALKKEGIRRVGRRPDQQLQGEGKIIDRRPERRPPRERRFEKPLEEKGEGGEFSVDRPIIDRPIRGRGGLGRGRGGRGRGMGRGDGFDSRGKREFDRHSGSDRSSFSHYSGLKHEDKRGGSGSHNWGTVKDELTESPKYIQKQISYNYSDLDQSNVTEETPEGEEHHPVADTENKENEVEEVKEEGPKEMTLDEWKAIQNKDRAKVEFNIRKPNEGADGQWKKGFVLHKSKSEEAHAEDSVMDHHFRKPANDITSQLEINFGDLGRPGRGGRGGRGGRGRGGRPNRGSRTDKSSASAPDVDDPEAFPALA</t>
  </si>
  <si>
    <t>MPGHLQEGFGCVVTNRFDQLFDDESDPFEVLKAAENKKKEAGGGGVGGPGAKSAAQAAAQTNSNAAGKQLRKESQKDRKNPLPPSVGVVDKKEETQPPVALKKEGIRRVGRRPDQQLQGEGKIIDRRPERRPPRERRFEKPLEEKGEGGEFSVDRPIIDRPIRGRGGLGRGRGGRGRGMGRGDGFDSRGKREFDRHSGSDRSSFSHYSGLKHEDKRGGSGSHNWGTVKDELTESPKYIQKQISYNYSDLDQSNVTEETPEGEEHHPVADTENKENEVEEVKEEGPKEMTLDEWKAIQNKDRAKVEFNIRKPNEGADGQWKKGFVLHKSKSEEAHAEDSVMDHHFRKPANDITSQLEINFGDLGRPGRGGRGGRGGRGRGGRPNRGSRTDKSSASAPDVDDPEAFPALA</t>
  </si>
  <si>
    <t>&gt;sp|P05121|PAI1_HUMAN Plasminogen activator inhibitor 1 OS=Homo sapiens OX=9606 GN=SERPINE1 PE=1 SV=1
MQMSPALTCLVLGLALVFGEGSAVHHPPSYVAHLASDFGVRVFQQVAQASKDRNVVFSPYGVASVLAMLQLTTGGETQQQIQAAMGFKIDDKGMAPALRHLYKELMGPWNKDEISTTDAIFVQRDLKLVQGFMPHFFRLFRSTVKQVDFSEVERARFIINDWVKTHTKGMISNLLGKGAVDQLTRLVLVNALYFNGQWKTPFPDSSTHRRLFHKSDGSTVSVPMMAQTNKFNYTEFTTPDGHYYDILELPYHGDTLSMFIAAPYEKEVPLSALTNILSAQLISHWKGNMTRLPRLLVLPKFSLETEVDLRKPLENLGMTDMFRQFQADFTSLSDQEPLHVAQALQKVKIEVNESGTVASSSTAVIVSARMAPEEIIMDRPFLFVVRHNPTGTVLFMGQVMEP</t>
  </si>
  <si>
    <t>MQMSPALTCLVLGLALVFGEGSAVHHPPSYVAHLASDFGVRVFQQVAQASKDRNVVFSPYGVASVLAMLQLTTGGETQQQIQAAMGFKIDDKGMAPALRHLYKELMGPWNKDEISTTDAIFVQRDLKLVQGFMPHFFRLFRSTVKQVDFSEVERARFIINDWVKTHTKGMISNLLGKGAVDQLTRLVLVNALYFNGQWKTPFPDSSTHRRLFHKSDGSTVSVPMMAQTNKFNYTEFTTPDGHYYDILELPYHGDTLSMFIAAPYEKEVPLSALTNILSAQLISHWKGNMTRLPRLLVLPKFSLETEVDLRKPLENLGMTDMFRQFQADFTSLSDQEPLHVAQALQKVKIEVNESGTVASSSTAVIVSARMAPEEIIMDRPFLFVVRHNPTGTVLFMGQVMEP</t>
  </si>
  <si>
    <t>&gt;sp|Q15637|SF01_HUMAN Splicing factor 1 OS=Homo sapiens OX=9606 GN=SF1 PE=1 SV=4
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NTTTTTTSAGTGSIPPWQQQQAAAAASPGAPQMQGNPTMVPLPPGVQPPLPPGAPPPPPPPPPGSAGMMYAPPPPPPPPMDPSNFVTMMGMGVAGMPPFGMPPAPPPPPPQN</t>
  </si>
  <si>
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NTTTTTTSAGTGSIPPWQQQQAAAAASPGAPQMQGNPTMVPLPPGVQPPLPPGAPPPPPPPPPGSAGMMYAPPPPPPPPMDPSNFVTMMGMGVAGMPPFGMPPAPPPPPPQN</t>
  </si>
  <si>
    <t>&gt;sp|P31947|1433S_HUMAN 14-3-3 protein sigma OS=Homo sapiens OX=9606 GN=SFN PE=1 SV=1
MERASLIQKAKLAEQAERYEDMAAFMKGAVEKGEELSCEERNLLSVAYKNVVGGQRAAWRVLSSIEQKSNEEGSEEKGPEVREYREKVETELQGVCDTVLGLLDSHLIKEAGDAESRVFYLKMKGDYYRYLAEVATGDDKKRIIDSARSAYQEAMDISKKEMPPTNPIRLGLALNFSVFHYEIANSPEEAISLAKTTFDEAMADLHTLSEDSYKDSTLIMQLLRDNLTLWTADNAGEEGGEAPQEPQS</t>
  </si>
  <si>
    <t>MERASLIQKAKLAEQAERYEDMAAFMKGAVEKGEELSCEERNLLSVAYKNVVGGQRAAWRVLSSIEQKSNEEGSEEKGPEVREYREKVETELQGVCDTVLGLLDSHLIKEAGDAESRVFYLKMKGDYYRYLAEVATGDDKKRIIDSARSAYQEAMDISKKEMPPTNPIRLGLALNFSVFHYEIANSPEEAISLAKTTFDEAMADLHTLSEDSYKDSTLIMQLLRDNLTLWTADNAGEEGGEAPQEPQS</t>
  </si>
  <si>
    <t>&gt;sp|P23246|SFPQ_HUMAN Splicing factor, proline- and glutamine-rich OS=Homo sapiens OX=9606 GN=SFPQ PE=1 SV=2
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</si>
  <si>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</si>
  <si>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&gt;sp|P84103|SRSF3_HUMAN Serine/arginine-rich splicing factor 3 OS=Homo sapiens OX=9606 GN=SRSF3 PE=1 SV=1
MHRDSCPLDCKVYVGNLGNNGNKTELERAFGYYGPLRSVWVARNPPGFAFVEFEDPRDAADAVRELDGRTLCGCRVRVELSNGEKRSRNRGPPPSWGRRPRDDYRRRSPPPRRRSPRRRSFSRSRSRSLSRDRRRERSLSRERNHKPSRSFSRSRSRSRSNERK</t>
  </si>
  <si>
    <t>MHRDSCPLDCKVYVGNLGNNGNKTELERAFGYYGPLRSVWVARNPPGFAFVEFEDPRDAADAVRELDGRTLCGCRVRVELSNGEKRSRNRGPPPSWGRRPRDDYRRRSPPPRRRSPRRRSFSRSRSRSLSRDRRRERSLSRERNHKPSRSFSRSRSRSRSNERK</t>
  </si>
  <si>
    <t>&gt;sp|O43166|SI1L1_HUMAN Signal-induced proliferation-associated 1-like protein 1 OS=Homo sapiens OX=9606 GN=SIPA1L1 PE=1 SV=4
MTSLKRSQTERPLATDRASVVGTDGTPKVHTDDFYMRRFRSQNGSLGSSVMAPVGPPRSEGSHHITSTPGVPKMGVRARIADWPPRKENIKESSRSSQEIETSSCLDSLSSKSSPVSQGSSVSLNSNDSAMLKSIQNTLKNKTRPSENMDSRFLMPEAYPSSPRKALRRIRQRSNSDITISELDVDSFDECISPTYKTGPSLHREYGSTSSIDKQGTSGESFFDLLKGYKDDKSDRGPTPTKLSDFLITGGGKGSGFSLDVIDGPISQRENLRLFKEREKPLKRRSKSETGDSSIFRKLRNAKGEELGKSSDLEDNRSEDSVRPWTCPKCFAHYDVQSILFDLNEAIMNRHNVIKRRNTTTGASAAAVASLVSGPLSHSASFSSPMGSTEDLNSKGSLSMDQGDDKSNELVMSCPYFRNEIGGEGERKISLSKSNSGSFSGCESASFESTLSSHCTNAGVAVLEVPKENLVLHLDRVKRYIVEHVDLGAYYYRKFFYQKEHWNYFGADENLGPVAVSIRREKPDEMKENGSPYNYRIIFRTSELMTLRGSVLEDAIPSTAKHSTARGLPLKEVLEHVVPELNVQCLRLAFNTPKVTEQLMKLDEQGLNYQQKVGIMYCKAGQSTEEEMYNNESAGPAFEEFLQLLGERVRLKGFEKYRAQLDTKTDSTGTHSLYTTYKDYEIMFHVSTMLPYTPNNKQQLLRKRHIGNDIVTIVFQEPGAQPFSPKNIRSHFQHVFVIVRVHNPCSDSVCYSVAVTRSRDVPSFGPPIPKGVTFPKSNVFRDFLLAKVINAENAAHKSEKFRAMATRTRQEYLKDLAEKNVTNTPIDPSGKFPFISLASKKKEKSKPYPGAELSSMGAIVWAVRAEDYNKAMELDCLLGISNEFIVLIEQETKSVVFNCSCRDVIGWTSTDTSLKIFYERGECVSVGSFINIEEIKEIVKRLQFVSKGCESVEMTLRRNGLGQLGFHVNYEGIVADVEPYGYAWQAGLRQGSRLVEICKVAVATLSHEQMIDLLRTSVTVKVVIIPPHDDCTPRRSCSETYRMPVMEYKMNEGVSYEFKFPFRNNNKWQRNASKGPHSPQVPSQVQSPMTSRLNAGKGDGKMPPPERAANIPRSISSDGRPLERRLSPGSDIYVTVSSMALARSQCRNSPSNLSSSSDTGSVGGTYRQKSMPEGFGVSRRSPASIDRQNTQSDIGGSGKSTPSWQRSEDSIADQMAYSYRGPQDFNSFVLEQHEYTEPTCHLPAVSKVLPAFRESPSGRLMRQDPVVHLSPNKQGHSDSHYSSHSSSNTLSSNASSAHSDEKWYDGDRTESELNSYNYLQGTSADSGIDTTSYGPSHGSTASLGAATSSPRSGPGKEKVAPLWHSSSEVISMADRTLETESHGLDRKTESSLSLDIHSKSQAGSTPLTRENSTFSINDAASHTSTMSSRHSASPVVFTSARSSPKEELHPAAPSQLAPSFSSSSSSSSGPRSFYPRQGATSKYLIGWKKPEGTINSVGFMDTRKRHQSDGNEIAHTRLRASTRDLRASPKPTSKSTIEEDLKKLIDLESPTPESQKSFKFHALSSPQSPFPSTPTSRRALHRTLSDESIYNSQREHFFTSRASLLDQALPNDVLFSSTYPSLPKSLPLRRPSYTLGMKSLHGEFSASDSSLTDIQETRRQPMPDPGLMPLPDTAADLDWSNLVDAAKAYEVQRASFFAASDENHRPLSAASNSDQLEDQALAQMKPYSSSKDSSPTLASKVDQLEGMLKMLREDLKKEKEDKAHLQAEVQHLREDNLRLQEESQNASDKLKKFTEWVFNTIDMS</t>
  </si>
  <si>
    <t>MTSLKRSQTERPLATDRASVVGTDGTPKVHTDDFYMRRFRSQNGSLGSSVMAPVGPPRSEGSHHITSTPGVPKMGVRARIADWPPRKENIKESSRSSQEIETSSCLDSLSSKSSPVSQGSSVSLNSNDSAMLKSIQNTLKNKTRPSENMDSRFLMPEAYPSSPRKALRRIRQRSNSDITISELDVDSFDECISPTYKTGPSLHREYGSTSSIDKQGTSGESFFDLLKGYKDDKSDRGPTPTKLSDFLITGGGKGSGFSLDVIDGPISQRENLRLFKEREKPLKRRSKSETGDSSIFRKLRNAKGEELGKSSDLEDNRSEDSVRPWTCPKCFAHYDVQSILFDLNEAIMNRHNVIKRRNTTTGASAAAVASLVSGPLSHSASFSSPMGSTEDLNSKGSLSMDQGDDKSNELVMSCPYFRNEIGGEGERKISLSKSNSGSFSGCESASFESTLSSHCTNAGVAVLEVPKENLVLHLDRVKRYIVEHVDLGAYYYRKFFYQKEHWNYFGADENLGPVAVSIRREKPDEMKENGSPYNYRIIFRTSELMTLRGSVLEDAIPSTAKHSTARGLPLKEVLEHVVPELNVQCLRLAFNTPKVTEQLMKLDEQGLNYQQKVGIMYCKAGQSTEEEMYNNESAGPAFEEFLQLLGERVRLKGFEKYRAQLDTKTDSTGTHSLYTTYKDYEIMFHVSTMLPYTPNNKQQLLRKRHIGNDIVTIVFQEPGAQPFSPKNIRSHFQHVFVIVRVHNPCSDSVCYSVAVTRSRDVPSFGPPIPKGVTFPKSNVFRDFLLAKVINAENAAHKSEKFRAMATRTRQEYLKDLAEKNVTNTPIDPSGKFPFISLASKKKEKSKPYPGAELSSMGAIVWAVRAEDYNKAMELDCLLGISNEFIVLIEQETKSVVFNCSCRDVIGWTSTDTSLKIFYERGECVSVGSFINIEEIKEIVKRLQFVSKGCESVEMTLRRNGLGQLGFHVNYEGIVADVEPYGYAWQAGLRQGSRLVEICKVAVATLSHEQMIDLLRTSVTVKVVIIPPHDDCTPRRSCSETYRMPVMEYKMNEGVSYEFKFPFRNNNKWQRNASKGPHSPQVPSQVQSPMTSRLNAGKGDGKMPPPERAANIPRSISSDGRPLERRLSPGSDIYVTVSSMALARSQCRNSPSNLSSSSDTGSVGGTYRQKSMPEGFGVSRRSPASIDRQNTQSDIGGSGKSTPSWQRSEDSIADQMAYSYRGPQDFNSFVLEQHEYTEPTCHLPAVSKVLPAFRESPSGRLMRQDPVVHLSPNKQGHSDSHYSSHSSSNTLSSNASSAHSDEKWYDGDRTESELNSYNYLQGTSADSGIDTTSYGPSHGSTASLGAATSSPRSGPGKEKVAPLWHSSSEVISMADRTLETESHGLDRKTESSLSLDIHSKSQAGSTPLTRENSTFSINDAASHTSTMSSRHSASPVVFTSARSSPKEELHPAAPSQLAPSFSSSSSSSSGPRSFYPRQGATSKYLIGWKKPEGTINSVGFMDTRKRHQSDGNEIAHTRLRASTRDLRASPKPTSKSTIEEDLKKLIDLESPTPESQKSFKFHALSSPQSPFPSTPTSRRALHRTLSDESIYNSQREHFFTSRASLLDQALPNDVLFSSTYPSLPKSLPLRRPSYTLGMKSLHGEFSASDSSLTDIQETRRQPMPDPGLMPLPDTAADLDWSNLVDAAKAYEVQRASFFAASDENHRPLSAASNSDQLEDQALAQMKPYSSSKDSSPTLASKVDQLEGMLKMLREDLKKEKEDKAHLQAEVQHLREDNLRLQEESQNASDKLKKFTEWVFNTIDMS</t>
  </si>
  <si>
    <t>&gt;sp|Q8N6T7|SIR6_HUMAN NAD-dependent protein deacylase sirtuin-6 OS=Homo sapiens OX=9606 GN=SIRT6 PE=1 SV=2
MSVNYAAGLSPYADKGKCGLPEIFDPPEELERKVWELARLVWQSSSVVFHTGAGISTASGIPDFRGPHGVWTMEERGLAPKFDTTFESARPTQTHMALVQLERVGLLRFLVSQNVDGLHVRSGFPRDKLAELHGNMFVEECAKCKTQYVRDTVVGTMGLKATGRLCTVAKARGLRACRGELRDTILDWEDSLPDRDLALADEASRNADLSITLGTSLQIRPSGNLPLATKRRGGRLVIVNLQPTKHDRHADLRIHGYVDEVMTRLMKHLGLEIPAWDGPRVLERALPPLPRPPTPKLEPKEESPTRINGSIPAGPKQEPCAQHNGSEPASPKRERPTSPAPHRPPKRVKAKAVPS</t>
  </si>
  <si>
    <t>MSVNYAAGLSPYADKGKCGLPEIFDPPEELERKVWELARLVWQSSSVVFHTGAGISTASGIPDFRGPHGVWTMEERGLAPKFDTTFESARPTQTHMALVQLERVGLLRFLVSQNVDGLHVRSGFPRDKLAELHGNMFVEECAKCKTQYVRDTVVGTMGLKATGRLCTVAKARGLRACRGELRDTILDWEDSLPDRDLALADEASRNADLSITLGTSLQIRPSGNLPLATKRRGGRLVIVNLQPTKHDRHADLRIHGYVDEVMTRLMKHLGLEIPAWDGPRVLERALPPLPRPPTPKLEPKEESPTRINGSIPAGPKQEPCAQHNGSEPASPKRERPTSPAPHRPPKRVKAKAVPS</t>
  </si>
  <si>
    <t>&gt;sp|Q14493|SLBP_HUMAN Histone RNA hairpin-binding protein OS=Homo sapiens OX=9606 GN=SLBP PE=1 SV=1
MACRPRSPPRHQSRCDGDASPPSPARWSLGRKRRADGRRWRPEDAEEAEHRGAERRPESFTTPEGPKPRSRCSDWASAVEEDEMRTRVNKEMARYKRKLLINDFGRERKSSSGSSDSKESMSTVPADFETDESVLMRRQKQINYGKNTIAYDRYIKEVPRHLRQPGIHPKTPNKFKKYSRRSWDQQIKLWKVALHFWDPPAEEGCDLQEIHPVDLESAESSSEPQTSSQDDFDVYSGTPTKVRHMDSQVEDEFDLEACLTEPLRDFSAMS</t>
  </si>
  <si>
    <t>MACRPRSPPRHQSRCDGDASPPSPARWSLGRKRRADGRRWRPEDAEEAEHRGAERRPESFTTPEGPKPRSRCSDWASAVEEDEMRTRVNKEMARYKRKLLINDFGRERKSSSGSSDSKESMSTVPADFETDESVLMRRQKQINYGKNTIAYDRYIKEVPRHLRQPGIHPKTPNKFKKYSRRSWDQQIKLWKVALHFWDPPAEEGCDLQEIHPVDLESAESSSEPQTSSQDDFDVYSGTPTKVRHMDSQVEDEFDLEACLTEPLRDFSAMS</t>
  </si>
  <si>
    <t>&gt;sp|Q8WU79|SMAP2_HUMAN Stromal membrane-associated protein 2 OS=Homo sapiens OX=9606 GN=SMAP2 PE=1 SV=1
MTGKSVKDVDRYQAVLANLLLEEDNKFCADCQSKGPRWASWNIGVFICIRCAGIHRNLGVHISRVKSVNLDQWTQEQIQCMQEMGNGKANRLYEAYLPETFRRPQIDPAVEGFIRDKYEKKKYMDRSLDINAFRKEKDDKWKRGSEPVPEKKLEPVVFEKVKMPQKKEDPQLPRKSSPKSTAPVMDLLGLDAPVACSIANSKTSNTLEKDLDLLASVPSPSSSGSRKVVGSMPTAGSAGSVPENLNLFPEPGSKSEEIGKKQLSKDSILSLYGSQTPQMPTQAMFMAPAQMAYPTAYPSFPGVTPPNSIMGSMMPPPVGMVAQPGASGMVAPMAMPAGYMGGMQASMMGVPNGMMTTQQAGYMAGMAAMPQTVYGVQPAQQLQWNLTQMTQQMAGMNFYGANGMMNYGQSMSGGNGQAANQTLSPQMWK</t>
  </si>
  <si>
    <t>MTGKSVKDVDRYQAVLANLLLEEDNKFCADCQSKGPRWASWNIGVFICIRCAGIHRNLGVHISRVKSVNLDQWTQEQIQCMQEMGNGKANRLYEAYLPETFRRPQIDPAVEGFIRDKYEKKKYMDRSLDINAFRKEKDDKWKRGSEPVPEKKLEPVVFEKVKMPQKKEDPQLPRKSSPKSTAPVMDLLGLDAPVACSIANSKTSNTLEKDLDLLASVPSPSSSGSRKVVGSMPTAGSAGSVPENLNLFPEPGSKSEEIGKKQLSKDSILSLYGSQTPQMPTQAMFMAPAQMAYPTAYPSFPGVTPPNSIMGSMMPPPVGMVAQPGASGMVAPMAMPAGYMGGMQASMMGVPNGMMTTQQAGYMAGMAAMPQTVYGVQPAQQLQWNLTQMTQQMAGMNFYGANGMMNYGQSMSGGNGQAANQTLSPQMWK</t>
  </si>
  <si>
    <t>&gt;sp|P28370|SMCA1_HUMAN Probable global transcription activator SNF2L1 OS=Homo sapiens OX=9606 GN=SMARCA1 PE=1 SV=2
MEQDTAAVAATVAAADATATIVVIEDEQPGPSTSQEEGAAAAATEATAATEKGEKKKEKNVSSFQLKLAAKAPKSEKEMDPEYEEKMKADRAKRFEFLLKQTELFAHFIQPSAQKSPTSPLNMKLGRPRIKKDEKQSLISAGDYRHRRTEQEEDEELLSESRKTSNVCIRFEVSPSYVKGGPLRDYQIRGLNWLISLYENGVNGILADEMGLGKTLQTIALLGYLKHYRNIPGPHMVLVPKSTLHNWMNEFKRWVPSLRVICFVGDKDARAAFIRDEMMPGEWDVCVTSYEMVIKEKSVFKKFHWRYLVIDEAHRIKNEKSKLSEIVREFKSTNRLLLTGTPLQNNLHELWALLNFLLPDVFNSADDFDSWFDTKNCLGDQKLVERLHAVLKPFLLRRIKTDVEKSLPPKKEIKIYLGLSKMQREWYTKILMKDIDVLNSSGKMDKMRLLNILMQLRKCCNHPYLFDGAEPGPPYTTDEHIVSNSGKMVVLDKLLAKLKEQGSRVLIFSQMTRLLDILEDYCMWRGYEYCRLDGQTPHEEREDKFLEVEFLGQREAIEAFNAPNSSKFIFMLSTRAGGLGINLASADVVILYDSDWNPQVDLQAMDRAHRIGQKKPVRVFRLITDNTVEERIVERAEIKLRLDSIVIQQGRLIDQQSNKLAKEEMLQMIRHGATHVFASKESELTDEDITTILERGEKKTAEMNERLQKMGESSLRNFRMDIEQSLYKFEGEDYREKQKLGMVEWIEPPKRERKANYAVDAYFREALRVSEPKIPKAPRPPKQPNVQDFQFFPPRLFELLEKEILYYRKTIGYKVPRNPDIPNPALAQREEQKKIDGAEPLTPEETEEKEKLLTQGFTNWTKRDFNQFIKANEKYGRDDIDNIAREVEGKSPEEVMEYSAVFWERCNELQDIEKIMAQIERGEARIQRRISIKKALDAKIARYKAPFHQLRIQYGTSKGKNYTEEEDRFLICMLHKMGFDRENVYEELRQCVRNAPQFRFDWFIKSRTAMEFQRRCNTLISLIEKENMEIEERERAEKKKRATKTPMVKFSAFS</t>
  </si>
  <si>
    <t>MEQDTAAVAATVAAADATATIVVIEDEQPGPSTSQEEGAAAAATEATAATEKGEKKKEKNVSSFQLKLAAKAPKSEKEMDPEYEEKMKADRAKRFEFLLKQTELFAHFIQPSAQKSPTSPLNMKLGRPRIKKDEKQSLISAGDYRHRRTEQEEDEELLSESRKTSNVCIRFEVSPSYVKGGPLRDYQIRGLNWLISLYENGVNGILADEMGLGKTLQTIALLGYLKHYRNIPGPHMVLVPKSTLHNWMNEFKRWVPSLRVICFVGDKDARAAFIRDEMMPGEWDVCVTSYEMVIKEKSVFKKFHWRYLVIDEAHRIKNEKSKLSEIVREFKSTNRLLLTGTPLQNNLHELWALLNFLLPDVFNSADDFDSWFDTKNCLGDQKLVERLHAVLKPFLLRRIKTDVEKSLPPKKEIKIYLGLSKMQREWYTKILMKDIDVLNSSGKMDKMRLLNILMQLRKCCNHPYLFDGAEPGPPYTTDEHIVSNSGKMVVLDKLLAKLKEQGSRVLIFSQMTRLLDILEDYCMWRGYEYCRLDGQTPHEEREDKFLEVEFLGQREAIEAFNAPNSSKFIFMLSTRAGGLGINLASADVVILYDSDWNPQVDLQAMDRAHRIGQKKPVRVFRLITDNTVEERIVERAEIKLRLDSIVIQQGRLIDQQSNKLAKEEMLQMIRHGATHVFASKESELTDEDITTILERGEKKTAEMNERLQKMGESSLRNFRMDIEQSLYKFEGEDYREKQKLGMVEWIEPPKRERKANYAVDAYFREALRVSEPKIPKAPRPPKQPNVQDFQFFPPRLFELLEKEILYYRKTIGYKVPRNPDIPNPALAQREEQKKIDGAEPLTPEETEEKEKLLTQGFTNWTKRDFNQFIKANEKYGRDDIDNIAREVEGKSPEEVMEYSAVFWERCNELQDIEKIMAQIERGEARIQRRISIKKALDAKIARYKAPFHQLRIQYGTSKGKNYTEEEDRFLICMLHKMGFDRENVYEELRQCVRNAPQFRFDWFIKSRTAMEFQRRCNTLISLIEKENMEIEERERAEKKKRATKTPMVKFSAFS</t>
  </si>
  <si>
    <t>&gt;sp|Q9NTJ3|SMC4_HUMAN Structural maintenance of chromosomes protein 4 OS=Homo sapiens OX=9606 GN=SMC4 PE=1 SV=2
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</t>
  </si>
  <si>
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</t>
  </si>
  <si>
    <t>&gt;sp|Q96Q15|SMG1_HUMAN Serine/threonine-protein kinase SMG1 OS=Homo sapiens OX=9606 GN=SMG1 PE=1 SV=3
MSRRAPGSRLSSGGGGGGTKYPRSWNDWQPRTDSASADPDNLKYSSSRDRGGSSSYGLQPSNSAVVSRQRHDDTRVHADIQNDEKGGYSVNGGSGENTYGRKSLGQELRVNNVTSPEFTSVQHGSRALATKDMRKSQERSMSYSDESRLSNLLRRITREDDRDRRLATVKQLKEFIQQPENKLVLVKQLDNILAAVHDVLNESSKLLQELRQEGACCLGLLCASLSYEAEKIFKWIFSKFSSSAKDEVKLLYLCATYKALETVGEKKAFSSVMQLVMTSLQSILENVDTPELLCKCVKCILLVARCYPHIFSTNFRDTVDILVGWHIDHTQKPSLTQQVSGWLQSLEPFWVADLAFSTTLLGQFLEDMEAYAEDLSHVASGESVDEDVPPPSVSLPKLAALLRVFSTVVRSIGERFSPIRGPPITEAYVTDVLYRVMRCVTAANQVFFSEAVLTAANECVGVLLGSLDPSMTIHCDMVITYGLDQLENCQTCGTDYIISVLNLLTLIVEQINTKLPSSFVEKLFIPSSKLLFLRYHKEKEVVAVAHAVYQAVLSLKNIPVLETAYKLILGEMTCALNNLLHSLQLPEACSEIKHEAFKNHVFNVDNAKFVVIFDLSALTTIGNAKNSLIGMWALSPTVFALLSKNLMIVHSDLAVHFPAIQYAVLYTLYSHCTRHDHFISSSLSSSSPSLFDGAVISTVTTATKKHFSIILNLLGILLKKDNLNQDTRKLLMTWALEAAVLMKKSETYAPLFSLPSFHKFCKGLLANTLVEDVNICLQACSSLHALSSSLPDDLLQRCVDVCRVQLVHSGTRIRQAFGKLLKSIPLDVVLSNNNHTEIQEISLALRSHMSKAPSNTFHPQDFSDVISFILYGNSHRTGKDNWLERLFYSCQRLDKRDQSTIPRNLLKTDAVLWQWAIWEAAQFTVLSKLRTPLGRAQDTFQTIEGIIRSLAAHTLNPDQDVSQWTTADNDEGHGNNQLRLVLLLQYLENLEKLMYNAYEGCANALTSPPKVIRTFFYTNRQTCQDWLTRIRLSIMRVGLLAGQPAVTVRHGFDLLTEMKTTSLSQGNELEVTIMMVVEALCELHCPEAIQGIAVWSSSIVGKNLLWINSVAQQAEGRFEKASVEYQEHLCAMTGVDCCISSFDKSVLTLANAGRNSASPKHSLNGESRKTVLSKPTDSSPEVINYLGNKACECYISIADWAAVQEWQNAIHDLKKSTSSTSLNLKADFNYIKSLSSFESGKFVECTEQLELLPGENINLLAGGSKEKIDMKKLLPNMLSPDPRELQKSIEVQLLRSSVCLATALNPIEQDQKWQSITENVVKYLKQTSRIAIGPLRLSTLTVSQSLPVLSTLQLYCSSALENTVSNRLSTEDCLIPLFSEALRSCKQHDVRPWMQALRYTMYQNQLLEKIKEQTVPIRSHLMELGLTAAKFARKRGNVSLATRLLAQCSEVQLGKTTTAQDLVQHFKKLSTQGQVDEKWGPELDIEKTKLLYTAGQSTHAMEMLSSCAISFCKSVKAEYAVAKSILTLAKWIQAEWKEISGQLKQVYRAQHQQNFTGLSTLSKNILTLIELPSVNTMEEEYPRIESESTVHIGVGEPDFILGQLYHLSSVQAPEVAKSWAALASWAYRWGRKVVDNASQGEGVRLLPREKSEVQNLLPDTITEEEKERIYGILGQAVCRPAGIQDEDITLQITESEDNEEDDMVDVIWRQLISSCPWLSELDESATEGVIKVWRKVVDRIFSLYKLSCSAYFTFLKLNAGQIPLDEDDPRLHLSHRVEQSTDDMIVMATLRLLRLLVKHAGELRQYLEHGLETTPTAPWRGIIPQLFSRLNHPEVYVRQSICNLLCRVAQDSPHLILYPAIVGTISLSSESQASGNKFSTAIPTLLGNIQGEELLVSECEGGSPPASQDSNKDEPKSGLNEDQAMMQDCYSKIVDKLSSANPTMVLQVQMLVAELRRVTVLWDELWLGVLLQQHMYVLRRIQQLEDEVKRVQNNNTLRKEEKIAIMREKHTALMKPIVFALEHVRSITAAPAETPHEKWFQDNYGDAIENALEKLKTPLNPAKPGSSWIPFKEIMLSLQQRAQKRASYILRLEEISPWLAAMTNTEIALPGEVSARDTVTIHSVGGTITILPTKTKPKKLLFLGSDGKSYPYLFKGLEDLHLDERIMQFLSIVNTMFATINRQETPRFHARHYSVTPLGTRSGLIQWVDGATPLFGLYKRWQQREAALQAQKAQDSYQTPQNPGIVPRPSELYYSKIGPALKTVGLSLDVSRRDWPLHVMKAVLEELMEATPPNLLAKELWSSCTTPDEWWRVTQSYARSTAVMSMVGYIIGLGDRHLDNVLIDMTTGEVVHIDYNVCFEKGKSLRVPEKVPFRMTQNIETALGVTGVEGVFRLSCEQVLHIMRRGRETLLTLLEAFVYDPLVDWTAGGEAGFAGAVYGGGGQQAESKQSKREMEREITRSLFSSRVAEIKVNWFKNRDEMLVVLPKLDGSLDEYLSLQEQLTDVEKLQGKLLEEIEFLEGAEGVDHPSHTLQHRYSEHTQLQTQQRAVQEAIQVKLNEFEQWITHYQAAFNNLEATQLASLLQEISTQMDLGPPSYVPATAFLQNAGQAHLISQCEQLEGEVGALLQQRRSVLRGCLEQLHHYATVALQYPKAIFQKHRIEQWKTWMEELICNTTVERCQELYRKYEMQYAPQPPPTVCQFITATEMTLQRYAADINSRLIRQVERLKQEAVTVPVCEDQLKEIERCIKVFLHENGEEGSLSLASVIISALCTLTRRNLMMEGAASSAGEQLVDLTSRDGAWFLEELCSMSGNVTCLVQLLKQCHLVPQDLDIPNPMEASETVHLANGVYTSLQELNSNFRQIIFPEALRCLMKGEYTLESMLHELDGLIEQTTDGVPLQTLVESLQAYLRNAAMGLEEETHAHYIDVARLLHAQYGELIQPRNGSVDETPKMSAGQMLLVAFDGMFAQVETAFSLLVEKLNKMEIPIAWRKIDIIREARSTQVNFFDDDNHRQVLEEIFFLKRLQTIKEFFRLCGTFSKTLSGSSSLEDQNTVNGPVQIVNVKTLFRNSCFSEDQMAKPIKAFTADFVRQLLIGLPNQALGLTLCSFISALGVDIIAQVEAKDFGAESKVSVDDLCKKAVEHNIQIGKFSQLVMNRATVLASSYDTAWKKHDLVRRLETSISSCKTSLQRVQLHIAMFQWQHEDLLINRPQAMSVTPPPRSAILTSMKKKLHTLSQIETSIATVQEKLAALESSIEQRLKWAGGANPALAPVLQDFEATIAERRNLVLKESQRASQVTFLCSNIIHFESLRTRTAEALNLDAALFELIKRCQQMCSFASQFNSSVSELELRLLQRVDTGLEHPIGSSEWLLSAHKQLTQDMSTQRAIQTEKEQQIETVCETIQNLVDNIKTVLTGHNRQLGDVKHLLKAMAKDEEAALADGEDVPYENSVRQFLGEYKSWQDNIQTVLFTLVQAMGQVRSQEHVEMLQEITPTLKELKTQSQSIYNNLVSFASPLVTDATNECSSPTSSATYQPSFAAAVRSNTGQKTQPDVMSQNARKLIQKNLATSADTPPSTVPGTGKSVACSPKKAVRDPKTGKAVQERNSYAVSVWKRVKAKLEGRDVDPNRRMSVAEQVDYVIKEATNLDNLAQLYEGWTAWV</t>
  </si>
  <si>
    <t>MSRRAPGSRLSSGGGGGGTKYPRSWNDWQPRTDSASADPDNLKYSSSRDRGGSSSYGLQPSNSAVVSRQRHDDTRVHADIQNDEKGGYSVNGGSGENTYGRKSLGQELRVNNVTSPEFTSVQHGSRALATKDMRKSQERSMSYSDESRLSNLLRRITREDDRDRRLATVKQLKEFIQQPENKLVLVKQLDNILAAVHDVLNESSKLLQELRQEGACCLGLLCASLSYEAEKIFKWIFSKFSSSAKDEVKLLYLCATYKALETVGEKKAFSSVMQLVMTSLQSILENVDTPELLCKCVKCILLVARCYPHIFSTNFRDTVDILVGWHIDHTQKPSLTQQVSGWLQSLEPFWVADLAFSTTLLGQFLEDMEAYAEDLSHVASGESVDEDVPPPSVSLPKLAALLRVFSTVVRSIGERFSPIRGPPITEAYVTDVLYRVMRCVTAANQVFFSEAVLTAANECVGVLLGSLDPSMTIHCDMVITYGLDQLENCQTCGTDYIISVLNLLTLIVEQINTKLPSSFVEKLFIPSSKLLFLRYHKEKEVVAVAHAVYQAVLSLKNIPVLETAYKLILGEMTCALNNLLHSLQLPEACSEIKHEAFKNHVFNVDNAKFVVIFDLSALTTIGNAKNSLIGMWALSPTVFALLSKNLMIVHSDLAVHFPAIQYAVLYTLYSHCTRHDHFISSSLSSSSPSLFDGAVISTVTTATKKHFSIILNLLGILLKKDNLNQDTRKLLMTWALEAAVLMKKSETYAPLFSLPSFHKFCKGLLANTLVEDVNICLQACSSLHALSSSLPDDLLQRCVDVCRVQLVHSGTRIRQAFGKLLKSIPLDVVLSNNNHTEIQEISLALRSHMSKAPSNTFHPQDFSDVISFILYGNSHRTGKDNWLERLFYSCQRLDKRDQSTIPRNLLKTDAVLWQWAIWEAAQFTVLSKLRTPLGRAQDTFQTIEGIIRSLAAHTLNPDQDVSQWTTADNDEGHGNNQLRLVLLLQYLENLEKLMYNAYEGCANALTSPPKVIRTFFYTNRQTCQDWLTRIRLSIMRVGLLAGQPAVTVRHGFDLLTEMKTTSLSQGNELEVTIMMVVEALCELHCPEAIQGIAVWSSSIVGKNLLWINSVAQQAEGRFEKASVEYQEHLCAMTGVDCCISSFDKSVLTLANAGRNSASPKHSLNGESRKTVLSKPTDSSPEVINYLGNKACECYISIADWAAVQEWQNAIHDLKKSTSSTSLNLKADFNYIKSLSSFESGKFVECTEQLELLPGENINLLAGGSKEKIDMKKLLPNMLSPDPRELQKSIEVQLLRSSVCLATALNPIEQDQKWQSITENVVKYLKQTSRIAIGPLRLSTLTVSQSLPVLSTLQLYCSSALENTVSNRLSTEDCLIPLFSEALRSCKQHDVRPWMQALRYTMYQNQLLEKIKEQTVPIRSHLMELGLTAAKFARKRGNVSLATRLLAQCSEVQLGKTTTAQDLVQHFKKLSTQGQVDEKWGPELDIEKTKLLYTAGQSTHAMEMLSSCAISFCKSVKAEYAVAKSILTLAKWIQAEWKEISGQLKQVYRAQHQQNFTGLSTLSKNILTLIELPSVNTMEEEYPRIESESTVHIGVGEPDFILGQLYHLSSVQAPEVAKSWAALASWAYRWGRKVVDNASQGEGVRLLPREKSEVQNLLPDTITEEEKERIYGILGQAVCRPAGIQDEDITLQITESEDNEEDDMVDVIWRQLISSCPWLSELDESATEGVIKVWRKVVDRIFSLYKLSCSAYFTFLKLNAGQIPLDEDDPRLHLSHRVEQSTDDMIVMATLRLLRLLVKHAGELRQYLEHGLETTPTAPWRGIIPQLFSRLNHPEVYVRQSICNLLCRVAQDSPHLILYPAIVGTISLSSESQASGNKFSTAIPTLLGNIQGEELLVSECEGGSPPASQDSNKDEPKSGLNEDQAMMQDCYSKIVDKLSSANPTMVLQVQMLVAELRRVTVLWDELWLGVLLQQHMYVLRRIQQLEDEVKRVQNNNTLRKEEKIAIMREKHTALMKPIVFALEHVRSITAAPAETPHEKWFQDNYGDAIENALEKLKTPLNPAKPGSSWIPFKEIMLSLQQRAQKRASYILRLEEISPWLAAMTNTEIALPGEVSARDTVTIHSVGGTITILPTKTKPKKLLFLGSDGKSYPYLFKGLEDLHLDERIMQFLSIVNTMFATINRQETPRFHARHYSVTPLGTRSGLIQWVDGATPLFGLYKRWQQREAALQAQKAQDSYQTPQNPGIVPRPSELYYSKIGPALKTVGLSLDVSRRDWPLHVMKAVLEELMEATPPNLLAKELWSSCTTPDEWWRVTQSYARSTAVMSMVGYIIGLGDRHLDNVLIDMTTGEVVHIDYNVCFEKGKSLRVPEKVPFRMTQNIETALGVTGVEGVFRLSCEQVLHIMRRGRETLLTLLEAFVYDPLVDWTAGGEAGFAGAVYGGGGQQAESKQSKREMEREITRSLFSSRVAEIKVNWFKNRDEMLVVLPKLDGSLDEYLSLQEQLTDVEKLQGKLLEEIEFLEGAEGVDHPSHTLQHRYSEHTQLQTQQRAVQEAIQVKLNEFEQWITHYQAAFNNLEATQLASLLQEISTQMDLGPPSYVPATAFLQNAGQAHLISQCEQLEGEVGALLQQRRSVLRGCLEQLHHYATVALQYPKAIFQKHRIEQWKTWMEELICNTTVERCQELYRKYEMQYAPQPPPTVCQFITATEMTLQRYAADINSRLIRQVERLKQEAVTVPVCEDQLKEIERCIKVFLHENGEEGSLSLASVIISALCTLTRRNLMMEGAASSAGEQLVDLTSRDGAWFLEELCSMSGNVTCLVQLLKQCHLVPQDLDIPNPMEASETVHLANGVYTSLQELNSNFRQIIFPEALRCLMKGEYTLESMLHELDGLIEQTTDGVPLQTLVESLQAYLRNAAMGLEEETHAHYIDVARLLHAQYGELIQPRNGSVDETPKMSAGQMLLVAFDGMFAQVETAFSLLVEKLNKMEIPIAWRKIDIIREARSTQVNFFDDDNHRQVLEEIFFLKRLQTIKEFFRLCGTFSKTLSGSSSLEDQNTVNGPVQIVNVKTLFRNSCFSEDQMAKPIKAFTADFVRQLLIGLPNQALGLTLCSFISALGVDIIAQVEAKDFGAESKVSVDDLCKKAVEHNIQIGKFSQLVMNRATVLASSYDTAWKKHDLVRRLETSISSCKTSLQRVQLHIAMFQWQHEDLLINRPQAMSVTPPPRSAILTSMKKKLHTLSQIETSIATVQEKLAALESSIEQRLKWAGGANPALAPVLQDFEATIAERRNLVLKESQRASQVTFLCSNIIHFESLRTRTAEALNLDAALFELIKRCQQMCSFASQFNSSVSELELRLLQRVDTGLEHPIGSSEWLLSAHKQLTQDMSTQRAIQTEKEQQIETVCETIQNLVDNIKTVLTGHNRQLGDVKHLLKAMAKDEEAALADGEDVPYENSVRQFLGEYKSWQDNIQTVLFTLVQAMGQVRSQEHVEMLQEITPTLKELKTQSQSIYNNLVSFASPLVTDATNECSSPTSSATYQPSFAAAVRSNTGQKTQPDVMSQNARKLIQKNLATSADTPPSTVPGTGKSVACSPKKAVRDPKTGKAVQERNSYAVSVWKRVKAKLEGRDVDPNRRMSVAEQVDYVIKEATNLDNLAQLYEGWTAWV</t>
  </si>
  <si>
    <t>&gt;sp|Q86US8|EST1A_HUMAN Telomerase-binding protein EST1A OS=Homo sapiens OX=9606 GN=SMG6 PE=1 SV=2
MAEGLERVRISASELRGILATLAPQAGSRENMKELKEARPRKDNRRPDLEIYKPGLSRLRNKPKIKEPPGSEEFKDEIVNDRDCSAVENGTQPVKDVCKELNNQEQNGPIDPENNRGQESFPRTAGQEDRSLKIIKRTKKPDLQIYQPGRRLQTVSKESASRVEEEEVLNQVEQLRVEEDECRGNVAKEEVANKPDRAEIEKSPGGGRVGAAKGEKGKRMGKGEGVRETHDDPARGRPGSAKRYSRSDKRRNRYRTRSTSSAGSNNSAEGAGLTDNGCRRRRQDRTKERPRLKKQVSVSSTDSLDEDRIDEPDGLGPRRSSERKRHLERNWSGRGEGEQKNSAKEYRGTLRVTFDAEAMNKESPMVRSARDDMDRGKPDKGLSSGGKGSEKQESKNPKQELRGRGRGILILPAHTTLSVNSAGSPESAPLGPRLLFGSGSKGSRSWGRGGTTRRLWDPNNPDQKPALKTQTPQLHFLDTDDEVSPTSWGDSRQAQASYYKFQNSDNPYYYPRTPGPASQYPYTGYNPLQYPVGPTNGVYPGPYYPGYPTPSGQYVCSPLPTSTMSPEEVEQHMRNLQQQELHRLLRVADNQELQLSNLLSRDRISPEGLEKMAQLRAELLQLYERCILLDIEFSDNQNVDQILWKNAFYQVIEKFRQLVKDPNVENPEQIRNRLLELLDEGSDFFDSLLQKLQVTYKFKLEDYMDGLAIRSKPLRKTVKYALISAQRCMICQGDIARYREQASDTANYGKARSWYLKAQHIAPKNGRPYNQLALLAVYTRRKLDAVYYYMRSLAASNPILTAKESLMSLFEETKRKAEQMEKKQHEEFDLSPDQWRKGKKSTFRHVGDDTTRLEIWIHPSHPRSSQGTESGKDSEQENGLGSLSPSDLNKRFILSFLHAHGKLFTRIGMETFPAVAEKVLKEFQVLLQHSPSPIGSTRMLQLMTINMFAVHNSQLKDCFSEECRSVIQEQAAALGLAMFSLLVRRCTCLLKESAKAQLSSPEDQDDQDDIKVSSFVPDLKELLPSVKVWSDWMLGYPDTWNPPPTSLDLPSHVAVDVWSTLADFCNILTAVNQSEVPLYKDPDDDLTLLILEEDRLLSGFVPLLAAPQDPCYVEKTSDKVIAADCKRVTVLKYFLEALCGQEEPLLAFKGGKYVSVAPVPDTMGKEMGSQEGTRLEDEEEDVVIEDFEEDSEAEGSGGEDDIRELRAKKLALARKIAEQQRRQEKIQAVLEDHSQMRQMELEIRPLFLVPDTNGFIDHLASLARLLESRKYILVVPLIVINELDGLAKGQETDHRAGGYARVVQEKARKSIEFLEQRFESRDSCLRALTSRGNELESIAFRSEDITGQLGNNDDLILSCCLHYCKDKAKDFMPASKEEPIRLLREVVLLTDDRNLRVKALTRNVPVRDIPAFLTWAQVG</t>
  </si>
  <si>
    <t>MAEGLERVRISASELRGILATLAPQAGSRENMKELKEARPRKDNRRPDLEIYKPGLSRLRNKPKIKEPPGSEEFKDEIVNDRDCSAVENGTQPVKDVCKELNNQEQNGPIDPENNRGQESFPRTAGQEDRSLKIIKRTKKPDLQIYQPGRRLQTVSKESASRVEEEEVLNQVEQLRVEEDECRGNVAKEEVANKPDRAEIEKSPGGGRVGAAKGEKGKRMGKGEGVRETHDDPARGRPGSAKRYSRSDKRRNRYRTRSTSSAGSNNSAEGAGLTDNGCRRRRQDRTKERPRLKKQVSVSSTDSLDEDRIDEPDGLGPRRSSERKRHLERNWSGRGEGEQKNSAKEYRGTLRVTFDAEAMNKESPMVRSARDDMDRGKPDKGLSSGGKGSEKQESKNPKQELRGRGRGILILPAHTTLSVNSAGSPESAPLGPRLLFGSGSKGSRSWGRGGTTRRLWDPNNPDQKPALKTQTPQLHFLDTDDEVSPTSWGDSRQAQASYYKFQNSDNPYYYPRTPGPASQYPYTGYNPLQYPVGPTNGVYPGPYYPGYPTPSGQYVCSPLPTSTMSPEEVEQHMRNLQQQELHRLLRVADNQELQLSNLLSRDRISPEGLEKMAQLRAELLQLYERCILLDIEFSDNQNVDQILWKNAFYQVIEKFRQLVKDPNVENPEQIRNRLLELLDEGSDFFDSLLQKLQVTYKFKLEDYMDGLAIRSKPLRKTVKYALISAQRCMICQGDIARYREQASDTANYGKARSWYLKAQHIAPKNGRPYNQLALLAVYTRRKLDAVYYYMRSLAASNPILTAKESLMSLFEETKRKAEQMEKKQHEEFDLSPDQWRKGKKSTFRHVGDDTTRLEIWIHPSHPRSSQGTESGKDSEQENGLGSLSPSDLNKRFILSFLHAHGKLFTRIGMETFPAVAEKVLKEFQVLLQHSPSPIGSTRMLQLMTINMFAVHNSQLKDCFSEECRSVIQEQAAALGLAMFSLLVRRCTCLLKESAKAQLSSPEDQDDQDDIKVSSFVPDLKELLPSVKVWSDWMLGYPDTWNPPPTSLDLPSHVAVDVWSTLADFCNILTAVNQSEVPLYKDPDDDLTLLILEEDRLLSGFVPLLAAPQDPCYVEKTSDKVIAADCKRVTVLKYFLEALCGQEEPLLAFKGGKYVSVAPVPDTMGKEMGSQEGTRLEDEEEDVVIEDFEEDSEAEGSGGEDDIRELRAKKLALARKIAEQQRRQEKIQAVLEDHSQMRQMELEIRPLFLVPDTNGFIDHLASLARLLESRKYILVVPLIVINELDGLAKGQETDHRAGGYARVVQEKARKSIEFLEQRFESRDSCLRALTSRGNELESIAFRSEDITGQLGNNDDLILSCCLHYCKDKAKDFMPASKEEPIRLLREVVLLTDDRNLRVKALTRNVPVRDIPAFLTWAQVG</t>
  </si>
  <si>
    <t>&gt;sp|Q16637|SMN_HUMAN Survival motor neuron protein OS=Homo sapiens OX=9606 GN=SMN1 PE=1 SV=1
MAMSSGGSGGGVPEQEDSVLFRRGTGQSDDSDIWDDTALIKAYDKAVASFKHALKNGDICETSGKPKTTPKRKPAKKNKSQKKNTAASLQQWKVGDKCSAIWSEDGCIYPATIASIDFKRETCVVVYTGYGNREEQNLSDLLSPICEVANNIEQNAQENENESQVSTDESENSRSPGNKSDNIKPKSAPWNSFLPPPPPMPGPRLGPGKPGLKFNGPPPPPPPPPPHLLSCWLPPFPSGPPIIPPPPPICPDSLDDADALGSMLISWYMSGYHTGYYMGFRQNQKEGRCSHSLN</t>
  </si>
  <si>
    <t>MAMSSGGSGGGVPEQEDSVLFRRGTGQSDDSDIWDDTALIKAYDKAVASFKHALKNGDICETSGKPKTTPKRKPAKKNKSQKKNTAASLQQWKVGDKCSAIWSEDGCIYPATIASIDFKRETCVVVYTGYGNREEQNLSDLLSPICEVANNIEQNAQENENESQVSTDESENSRSPGNKSDNIKPKSAPWNSFLPPPPPMPGPRLGPGKPGLKFNGPPPPPPPPPPHLLSCWLPPFPSGPPIIPPPPPICPDSLDDADALGSMLISWYMSGYHTGYYMGFRQNQKEGRCSHSLN</t>
  </si>
  <si>
    <t>&gt;sp|Q2TAY7|SMU1_HUMAN WD40 repeat-containing protein SMU1 OS=Homo sapiens OX=9606 GN=SMU1 PE=1 SV=2
MSIEIESSDVIRLIMQYLKENSLHRALATLQEETTVSLNTVDSIESFVADINSGHWDTVLQAIQSLKLPDKTLIDLYEQVVLELIELRELGAARSLLRQTDPMIMLKQTQPERYIHLENLLARSYFDPREAYPDGSSKEKRRAAIAQALAGEVSVVPPSRLMALLGQALKWQQHQGLLPPGMTIDLFRGKAAVKDVEEEKFPTQLSRHIKFGQKSHVECARFSPDGQYLVTGSVDGFIEVWNFTTGKIRKDLKYQAQDNFMMMDDAVLCMCFSRDTEMLATGAQDGKIKVWKIQSGQCLRRFERAHSKGVTCLSFSKDSSQILSASFDQTIRIHGLKSGKTLKEFRGHSSFVNEATFTQDGHYIISASSDGTVKIWNMKTTECSNTFKSLGSTAGTDITVNSVILLPKNPEHFVVCNRSNTVVIMNMQGQIVRSFSSGKREGGDFVCCALSPRGEWIYCVGEDFVLYCFSTVTGKLERTLTVHEKDVIGIAHHPHQNLIATYSEDGLLKLWKP</t>
  </si>
  <si>
    <t>MSIEIESSDVIRLIMQYLKENSLHRALATLQEETTVSLNTVDSIESFVADINSGHWDTVLQAIQSLKLPDKTLIDLYEQVVLELIELRELGAARSLLRQTDPMIMLKQTQPERYIHLENLLARSYFDPREAYPDGSSKEKRRAAIAQALAGEVSVVPPSRLMALLGQALKWQQHQGLLPPGMTIDLFRGKAAVKDVEEEKFPTQLSRHIKFGQKSHVECARFSPDGQYLVTGSVDGFIEVWNFTTGKIRKDLKYQAQDNFMMMDDAVLCMCFSRDTEMLATGAQDGKIKVWKIQSGQCLRRFERAHSKGVTCLSFSKDSSQILSASFDQTIRIHGLKSGKTLKEFRGHSSFVNEATFTQDGHYIISASSDGTVKIWNMKTTECSNTFKSLGSTAGTDITVNSVILLPKNPEHFVVCNRSNTVVIMNMQGQIVRSFSSGKREGGDFVCCALSPRGEWIYCVGEDFVLYCFSTVTGKLERTLTVHEKDVIGIAHHPHQNLIATYSEDGLLKLWKP</t>
  </si>
  <si>
    <t>&gt;sp|Q6GMV2|SMYD5_HUMAN Histone-lysine N-trimethyltransferase SMYD5 OS=Homo sapiens OX=9606 GN=SMYD5 PE=1 SV=2
MAASMCDVFSFCVGVAGRARVSVEVRFVSSAKGKGLFATQLIRKGETIFVERPLVAAQFLWNALYRYRACDHCLRALEKAEENAQRLTGKPGQVLPHPELCTVRKDLHQNCPHCQVMYCSAECRLAATEQYHQVLCPGPSQDDPLHPLNKLQEAWRSIHYPPETASIMLMARMVATVKQAKDKDRWIRLFSQFCNKTANEEEEIVHKLLGDKFKGQLELLRRLFTEALYEEAVSQWFTPDGFRSLFALVGTNGQGIGTSSLSQWVHACDTLELKPQDREQLDAFIDQLYKDIEAATGEFLNCEGSGLFVLQSCCNHSCVPNAETSFPENNFLLHVTALEDIKPGEEICISYLDCCQRERSRHSRHKILRENYLFVCSCPKCLAEADEPNVTSEEEEEEEEEEEGEPEDAELGDEMTDV</t>
  </si>
  <si>
    <t>MAASMCDVFSFCVGVAGRARVSVEVRFVSSAKGKGLFATQLIRKGETIFVERPLVAAQFLWNALYRYRACDHCLRALEKAEENAQRLTGKPGQVLPHPELCTVRKDLHQNCPHCQVMYCSAECRLAATEQYHQVLCPGPSQDDPLHPLNKLQEAWRSIHYPPETASIMLMARMVATVKQAKDKDRWIRLFSQFCNKTANEEEEIVHKLLGDKFKGQLELLRRLFTEALYEEAVSQWFTPDGFRSLFALVGTNGQGIGTSSLSQWVHACDTLELKPQDREQLDAFIDQLYKDIEAATGEFLNCEGSGLFVLQSCCNHSCVPNAETSFPENNFLLHVTALEDIKPGEEICISYLDCCQRERSRHSRHKILRENYLFVCSCPKCLAEADEPNVTSEEEEEEEEEEEGEPEDAELGDEMTDV</t>
  </si>
  <si>
    <t>&gt;sp|Q7KZF4|SND1_HUMAN Staphylococcal nuclease domain-containing protein 1 OS=Homo sapiens OX=9606 GN=SND1 PE=1 SV=1
MASSAQSGGSSGGPAVPTVQRGIIKMVLSGCAIIVRGQPRGGPPPERQINLSNIRAGNLARRAAATQPDAKDTPDEPWAFPAREFLRKKLIGKEVCFTIENKTPQGREYGMIYLGKDTNGENIAESLVAEGLATRREGMRANNPEQNRLSECEEQAKAAKKGMWSEGNGSHTIRDLKYTIENPRHFVDSHHQKPVNAIIEHVRDGSVVRALLLPDYYLVTVMLSGIKCPTFRREADGSETPEPFAAEAKFFTESRLLQRDVQIILESCHNQNILGTILHPNGNITELLLKEGFARCVDWSIAVYTRGAEKLRAAERFAKERRLRIWRDYVAPTANLDQKDKQFVAKVMQVLNADAIVVKLNSGDYKTIHLSSIRPPRLEGENTQDKNKKLRPLYDIPYMFEAREFLRKKLIGKKVNVTVDYIRPASPATETVPAFSERTCATVTIGGINIAEALVSKGLATVIRYRQDDDQRSSHYDELLAAEARAIKNGKGLHSKKEVPIHRVADISGDTQKAKQFLPFLQRAGRSEAVVEYVFSGSRLKLYLPKETCLITFLLAGIECPRGARNLPGLVQEGEPFSEEATLFTKELVLQREVEVEVESMDKAGNFIGWLHIDGANLSVLLVEHALSKVHFTAERSSYYKSLLSAEEAAKQKKEKVWAHYEEQPVEEVMPVLEEKERSASYKPVFVTEITDDLHFYVQDVETGTQLEKLMENMRNDIASHPPVEGSYAPRRGEFCIAKFVDGEWYRARVEKVESPAKIHVFYIDYGNREVLPSTRLGTLSPAFSTRVLPAQATEYAFAFIQVPQDDDARTDAVDSVVRDIQNTQCLLNVEHLSAGCPHVTLQFADSKGDVGLGLVKEGLVMVEVRKEKQFQKVITEYLNAQESAKSARLNLWRYGDFRADDADEFGYSR</t>
  </si>
  <si>
    <t>MASSAQSGGSSGGPAVPTVQRGIIKMVLSGCAIIVRGQPRGGPPPERQINLSNIRAGNLARRAAATQPDAKDTPDEPWAFPAREFLRKKLIGKEVCFTIENKTPQGREYGMIYLGKDTNGENIAESLVAEGLATRREGMRANNPEQNRLSECEEQAKAAKKGMWSEGNGSHTIRDLKYTIENPRHFVDSHHQKPVNAIIEHVRDGSVVRALLLPDYYLVTVMLSGIKCPTFRREADGSETPEPFAAEAKFFTESRLLQRDVQIILESCHNQNILGTILHPNGNITELLLKEGFARCVDWSIAVYTRGAEKLRAAERFAKERRLRIWRDYVAPTANLDQKDKQFVAKVMQVLNADAIVVKLNSGDYKTIHLSSIRPPRLEGENTQDKNKKLRPLYDIPYMFEAREFLRKKLIGKKVNVTVDYIRPASPATETVPAFSERTCATVTIGGINIAEALVSKGLATVIRYRQDDDQRSSHYDELLAAEARAIKNGKGLHSKKEVPIHRVADISGDTQKAKQFLPFLQRAGRSEAVVEYVFSGSRLKLYLPKETCLITFLLAGIECPRGARNLPGLVQEGEPFSEEATLFTKELVLQREVEVEVESMDKAGNFIGWLHIDGANLSVLLVEHALSKVHFTAERSSYYKSLLSAEEAAKQKKEKVWAHYEEQPVEEVMPVLEEKERSASYKPVFVTEITDDLHFYVQDVETGTQLEKLMENMRNDIASHPPVEGSYAPRRGEFCIAKFVDGEWYRARVEKVESPAKIHVFYIDYGNREVLPSTRLGTLSPAFSTRVLPAQATEYAFAFIQVPQDDDARTDAVDSVVRDIQNTQCLLNVEHLSAGCPHVTLQFADSKGDVGLGLVKEGLVMVEVRKEKQFQKVITEYLNAQESAKSARLNLWRYGDFRADDADEFGYSR</t>
  </si>
  <si>
    <t>&gt;sp|P62306|RUXF_HUMAN Small nuclear ribonucleoprotein F OS=Homo sapiens OX=9606 GN=SNRPF PE=1 SV=1
MSLPLNPKPFLNGLTGKPVMVKLKWGMEYKGYLVSVDGYMNMQLANTEEYIDGALSGHLGEVLIRCNNVLYIRGVEEEEEDGEMRE</t>
  </si>
  <si>
    <t>MSLPLNPKPFLNGLTGKPVMVKLKWGMEYKGYLVSVDGYMNMQLANTEEYIDGALSGHLGEVLIRCNNVLYIRGVEEEEEDGEMRE</t>
  </si>
  <si>
    <t>&gt;sp|Q13425|SNTB2_HUMAN Beta-2-syntrophin OS=Homo sapiens OX=9606 GN=SNTB2 PE=1 SV=1
MRVAAATAAAGAGPAMAVWTRATKAGLVELLLRERWVRVVAELSGESLSLTGDAAAAELEPALGPAAAAFNGLPNGGGAGDSLPGSPSRGLGPPSPPAPPRGPAGEAGASPPVRRVRVVKQEAGGLGISIKGGRENRMPILISKIFPGLAADQSRALRLGDAILSVNGTDLRQATHDQAVQALKRAGKEVLLEVKFIREVTPYIKKPSLVSDLPWEGAAPQSPSFSGSEDSGSPKHQNSTKDRKIIPLKMCFAARNLSMPDLENRLIELHSPDSRNTLILRCKDTATAHSWFVAIHTNIMALLPQVLAELNAMLGATSTAGGSKEVKHIAWLAEQAKLDGGRQQWRPVLMAVTEKDLLLYDCMPWTRDAWASPCHSYPLVATRLVHSGSGCRSPSLGSDLTFATRTGSRQGIEMHLFRVETHRDLSSWTRILVQGCHAAAELIKEVSLGCMLNGQEVRLTIHYENGFTISRENGGSSSILYRYPFERLKMSADDGIRNLYLDFGGPEGELTMDLHSCPKPIVFVLHTFLSAKVTRMGLLV</t>
  </si>
  <si>
    <t>MRVAAATAAAGAGPAMAVWTRATKAGLVELLLRERWVRVVAELSGESLSLTGDAAAAELEPALGPAAAAFNGLPNGGGAGDSLPGSPSRGLGPPSPPAPPRGPAGEAGASPPVRRVRVVKQEAGGLGISIKGGRENRMPILISKIFPGLAADQSRALRLGDAILSVNGTDLRQATHDQAVQALKRAGKEVLLEVKFIREVTPYIKKPSLVSDLPWEGAAPQSPSFSGSEDSGSPKHQNSTKDRKIIPLKMCFAARNLSMPDLENRLIELHSPDSRNTLILRCKDTATAHSWFVAIHTNIMALLPQVLAELNAMLGATSTAGGSKEVKHIAWLAEQAKLDGGRQQWRPVLMAVTEKDLLLYDCMPWTRDAWASPCHSYPLVATRLVHSGSGCRSPSLGSDLTFATRTGSRQGIEMHLFRVETHRDLSSWTRILVQGCHAAAELIKEVSLGCMLNGQEVRLTIHYENGFTISRENGGSSSILYRYPFERLKMSADDGIRNLYLDFGGPEGELTMDLHSCPKPIVFVLHTFLSAKVTRMGLLV</t>
  </si>
  <si>
    <t>&gt;sp|Q5TF21|SOGA3_HUMAN Protein SOGA3 OS=Homo sapiens OX=9606 GN=SOGA3 PE=3 SV=1
MSQPPIGGAAPATAAASPAAAATEARLHPEGSSRKQQRAQSPARPRDSSLRQTIAATRSPVGAGTKLNSVRQQQLQQQQQQGNKTGSRTGPPASIRGGGGGAEKATPLAPKGAAPGAVQPVAGAEAAPAATLAALGGRRPGPPEEPPRELESVPSKLGEPPPLGEGGGGGGEGGGAGGGSGEREGGAPQPPPPRGWRGKGVRAQQRGGSGGEGASPSPSSSSAGKTPGTGSRNSGSGVAGGGSGGGGSYWKEGCLQSELIQFHLKKERAAAAAAAAQMHAKNGGGSSSRSSPVSGPPAVCETLAVASASPMAAAAEGPQQSAEGSASGGGMQAAAPPSSQPHPQQLQEQEEMQEEMEKLREENETLKNEIDELRTEMDEMRDTFFEEDACQLQEMRHELERANKNCRILQYRLRKAERKRLRYAQTGEIDGELLRSLEQDLKVAKDVSVRLHHELENVEEKRTTTEDENEKLRQQLIEVEIAKQALQNELEKMKELSLKRRGSKDLPKSEKKAQQTPTEEDNEDLKCQLQFVKEEAALMRKKMAKIDKEKDRFEHELQKYRSFYGDLDSPLPKGEAGGPPSTREAELKLRLRLVEEEANILGRKIVELEVENRGLKAELDDLRGDDFNGSANPLMREQSESLSELRQHLQLVEDETELLRRNVADLEEQNKRITAELNKYKYKSGGHDSARHHDNAKTEALQEELKAARLQINELSGKVMQLQYENRVLMSNMQRYDLASHLGIRGSPRDSDAESDAGKKESDDDSRPPHRKREGPIGGESDSEEVRNIRCLTPTRSFYPAPGPWPKSFSDRQQMKDIRSEAERLGKTIDRLIADTSTIITEARIYVANGDLFGLMDEEDDGSRIREHELLYRINAQMKAFRKELQTFIDRLEVPKSADDRGAEEPISVSQMFQPIILLILILVLFSSLSYTTIFKLVFLFTLFFVL</t>
  </si>
  <si>
    <t>MSQPPIGGAAPATAAASPAAAATEARLHPEGSSRKQQRAQSPARPRDSSLRQTIAATRSPVGAGTKLNSVRQQQLQQQQQQGNKTGSRTGPPASIRGGGGGAEKATPLAPKGAAPGAVQPVAGAEAAPAATLAALGGRRPGPPEEPPRELESVPSKLGEPPPLGEGGGGGGEGGGAGGGSGEREGGAPQPPPPRGWRGKGVRAQQRGGSGGEGASPSPSSSSAGKTPGTGSRNSGSGVAGGGSGGGGSYWKEGCLQSELIQFHLKKERAAAAAAAAQMHAKNGGGSSSRSSPVSGPPAVCETLAVASASPMAAAAEGPQQSAEGSASGGGMQAAAPPSSQPHPQQLQEQEEMQEEMEKLREENETLKNEIDELRTEMDEMRDTFFEEDACQLQEMRHELERANKNCRILQYRLRKAERKRLRYAQTGEIDGELLRSLEQDLKVAKDVSVRLHHELENVEEKRTTTEDENEKLRQQLIEVEIAKQALQNELEKMKELSLKRRGSKDLPKSEKKAQQTPTEEDNEDLKCQLQFVKEEAALMRKKMAKIDKEKDRFEHELQKYRSFYGDLDSPLPKGEAGGPPSTREAELKLRLRLVEEEANILGRKIVELEVENRGLKAELDDLRGDDFNGSANPLMREQSESLSELRQHLQLVEDETELLRRNVADLEEQNKRITAELNKYKYKSGGHDSARHHDNAKTEALQEELKAARLQINELSGKVMQLQYENRVLMSNMQRYDLASHLGIRGSPRDSDAESDAGKKESDDDSRPPHRKREGPIGGESDSEEVRNIRCLTPTRSFYPAPGPWPKSFSDRQQMKDIRSEAERLGKTIDRLIADTSTIITEARIYVANGDLFGLMDEEDDGSRIREHELLYRINAQMKAFRKELQTFIDRLEVPKSADDRGAEEPISVSQMFQPIILLILILVLFSSLSYTTIFKLVFLFTLFFVL</t>
  </si>
  <si>
    <t>&gt;sp|Q9BX66|SRBS1_HUMAN Sorbin and SH3 domain-containing protein 1 OS=Homo sapiens OX=9606 GN=SORBS1 PE=1 SV=3
MSSECDGGSKAVMNGLAPGSNGQDKATADPLRARSISAVKIIPVKTVKNASGLVLPTDMDLTKICTGKGAVTLRASSSYRETPSSSPASPQETRQHESKPGLEPEPSSADEWRLSSSADANGNAQPSSLAAKGYRSVHPNLPSDKSQDATSSSAAQPEVIVVPLYLVNTDRGQEGTARPPTPLGPLGCVPTIPATASAASPLTFPTLDDFIPPHLQRWPHHSQPARASGSFAPISQTPPSFSPPPPLVPPAPEDLRRVSEPDLTGAVSSTDSSPLLNEVSSSLIGTDSQAFPSVSKPSSAYPSTTIVNPTIVLLQHNREQQKRLSSLSDPVSERRVGEQDSAPTQEKPTSPGKAIEKRAKDDSRRVVKSTQDLSDVSMDEVGIPLRNTERSKDWYKTMFKQIHKLNRDTPEENPYFPTYKFPELPEIQQTSEEDNPYTPTYQFPASTPSPKSEDDDSDLYSPRYSFSEDTKSPLSVPRSKSEMSYIDGEKVVKRSATLPLPARSSSLKSSSERNDWEPPDKKVDTRKYRAEPKSIYEYQPGKSSVLTNEKMSRDISPEEIDLKNEPWYKFFSELEFGKPPPKKIWDYTPGDCSILPREDRKTNLDKDLSLCQTELEADLEKMETLNKAPSANVPQSSAISPTPEISSETPGYIYSSNFHAVKRESDGAPGDLTSLENERQIYKSVLEGGDIPLQGLSGLKRPSSSASTKDSESPRHFIPADYLESTEEFIRRRHDDKEKLLADQRRLKREQEEADIAARRHTGVIPTHHQFITNERFGDLLNIDDTAKRKSGSEMRPARAKFDFKAQTLKELPLQKGDIVYIYKQIDQNWYEGEHHGRVGIFPRTYIELLPPAEKAQPKKLTPVQVLEYGEAIAKFNFNGDTQVEMSFRKGERITLLRQVDENWYEGRIPGTSRQGIFPITYVDVIKRPLVKNPVDYMDLPFSSSPSRSATASPQFSSHSKLITPAPSSLPHSRRALSPEMHAVTSEWISLTVGVPGRRSLALTPPLPPLPEASIYNTDHLALSPRASPSLSLSLPHLSWSDRPTPRSVASPLALPSPHKTYSLAPTSQASLHMNGDGGVHTPSSGIHQDSFLQLPLGSSDSVISQLSDAFSSQSKRQPWREESGQYERKAERGAGERGPGGPKISKKSCLKPSDVVRCLSTEQRLSDLNTPEESRPGKPLGSAFPGSEAEQTERHRGGEQAGRKAARRGGSQQPQAQQRRVTPDRSQTSQDLFSYQALYSYIPQNDDELELRDGDIVDVMEKCDDGWFVGTSRRTKQFGTFPGNYVKPLYL</t>
  </si>
  <si>
    <t>MSSECDGGSKAVMNGLAPGSNGQDKATADPLRARSISAVKIIPVKTVKNASGLVLPTDMDLTKICTGKGAVTLRASSSYRETPSSSPASPQETRQHESKPGLEPEPSSADEWRLSSSADANGNAQPSSLAAKGYRSVHPNLPSDKSQDATSSSAAQPEVIVVPLYLVNTDRGQEGTARPPTPLGPLGCVPTIPATASAASPLTFPTLDDFIPPHLQRWPHHSQPARASGSFAPISQTPPSFSPPPPLVPPAPEDLRRVSEPDLTGAVSSTDSSPLLNEVSSSLIGTDSQAFPSVSKPSSAYPSTTIVNPTIVLLQHNREQQKRLSSLSDPVSERRVGEQDSAPTQEKPTSPGKAIEKRAKDDSRRVVKSTQDLSDVSMDEVGIPLRNTERSKDWYKTMFKQIHKLNRDTPEENPYFPTYKFPELPEIQQTSEEDNPYTPTYQFPASTPSPKSEDDDSDLYSPRYSFSEDTKSPLSVPRSKSEMSYIDGEKVVKRSATLPLPARSSSLKSSSERNDWEPPDKKVDTRKYRAEPKSIYEYQPGKSSVLTNEKMSRDISPEEIDLKNEPWYKFFSELEFGKPPPKKIWDYTPGDCSILPREDRKTNLDKDLSLCQTELEADLEKMETLNKAPSANVPQSSAISPTPEISSETPGYIYSSNFHAVKRESDGAPGDLTSLENERQIYKSVLEGGDIPLQGLSGLKRPSSSASTKDSESPRHFIPADYLESTEEFIRRRHDDKEKLLADQRRLKREQEEADIAARRHTGVIPTHHQFITNERFGDLLNIDDTAKRKSGSEMRPARAKFDFKAQTLKELPLQKGDIVYIYKQIDQNWYEGEHHGRVGIFPRTYIELLPPAEKAQPKKLTPVQVLEYGEAIAKFNFNGDTQVEMSFRKGERITLLRQVDENWYEGRIPGTSRQGIFPITYVDVIKRPLVKNPVDYMDLPFSSSPSRSATASPQFSSHSKLITPAPSSLPHSRRALSPEMHAVTSEWISLTVGVPGRRSLALTPPLPPLPEASIYNTDHLALSPRASPSLSLSLPHLSWSDRPTPRSVASPLALPSPHKTYSLAPTSQASLHMNGDGGVHTPSSGIHQDSFLQLPLGSSDSVISQLSDAFSSQSKRQPWREESGQYERKAERGAGERGPGGPKISKKSCLKPSDVVRCLSTEQRLSDLNTPEESRPGKPLGSAFPGSEAEQTERHRGGEQAGRKAARRGGSQQPQAQQRRVTPDRSQTSQDLFSYQALYSYIPQNDDELELRDGDIVDVMEKCDDGWFVGTSRRTKQFGTFPGNYVKPLYL</t>
  </si>
  <si>
    <t>&gt;sp|O60504|VINEX_HUMAN Vinexin OS=Homo sapiens OX=9606 GN=SORBS3 PE=1 SV=2
MQGPPRSLRAGLSLDDFIPGHLQSHIGSSSRGTRVPVIRNGGSNTLNFQFHDPAPRTVCNGGYTPRRDASQHPDPAWYQTWPGPGSKPSASTKIPASQHTQNWSATWTKDSKRRDKRWVKYEGIGPVDESGMPIAPRSSVDRPRDWYRRMFQQIHRKMPDLQLDWTFEEPPRDPRHLGAQQRPAHRPGPATSSSGRSWDHSEELPRSTFNYRPGAFSTVLQPSNQVLRRREKVDNVWTEESWNQFLQELETGQRPKKPLVDDPGEKPSQPIEVLLERELAELSAELDKDLRAIETRLPSPKSSPAPRRAPEQRPPAGPASAWSSSYPHAPYLGSARSLSPHKMADGGSPFLGRRDFVYPSSTRDPSASNGGGSPARREEKKRKAARLKFDFQAQSPKELTLQKGDIVYIHKEVDKNWLEGEHHGRLGIFPANYVEVLPADEIPKPIKPPTYQVLEYGEAVAQYTFKGDLEVELSFRKGEHICLIRKVNENWYEGRITGTGRQGIFPASYVQVSREPRLRLCDDGPQLPTSPRLTAAARSARHPSSPSALRSPADPIDLGGQTSPRRTGFSFPTQEPRPQTQNLGTPGPALSHSRGPSHPLDLGTSSPNTSQIHWTPYRAMYQYRPQNEDELELREGDRVDVMQQCDDGWFVGVSRRTQKFGTFPGNYVAPV</t>
  </si>
  <si>
    <t>MQGPPRSLRAGLSLDDFIPGHLQSHIGSSSRGTRVPVIRNGGSNTLNFQFHDPAPRTVCNGGYTPRRDASQHPDPAWYQTWPGPGSKPSASTKIPASQHTQNWSATWTKDSKRRDKRWVKYEGIGPVDESGMPIAPRSSVDRPRDWYRRMFQQIHRKMPDLQLDWTFEEPPRDPRHLGAQQRPAHRPGPATSSSGRSWDHSEELPRSTFNYRPGAFSTVLQPSNQVLRRREKVDNVWTEESWNQFLQELETGQRPKKPLVDDPGEKPSQPIEVLLERELAELSAELDKDLRAIETRLPSPKSSPAPRRAPEQRPPAGPASAWSSSYPHAPYLGSARSLSPHKMADGGSPFLGRRDFVYPSSTRDPSASNGGGSPARREEKKRKAARLKFDFQAQSPKELTLQKGDIVYIHKEVDKNWLEGEHHGRLGIFPANYVEVLPADEIPKPIKPPTYQVLEYGEAVAQYTFKGDLEVELSFRKGEHICLIRKVNENWYEGRITGTGRQGIFPASYVQVSREPRLRLCDDGPQLPTSPRLTAAARSARHPSSPSALRSPADPIDLGGQTSPRRTGFSFPTQEPRPQTQNLGTPGPALSHSRGPSHPLDLGTSSPNTSQIHWTPYRAMYQYRPQNEDELELREGDRVDVMQQCDDGWFVGVSRRTQKFGTFPGNYVAPV</t>
  </si>
  <si>
    <t>&gt;sp|P41225|SOX3_HUMAN Transcription factor SOX-3 OS=Homo sapiens OX=9606 GN=SOX3 PE=1 SV=2
MRPVRENSSGARSPRVPADLARSILISLPFPPDSLAHRPPSSAPTESQGLFTVAAPAPGAPSPPATLAHLLPAPAMYSLLETELKNPVGTPTQAAGTGGPAAPGGAGKSSANAAGGANSGGGSSGGASGGGGGTDQDRVKRPMNAFMVWSRGQRRKMALENPKMHNSEISKRLGADWKLLTDAEKRPFIDEAKRLRAVHMKEYPDYKYRPRRKTKTLLKKDKYSLPSGLLPPGAAAAAAAAAAAAAAASSPVGVGQRLDTYTHVNGWANGAYSLVQEQLGYAQPPSMSSPPPPPALPPMHRYDMAGLQYSPMMPPGAQSYMNVAAAAAAASGYGGMAPSATAAAAAAYGQQPATAAAAAAAAAAMSLGPMGSVVKSEPSSPPPAIASHSQRACLGDLRDMISMYLPPGGDAADAASPLPGGRLHGVHQHYQGAGTAVNGTVPLTHI</t>
  </si>
  <si>
    <t>MRPVRENSSGARSPRVPADLARSILISLPFPPDSLAHRPPSSAPTESQGLFTVAAPAPGAPSPPATLAHLLPAPAMYSLLETELKNPVGTPTQAAGTGGPAAPGGAGKSSANAAGGANSGGGSSGGASGGGGGTDQDRVKRPMNAFMVWSRGQRRKMALENPKMHNSEISKRLGADWKLLTDAEKRPFIDEAKRLRAVHMKEYPDYKYRPRRKTKTLLKKDKYSLPSGLLPPGAAAAAAAAAAAAAAASSPVGVGQRLDTYTHVNGWANGAYSLVQEQLGYAQPPSMSSPPPPPALPPMHRYDMAGLQYSPMMPPGAQSYMNVAAAAAAASGYGGMAPSATAAAAAAYGQQPATAAAAAAAAAAMSLGPMGSVVKSEPSSPPPAIASHSQRACLGDLRDMISMYLPPGGDAADAASPLPGGRLHGVHQHYQGAGTAVNGTVPLTHI</t>
  </si>
  <si>
    <t>&gt;sp|Q96R06|SPAG5_HUMAN Sperm-associated antigen 5 OS=Homo sapiens OX=9606 GN=SPAG5 PE=1 SV=2
MWRVKKLSLSLSPSPQTGKPSMRTPLRELTLQPGALTNSGKRSPACSSLTPSLCKLGLQEGSNNSSPVDFVNNKRTDLSSEHFSHSSKWLETCQHESDEQPLDPIPQISSTPKTSEEAVDPLGNYMVKTIVLVPSPLGQQQDMIFEARLDTMAETNSISLNGPLRTDDLVREEVAPCMGDRFSEVAAVSEKPIFQESPSHLLEESPPNPCSEQLHCSKESLSSRTEAVREDLVPSESNAFLPSSVLWLSPSTALAADFRVNHVDPEEEIVEHGAMEEREMRFPTHPKESETEDQALVSSVEDILSTCLTPNLVEMESQEAPGPAVEDVGRILGSDTESWMSPLAWLEKGVNTSVMLENLRQSLSLPSMLRDAAIGTTPFSTCSVGTWFTPSAPQEKSTNTSQTGLVGTKHSTSETEQLLCGRPPDLTALSRHDLEDNLLSSLVILEVLSRQLRDWKSQLAVPHPETQDSSTQTDTSHSGITNKLQHLKESHEMGQALQQARNVMQSWVLISKELISLLHLSLLHLEEDKTTVSQESRRAETLVCCCFDLLKKLRAKLQSLKAEREEARHREEMALRGKDAAEIVLEAFCAHASQRISQLEQDLASMREFRGLLKDAQTQLVGLHAKQEELVQQTVSLTSTLQQDWRSMQLDYTTWTALLSRSRQLTEKLTVKSQQALQERDVAIEEKQEVSRVLEQVSAQLEECKGQTEQLELENSRLATDLRAQLQILANMDSQLKELQSQHTHCAQDLAMKDELLCQLTQSNEEQAAQWQKEEMALKHMQAELQQQQAVLAKEVRDLKETLEFADQENQVAHLELGQVECQLKTTLEVLRERSLQCENLKDTVENLTAKLASTIADNQEQDLEKTRQYSQKLGLLTEQLQSLTLFLQTKLKEKTEQETLLLSTACPPTQEHPLPNDRTFLGSILTAVADEEPESTPVPLLGSDKSAFTRVASMVSLQPAETPGMEESLAEMSIMTTELQSLCSLLQESKEEAIRTLQRKICELQARLQAQEEQHQEVQKAKEADIEKLNQALCLRYKNEKELQEVIQQQNEKILEQIDKSGELISLREEVTHLTRSLRRAETETKVLQEALAGQLDSNCQPMATNWIQEKVWLSQEVDKLRVMFLEMKNEKEKLMIKFQSHRNILEENLRRSDKELEKLDDIVQHIYKTLLSIPEVVRGCKELQGLLEFLS</t>
  </si>
  <si>
    <t>MWRVKKLSLSLSPSPQTGKPSMRTPLRELTLQPGALTNSGKRSPACSSLTPSLCKLGLQEGSNNSSPVDFVNNKRTDLSSEHFSHSSKWLETCQHESDEQPLDPIPQISSTPKTSEEAVDPLGNYMVKTIVLVPSPLGQQQDMIFEARLDTMAETNSISLNGPLRTDDLVREEVAPCMGDRFSEVAAVSEKPIFQESPSHLLEESPPNPCSEQLHCSKESLSSRTEAVREDLVPSESNAFLPSSVLWLSPSTALAADFRVNHVDPEEEIVEHGAMEEREMRFPTHPKESETEDQALVSSVEDILSTCLTPNLVEMESQEAPGPAVEDVGRILGSDTESWMSPLAWLEKGVNTSVMLENLRQSLSLPSMLRDAAIGTTPFSTCSVGTWFTPSAPQEKSTNTSQTGLVGTKHSTSETEQLLCGRPPDLTALSRHDLEDNLLSSLVILEVLSRQLRDWKSQLAVPHPETQDSSTQTDTSHSGITNKLQHLKESHEMGQALQQARNVMQSWVLISKELISLLHLSLLHLEEDKTTVSQESRRAETLVCCCFDLLKKLRAKLQSLKAEREEARHREEMALRGKDAAEIVLEAFCAHASQRISQLEQDLASMREFRGLLKDAQTQLVGLHAKQEELVQQTVSLTSTLQQDWRSMQLDYTTWTALLSRSRQLTEKLTVKSQQALQERDVAIEEKQEVSRVLEQVSAQLEECKGQTEQLELENSRLATDLRAQLQILANMDSQLKELQSQHTHCAQDLAMKDELLCQLTQSNEEQAAQWQKEEMALKHMQAELQQQQAVLAKEVRDLKETLEFADQENQVAHLELGQVECQLKTTLEVLRERSLQCENLKDTVENLTAKLASTIADNQEQDLEKTRQYSQKLGLLTEQLQSLTLFLQTKLKEKTEQETLLLSTACPPTQEHPLPNDRTFLGSILTAVADEEPESTPVPLLGSDKSAFTRVASMVSLQPAETPGMEESLAEMSIMTTELQSLCSLLQESKEEAIRTLQRKICELQARLQAQEEQHQEVQKAKEADIEKLNQALCLRYKNEKELQEVIQQQNEKILEQIDKSGELISLREEVTHLTRSLRRAETETKVLQEALAGQLDSNCQPMATNWIQEKVWLSQEVDKLRVMFLEMKNEKEKLMIKFQSHRNILEENLRRSDKELEKLDDIVQHIYKTLLSIPEVVRGCKELQGLLEFLS</t>
  </si>
  <si>
    <t>&gt;sp|Q86XZ4|SPAS2_HUMAN Spermatogenesis-associated serine-rich protein 2 OS=Homo sapiens OX=9606 GN=SPATS2 PE=1 SV=1
MSRKQNQKDSSGFIFDLQSNTVLAQGGAFENMKEKINAVRAIVPNKSNNEIILVLQHFDNCVDKTVQAFMEGSASEVLKEWTVTGKKKNKKKKNKPKPAAEPSNGIPDSSKSVSIQEEQSAPSSEKGGMNGYHVNGAINDTESVDSLSEGLETLSIDARELEDPESAMLDTLDRTGSMLQNGVSDFETKSLTMHSIHNSQQPRNAAKSLSRPTTETQFSNMGMEDVPLATSKKLSSNIEKSVKDLQRCTVSLARYRVVVKEEMDASIKKMKQAFAELESCLMDREVALLAEMDKVKAEAMEILLSRQKKAELLKKMTHVAVQMSEQQLVELRADIKHFVSERKYDEDLGRVARFTCDVETLKKSIDSFGQVSHPKNSYSTRSRCSSVTSVSLSSPSDASAASSSTCASPPSLTSANKKNFAPGETPAAIANSSGQPYQPLREVLPGNRRGGQGYRPQGQKSNDPMNQGRHDSMGRYRNSSWYSSGSRYQSAPSQAPGNTIERGQTHSAGTNGTGVSMEPSPPTPSFKKGLPQRKPRTSQTEAVNS</t>
  </si>
  <si>
    <t>MSRKQNQKDSSGFIFDLQSNTVLAQGGAFENMKEKINAVRAIVPNKSNNEIILVLQHFDNCVDKTVQAFMEGSASEVLKEWTVTGKKKNKKKKNKPKPAAEPSNGIPDSSKSVSIQEEQSAPSSEKGGMNGYHVNGAINDTESVDSLSEGLETLSIDARELEDPESAMLDTLDRTGSMLQNGVSDFETKSLTMHSIHNSQQPRNAAKSLSRPTTETQFSNMGMEDVPLATSKKLSSNIEKSVKDLQRCTVSLARYRVVVKEEMDASIKKMKQAFAELESCLMDREVALLAEMDKVKAEAMEILLSRQKKAELLKKMTHVAVQMSEQQLVELRADIKHFVSERKYDEDLGRVARFTCDVETLKKSIDSFGQVSHPKNSYSTRSRCSSVTSVSLSSPSDASAASSSTCASPPSLTSANKKNFAPGETPAAIANSSGQPYQPLREVLPGNRRGGQGYRPQGQKSNDPMNQGRHDSMGRYRNSSWYSSGSRYQSAPSQAPGNTIERGQTHSAGTNGTGVSMEPSPPTPSFKKGLPQRKPRTSQTEAVNS</t>
  </si>
  <si>
    <t>&gt;sp|Q9NUQ6|SPS2L_HUMAN SPATS2-like protein OS=Homo sapiens OX=9606 GN=SPATS2L PE=1 SV=2
MAELNTHVNVKEKIYAVRSVVPNKSNNEIVLVLQQFDFNVDKAVQAFVDGSAIQVLKEWNMTGKKKNNKRKRSKSKQHQGNKDAKDKVERPEAGPLQPQPPQIQNGPMNGCEKDSSSTDSANEKPALIPREKKISILEEPSKALRGVTEGNRLLQQKLSLDGNPKPIHGTTERSDGLQWSAEQPCNPSKPKAKTSPVKSNTPAAHLEIKPDELAKKRGPNIEKSVKDLQRCTVSLTRYRVMIKEEVDSSVKKIKAAFAELHNCIIDKEVSLMAEMDKVKEEAMEILTARQKKAEELKRLTDLASQMAEMQLAELRAEIKHFVSERKYDEELGKAARFSCDIEQLKAQIMLCGEITHPKNNYSSRTPCSSLLPLLNAHAATSGKQSNFSRKSSTHNKPSEGKAANPKMVSSLPSTADPSHQTMPANKQNGSSNQRRRFNPQYHNNRLNGPAKSQGSGNEAEPLGKGNSRHEHRRQPHNGFRPKNKGGAKNQEASLGMKTPEAPAHSEKPRRRQHAADTSEARPFRGSVGRVSQCNLCPTRIEVSTDAAVLSVPAVTLVA</t>
  </si>
  <si>
    <t>MAELNTHVNVKEKIYAVRSVVPNKSNNEIVLVLQQFDFNVDKAVQAFVDGSAIQVLKEWNMTGKKKNNKRKRSKSKQHQGNKDAKDKVERPEAGPLQPQPPQIQNGPMNGCEKDSSSTDSANEKPALIPREKKISILEEPSKALRGVTEGNRLLQQKLSLDGNPKPIHGTTERSDGLQWSAEQPCNPSKPKAKTSPVKSNTPAAHLEIKPDELAKKRGPNIEKSVKDLQRCTVSLTRYRVMIKEEVDSSVKKIKAAFAELHNCIIDKEVSLMAEMDKVKEEAMEILTARQKKAEELKRLTDLASQMAEMQLAELRAEIKHFVSERKYDEELGKAARFSCDIEQLKAQIMLCGEITHPKNNYSSRTPCSSLLPLLNAHAATSGKQSNFSRKSSTHNKPSEGKAANPKMVSSLPSTADPSHQTMPANKQNGSSNQRRRFNPQYHNNRLNGPAKSQGSGNEAEPLGKGNSRHEHRRQPHNGFRPKNKGGAKNQEASLGMKTPEAPAHSEKPRRRQHAADTSEARPFRGSVGRVSQCNLCPTRIEVSTDAAVLSVPAVTLVA</t>
  </si>
  <si>
    <t>&gt;sp|Q69YQ0|CYTSA_HUMAN Cytospin-A OS=Homo sapiens OX=9606 GN=SPECC1L PE=1 SV=3
MKKASRSVGSVPKVSAISKTQTAEKIKPENSSSASTGGKLVKPGTAASLSKTKSSDDLLAGMAGGVTVTNGVKGKKSTCPSAAPSASAPAMTTVENKSKISTGTASSTKRSTSTGNKESSSTRERLRERTRLNQSKKLPSAGQGANDMALAKRSRSRTATECDVRMSKSKSDNQISDRAALEAKVKDLLTLAKTKDVEILHLRNELRDMRAQLGINEDHSEGDEKSEKETIMAHQPTDVESTLLQLQEQNTAIREELNQLKNENRMLKDRLNALGFSLEQRLDNSEKLFGYQSLSPEITPGNQSDGGGTLTSSVEGSAPGSVEDLLSQDENTLMDHQHSNSMDNLDSECSEVYQPLTSSDDALDAPSSSESEGIPSIERSRKGSSGNASEVSVACLTERIHQMEENQHSTSEELQATLQELADLQQITQELNSENERLGEEKVILMESLCQQSDKLEHFSRQIEYFRSLLDEHHISYVIDEDVKSGRYMELEQRYMDLAENARFEREQLLGVQQHLSNTLKMAEQDNKEAQEMIGALKERSHHMERIIESEQKGKAALAATLEEYKATVASDQIEMNRLKAQLENEKQKVAELYSIHNSGDKSDIQDLLESVRLDKEKAETLASSLQEDLAHTRNDANRLQDAIAKVEDEYRAFQEEAKKQIEDLNMTLEKLRSDLDEKETERSDMKETIFELEDEVEQHRAVKLHDNLIISDLENTVKKLQDQKHDMEREIKTLHRRLREESAEWRQFQADLQTAVVIANDIKSEAQEEIGDLKRRLHEAQEKNEKLTKELEEIKSRKQEEERGRVYNYMNAVERDLAALRQGMGLSRRSSTSSEPTPTVKTLIKSFDSASQVPNPAAAAIPRTPLSPSPMKTPPAAAVSPMQRHSISGPISTSKPLTALSDKRPNYGEIPVQEHLLRTSSASRPASLPRVPAMESAKTLSVSRRSSEEVKRDISAQEGASPASLMAMGTTSPQLSLSSSPTASVTPTTRSRIREERKDPLSALAREYGGSKRNALLKWCQKKTEGYQNIDITNFSSSWNDGLAFCALLHTYLPAHIPYQELNSQDKRRNFMLAFQAAESVGIKSTLDINEMVRTERPDWQNVMLYVTAIYKYFET</t>
  </si>
  <si>
    <t>MKKASRSVGSVPKVSAISKTQTAEKIKPENSSSASTGGKLVKPGTAASLSKTKSSDDLLAGMAGGVTVTNGVKGKKSTCPSAAPSASAPAMTTVENKSKISTGTASSTKRSTSTGNKESSSTRERLRERTRLNQSKKLPSAGQGANDMALAKRSRSRTATECDVRMSKSKSDNQISDRAALEAKVKDLLTLAKTKDVEILHLRNELRDMRAQLGINEDHSEGDEKSEKETIMAHQPTDVESTLLQLQEQNTAIREELNQLKNENRMLKDRLNALGFSLEQRLDNSEKLFGYQSLSPEITPGNQSDGGGTLTSSVEGSAPGSVEDLLSQDENTLMDHQHSNSMDNLDSECSEVYQPLTSSDDALDAPSSSESEGIPSIERSRKGSSGNASEVSVACLTERIHQMEENQHSTSEELQATLQELADLQQITQELNSENERLGEEKVILMESLCQQSDKLEHFSRQIEYFRSLLDEHHISYVIDEDVKSGRYMELEQRYMDLAENARFEREQLLGVQQHLSNTLKMAEQDNKEAQEMIGALKERSHHMERIIESEQKGKAALAATLEEYKATVASDQIEMNRLKAQLENEKQKVAELYSIHNSGDKSDIQDLLESVRLDKEKAETLASSLQEDLAHTRNDANRLQDAIAKVEDEYRAFQEEAKKQIEDLNMTLEKLRSDLDEKETERSDMKETIFELEDEVEQHRAVKLHDNLIISDLENTVKKLQDQKHDMEREIKTLHRRLREESAEWRQFQADLQTAVVIANDIKSEAQEEIGDLKRRLHEAQEKNEKLTKELEEIKSRKQEEERGRVYNYMNAVERDLAALRQGMGLSRRSSTSSEPTPTVKTLIKSFDSASQVPNPAAAAIPRTPLSPSPMKTPPAAAVSPMQRHSISGPISTSKPLTALSDKRPNYGEIPVQEHLLRTSSASRPASLPRVPAMESAKTLSVSRRSSEEVKRDISAQEGASPASLMAMGTTSPQLSLSSSPTASVTPTTRSRIREERKDPLSALAREYGGSKRNALLKWCQKKTEGYQNIDITNFSSSWNDGLAFCALLHTYLPAHIPYQELNSQDKRRNFMLAFQAAESVGIKSTLDINEMVRTERPDWQNVMLYVTAIYKYFET</t>
  </si>
  <si>
    <t>&gt;sp|Q13501|SQSTM_HUMAN Sequestosome-1 OS=Homo sapiens OX=9606 GN=SQSTM1 PE=1 SV=1
MASLTVKAYLLGKEDAAREIRRFSFCCSPEPEAEAEAAAGPGPCERLLSRVAALFPALRPGGFQAHYRDEDGDLVAFSSDEELTMAMSYVKDDIFRIYIKEKKECRRDHRPPCAQEAPRNMVHPNVICDGCNGPVVGTRYKCSVCPDYDLCSVCEGKGLHRGHTKLAFPSPFGHLSEGFSHSRWLRKVKHGHFGWPGWEMGPPGNWSPRPPRAGEARPGPTAESASGPSEDPSVNFLKNVGESVAAALSPLGIEVDIDVEHGGKRSRLTPVSPESSSTEEKSSSQPSSCCSDPSKPGGNVEGATQSLAEQMRKIALESEGRPEEQMESDNCSGGDDDWTHLSSKEVDPSTGELQSLQMPESEGPSSLDPSQEGPTGLKEAALYPHLPPEADPRLIESLSQMLSMGFSDEGGWLTRLLQTKNYDIGAALDTIQYSKHPPPL</t>
  </si>
  <si>
    <t>MASLTVKAYLLGKEDAAREIRRFSFCCSPEPEAEAEAAAGPGPCERLLSRVAALFPALRPGGFQAHYRDEDGDLVAFSSDEELTMAMSYVKDDIFRIYIKEKKECRRDHRPPCAQEAPRNMVHPNVICDGCNGPVVGTRYKCSVCPDYDLCSVCEGKGLHRGHTKLAFPSPFGHLSEGFSHSRWLRKVKHGHFGWPGWEMGPPGNWSPRPPRAGEARPGPTAESASGPSEDPSVNFLKNVGESVAAALSPLGIEVDIDVEHGGKRSRLTPVSPESSSTEEKSSSQPSSCCSDPSKPGGNVEGATQSLAEQMRKIALESEGRPEEQMESDNCSGGDDDWTHLSSKEVDPSTGELQSLQMPESEGPSSLDPSQEGPTGLKEAALYPHLPPEADPRLIESLSQMLSMGFSDEGGWLTRLLQTKNYDIGAALDTIQYSKHPPPL</t>
  </si>
  <si>
    <t>&gt;sp|P30626|SORCN_HUMAN Sorcin OS=Homo sapiens OX=9606 GN=SRI PE=1 SV=1
MAYPGHPGAGGGYYPGGYGGAPGGPAFPGQTQDPLYGYFAAVAGQDGQIDADELQRCLTQSGIAGGYKPFNLETCRLMVSMLDRDMSGTMGFNEFKELWAVLNGWRQHFISFDTDRSGTVDPQELQKALTTMGFRLSPQAVNSIAKRYSTNGKITFDDYIACCVKLRALTDSFRRRDTAQQGVVNFPYDDFIQCVMSV</t>
  </si>
  <si>
    <t>MAYPGHPGAGGGYYPGGYGGAPGGPAFPGQTQDPLYGYFAAVAGQDGQIDADELQRCLTQSGIAGGYKPFNLETCRLMVSMLDRDMSGTMGFNEFKELWAVLNGWRQHFISFDTDRSGTVDPQELQKALTTMGFRLSPQAVNSIAKRYSTNGKITFDDYIACCVKLRALTDSFRRRDTAQQGVVNFPYDDFIQCVMSV</t>
  </si>
  <si>
    <t>&gt;sp|Q9UHB9|SRP68_HUMAN Signal recognition particle subunit SRP68 OS=Homo sapiens OX=9606 GN=SRP68 PE=1 SV=2
MAAEKQVPGGGGGGGSGGGGGSGGGGSGGGRGAGGEENKENERPSAGSKANKEFGDSLSLEILQIIKESQQQHGLRHGDFQRYRGYCSRRQRRLRKTLNFKMGNRHKFTGKKVTEELLTDNRYLLLVLMDAERAWSYAMQLKQEANTEPRKRFHLLSRLRKAVKHAEELERLCESNRVDAKTKLEAQAYTAYLSGMLRFEHQEWKAAIEAFNKCKTIYEKLASAFTEEQAVLYNQRVEEISPNIRYCAYNIGDQSAINELMQMRLRSGGTEGLLAEKLEALITQTRAKQAATMSEVEWRGRTVPVKIDKVRIFLLGLADNEAAIVQAESEETKERLFESMLSECRDAIQVVREELKPDQKQRDYILEGEPGKVSNLQYLHSYLTYIKLSTAIKRNENMAKGLQRALLQQQPEDDSKRSPRPQDLIRLYDIILQNLVELLQLPGLEEDKAFQKEIGLKTLVFKAYRCFFIAQSYVLVKKWSEALVLYDRVLKYANEVNSDAGAFKNSLKDLPDVQELITQVRSEKCSLQAAAILDANDAHQTETSSSQVKDNKPLVERFETFCLDPSLVTKQANLVHFPPGFQPIPCKPLFFDLALNHVAFPPLEDKLEQKTKSGLTGYIKGIFGFRS</t>
  </si>
  <si>
    <t>MAAEKQVPGGGGGGGSGGGGGSGGGGSGGGRGAGGEENKENERPSAGSKANKEFGDSLSLEILQIIKESQQQHGLRHGDFQRYRGYCSRRQRRLRKTLNFKMGNRHKFTGKKVTEELLTDNRYLLLVLMDAERAWSYAMQLKQEANTEPRKRFHLLSRLRKAVKHAEELERLCESNRVDAKTKLEAQAYTAYLSGMLRFEHQEWKAAIEAFNKCKTIYEKLASAFTEEQAVLYNQRVEEISPNIRYCAYNIGDQSAINELMQMRLRSGGTEGLLAEKLEALITQTRAKQAATMSEVEWRGRTVPVKIDKVRIFLLGLADNEAAIVQAESEETKERLFESMLSECRDAIQVVREELKPDQKQRDYILEGEPGKVSNLQYLHSYLTYIKLSTAIKRNENMAKGLQRALLQQQPEDDSKRSPRPQDLIRLYDIILQNLVELLQLPGLEEDKAFQKEIGLKTLVFKAYRCFFIAQSYVLVKKWSEALVLYDRVLKYANEVNSDAGAFKNSLKDLPDVQELITQVRSEKCSLQAAAILDANDAHQTETSSSQVKDNKPLVERFETFCLDPSLVTKQANLVHFPPGFQPIPCKPLFFDLALNHVAFPPLEDKLEQKTKSGLTGYIKGIFGFRS</t>
  </si>
  <si>
    <t>&gt;sp|P49458|SRP09_HUMAN Signal recognition particle 9 kDa protein OS=Homo sapiens OX=9606 GN=SRP9 PE=1 SV=2
MPQYQTWEEFSRAAEKLYLADPMKARVVLKYRHSDGNLCVKVTDDLVCLVYKTDQAQDVKKIEKFHSQLMRLMVAKEARNVTMETE</t>
  </si>
  <si>
    <t>MPQYQTWEEFSRAAEKLYLADPMKARVVLKYRHSDGNLCVKVTDDLVCLVYKTDQAQDVKKIEKFHSQLMRLMVAKEARNVTMETE</t>
  </si>
  <si>
    <t>&gt;sp|Q9BXP5|SRRT_HUMAN Serrate RNA effector molecule homolog OS=Homo sapiens OX=9606 GN=SRRT PE=1 SV=1
MGDSDDEYDRRRRDKFRRERSDYDRSRERDERRRGDDWNDREWDRGRERRSRGEYRDYDRNRRERFSPPRHELSPPQKRMRRDWDEHSSDPYHSGYEMPYAGGGGGPTYGPPQPWGHPDVHIMQHHVLPIQARLGSIAEIDLGVPPPVMKTFKEFLLSLDDSVDETEAVKRYNDYKLDFRRQQMQDFFLAHKDEEWFRSKYHPDEVGKRRQEARGALQNRLRVFLSLMETGWFDNLLLDIDKADAIVKMLDAAVIKMEGGTENDLRILEQEEEEEQAGKPGEPSKKEEGRAGAGLGDGERKTNDKDEKKEDGKQAENDSSNDDKTKKSEGDGDKEEKKEDSEKEAKKSSKKRNRKHSGDDSFDEGSVSESESESESGQAEEEKEEAEEALKEKEKPKEEEWEKPKDAAGLECKPRPLHKTCSLFMRNIAPNISRAEIISLCKRYPGFMRVALSEPQPERRFFRRGWVTFDRSVNIKEICWNLQNIRLRECELSPGVNRDLTRRVRNINGITQHKQIVRNDIKLAAKLIHTLDDRTQLWASEPGTPPLPTSLPSQNPILKNITDYLIEEVSAEEEELLGSSGGAPPEEPPKEGNPAEINVERDEKLIKVLDKLLLYLRIVHSLDYYNTCEYPNEDEMPNRCGIIHVRGPMPPNRISHGEVLEWQKTFEEKLTPLLSVRESLSEEEAQKMGRKDPEQEVEKFVTSNTQELGKDKWLCPLSGKKFKGPEFVRKHIFNKHAEKIEEVKKEVAFFNNFLTDAKRPALPEIKPAQPPGPAQILPPGLTPGLPYPHQTPQGLMPYGQPRPPILGYGAGAVRPAVPTGGPPYPHAPYGAGRGNYDAFRGQGGYPGKPRNRMVRGDPRAIVEYRDLDAPDDVDFF</t>
  </si>
  <si>
    <t>MGDSDDEYDRRRRDKFRRERSDYDRSRERDERRRGDDWNDREWDRGRERRSRGEYRDYDRNRRERFSPPRHELSPPQKRMRRDWDEHSSDPYHSGYEMPYAGGGGGPTYGPPQPWGHPDVHIMQHHVLPIQARLGSIAEIDLGVPPPVMKTFKEFLLSLDDSVDETEAVKRYNDYKLDFRRQQMQDFFLAHKDEEWFRSKYHPDEVGKRRQEARGALQNRLRVFLSLMETGWFDNLLLDIDKADAIVKMLDAAVIKMEGGTENDLRILEQEEEEEQAGKPGEPSKKEEGRAGAGLGDGERKTNDKDEKKEDGKQAENDSSNDDKTKKSEGDGDKEEKKEDSEKEAKKSSKKRNRKHSGDDSFDEGSVSESESESESGQAEEEKEEAEEALKEKEKPKEEEWEKPKDAAGLECKPRPLHKTCSLFMRNIAPNISRAEIISLCKRYPGFMRVALSEPQPERRFFRRGWVTFDRSVNIKEICWNLQNIRLRECELSPGVNRDLTRRVRNINGITQHKQIVRNDIKLAAKLIHTLDDRTQLWASEPGTPPLPTSLPSQNPILKNITDYLIEEVSAEEEELLGSSGGAPPEEPPKEGNPAEINVERDEKLIKVLDKLLLYLRIVHSLDYYNTCEYPNEDEMPNRCGIIHVRGPMPPNRISHGEVLEWQKTFEEKLTPLLSVRESLSEEEAQKMGRKDPEQEVEKFVTSNTQELGKDKWLCPLSGKKFKGPEFVRKHIFNKHAEKIEEVKKEVAFFNNFLTDAKRPALPEIKPAQPPGPAQILPPGLTPGLPYPHQTPQGLMPYGQPRPPILGYGAGAVRPAVPTGGPPYPHAPYGAGRGNYDAFRGQGGYPGKPRNRMVRGDPRAIVEYRDLDAPDDVDFF</t>
  </si>
  <si>
    <t>&gt;sp|Q07955|SRSF1_HUMAN Serine/arginine-rich splicing factor 1 OS=Homo sapiens OX=9606 GN=SRSF1 PE=1 SV=2
MSGGGVIRGPAGNNDCRIYVGNLPPDIRTKDIEDVFYKYGAIRDIDLKNRRGGPPFAFVEFEDPRDAEDAVYGRDGYDYDGYRLRVEFPRSGRGTGRGGGGGGGGGAPRGRYGPPSRRSENRVVVSGLPPSGSWQDLKDHMREAGDVCYADVYRDGTGVVEFVRKEDMTYAVRKLDNTKFRSHEGETAYIRVKVDGPRSPSYGRSRSRSRSRSRSRSRSNSRSRSYSPRRSRGSPRYSPRHSRSRSRT</t>
  </si>
  <si>
    <t>MSGGGVIRGPAGNNDCRIYVGNLPPDIRTKDIEDVFYKYGAIRDIDLKNRRGGPPFAFVEFEDPRDAEDAVYGRDGYDYDGYRLRVEFPRSGRGTGRGGGGGGGGGAPRGRYGPPSRRSENRVVVSGLPPSGSWQDLKDHMREAGDVCYADVYRDGTGVVEFVRKEDMTYAVRKLDNTKFRSHEGETAYIRVKVDGPRSPSYGRSRSRSRSRSRSRSRSNSRSRSYSPRRSRGSPRYSPRHSRSRSRT</t>
  </si>
  <si>
    <t>&gt;sp|Q08170|SRSF4_HUMAN Serine/arginine-rich splicing factor 4 OS=Homo sapiens OX=9606 GN=SRSF4 PE=1 SV=2
MPRVYIGRLSYQARERDVERFFKGYGKILEVDLKNGYGFVEFDDLRDADDAVYELNGKDLCGERVIVEHARGPRRDGSYGSGRSGYGYRRSGRDKYGPPTRTEYRLIVENLSSRCSWQDLKDYMRQAGEVTYADAHKGRKNEGVIEFVSYSDMKRALEKLDGTEVNGRKIRLVEDKPGSRRRRSYSRSRSHSRSRSRSRHSRKSRSRSGSSKSSHSKSRSRSRSGSRSRSKSRSRSQSRSRSKKEKSRSPSKEKSRSRSHSAGKSRSKSKDQAEEKIQNNDNVGKPKSRSPSRHKSKSKSRSRSQERRVEEEKRGSVSRGRSQEKSLRQSRSRSRSKGGSRSRSRSRSKSKDKRKGRKRSREESRSRSRSRSKSERSRKRGSKRDSKAGSSKKKKKEDTDRSQSRSPSRSVSKEREHAKSESSQREGRGESENAGTNQETRSRSRSNSKSKPNLPSESRSRSKSASKTRSRSKSRSRSASRSPSRSRSRSHSRS</t>
  </si>
  <si>
    <t>MPRVYIGRLSYQARERDVERFFKGYGKILEVDLKNGYGFVEFDDLRDADDAVYELNGKDLCGERVIVEHARGPRRDGSYGSGRSGYGYRRSGRDKYGPPTRTEYRLIVENLSSRCSWQDLKDYMRQAGEVTYADAHKGRKNEGVIEFVSYSDMKRALEKLDGTEVNGRKIRLVEDKPGSRRRRSYSRSRSHSRSRSRSRHSRKSRSRSGSSKSSHSKSRSRSRSGSRSRSKSRSRSQSRSRSKKEKSRSPSKEKSRSRSHSAGKSRSKSKDQAEEKIQNNDNVGKPKSRSPSRHKSKSKSRSRSQERRVEEEKRGSVSRGRSQEKSLRQSRSRSRSKGGSRSRSRSRSKSKDKRKGRKRSREESRSRSRSRSKSERSRKRGSKRDSKAGSSKKKKKEDTDRSQSRSPSRSVSKEREHAKSESSQREGRGESENAGTNQETRSRSRSNSKSKPNLPSESRSRSKSASKTRSRSKSRSRSASRSPSRSRSRSHSRS</t>
  </si>
  <si>
    <t>&gt;sp|Q13243|SRSF5_HUMAN Serine/arginine-rich splicing factor 5 OS=Homo sapiens OX=9606 GN=SRSF5 PE=1 SV=1
MSGCRVFIGRLNPAAREKDVERFFKGYGRIRDIDLKRGFGFVEFEDPRDADDAVYELDGKELCSERVTIEHARARSRGGRGRGRYSDRFSSRRPRNDRRNAPPVRTENRLIVENLSSRVSWQDLKDFMRQAGEVTFADAHRPKLNEGVVEFASYGDLKNAIEKLSGKEINGRKIKLIEGSKRHSRSRSRSRSRTRSSSRSRSRSRSRSRKSYSRSRSRSRSRSRSKSRSVSRSPVPEKSQKRGSSSRSKSPASVDRQRSRSRSRSRSVDSGN</t>
  </si>
  <si>
    <t>MSGCRVFIGRLNPAAREKDVERFFKGYGRIRDIDLKRGFGFVEFEDPRDADDAVYELDGKELCSERVTIEHARARSRGGRGRGRYSDRFSSRRPRNDRRNAPPVRTENRLIVENLSSRVSWQDLKDFMRQAGEVTFADAHRPKLNEGVVEFASYGDLKNAIEKLSGKEINGRKIKLIEGSKRHSRSRSRSRSRTRSSSRSRSRSRSRSRKSYSRSRSRSRSRSRSKSRSVSRSPVPEKSQKRGSSSRSKSPASVDRQRSRSRSRSRSVDSGN</t>
  </si>
  <si>
    <t>&gt;sp|Q16629|SRSF7_HUMAN Serine/arginine-rich splicing factor 7 OS=Homo sapiens OX=9606 GN=SRSF7 PE=1 SV=1
MSRYGRYGGETKVYVGNLGTGAGKGELERAFSYYGPLRTVWIARNPPGFAFVEFEDPRDAEDAVRGLDGKVICGSRVRVELSTGMPRRSRFDRPPARRPFDPNDRCYECGEKGHYAYDCHRYSRRRRSRSRSRSHSRSRGRRYSRSRSRSRGRRSRSASPRRSRSISLRRSRSASLRRSRSGSIKGSRYFQSPSRSRSRSRSISRPRSSRSKSRSPSPKRSRSPSGSPRRSASPERMD</t>
  </si>
  <si>
    <t>MSRYGRYGGETKVYVGNLGTGAGKGELERAFSYYGPLRTVWIARNPPGFAFVEFEDPRDAEDAVRGLDGKVICGSRVRVELSTGMPRRSRFDRPPARRPFDPNDRCYECGEKGHYAYDCHRYSRRRRSRSRSRSHSRSRGRRYSRSRSRSRGRRSRSASPRRSRSISLRRSRSASLRRSRSGSIKGSRYFQSPSRSRSRSRSISRPRSSRSKSRSPSPKRSRSPSGSPRRSASPERMD</t>
  </si>
  <si>
    <t>&gt;sp|Q13242|SRSF9_HUMAN Serine/arginine-rich splicing factor 9 OS=Homo sapiens OX=9606 GN=SRSF9 PE=1 SV=1
MSGWADERGGEGDGRIYVGNLPTDVREKDLEDLFYKYGRIREIELKNRHGLVPFAFVRFEDPRDAEDAIYGRNGYDYGQCRLRVEFPRTYGGRGGWPRGGRNGPPTRRSDFRVLVSGLPPSGSWQDLKDHMREAGDVCYADVQKDGVGMVEYLRKEDMEYALRKLDDTKFRSHEGETSYIRVYPERSTSYGYSRSRSGSRGRDSPYQSRGSPHYFSPFRPY</t>
  </si>
  <si>
    <t>MSGWADERGGEGDGRIYVGNLPTDVREKDLEDLFYKYGRIREIELKNRHGLVPFAFVRFEDPRDAEDAIYGRNGYDYGQCRLRVEFPRTYGGRGGWPRGGRNGPPTRRSDFRVLVSGLPPSGSWQDLKDHMREAGDVCYADVQKDGVGMVEYLRKEDMEYALRKLDDTKFRSHEGETSYIRVYPERSTSYGYSRSRSGSRGRDSPYQSRGSPHYFSPFRPY</t>
  </si>
  <si>
    <t>&gt;sp|O75177|CREST_HUMAN Calcium-responsive transactivator OS=Homo sapiens OX=9606 GN=SS18L1 PE=1 SV=2
MSVAFASARPRGKGEVTQQTIQKMLDENHHLIQCILEYQSKGKTAECTQYQQILHRNLVYLATIADSNQNMQSLLPAPPTQNMNLGPGALTQSGSSQGLHSQGSLSDAISTGLPPSSLLQGQIGNGPSHVSMQQTAPNTLPTTSMSISGPGYSHAGPASQGVPMQGQGTIGNYVSRTNINMQSNPVSMMQQQAATSHYSSAQGGSQHYQGQSSIAMMGQGSQGSSMMGQRPMAPYRPSQQGSSQQYLGQEEYYGEQYSHSQGAAEPMGQQYYPDGHGDYAYQQSSYTEQSYDRSFEESTQHYYEGGNSQYSQQQAGYQQGAAQQQTYSQQQYPSQQSYPGQQQGYGSAQGAPSQYPGYQQGQGQQYGSYRAPQTAPSAQQQRPYGYEQGQYGNYQQ</t>
  </si>
  <si>
    <t>MSVAFASARPRGKGEVTQQTIQKMLDENHHLIQCILEYQSKGKTAECTQYQQILHRNLVYLATIADSNQNMQSLLPAPPTQNMNLGPGALTQSGSSQGLHSQGSLSDAISTGLPPSSLLQGQIGNGPSHVSMQQTAPNTLPTTSMSISGPGYSHAGPASQGVPMQGQGTIGNYVSRTNINMQSNPVSMMQQQAATSHYSSAQGGSQHYQGQSSIAMMGQGSQGSSMMGQRPMAPYRPSQQGSSQQYLGQEEYYGEQYSHSQGAAEPMGQQYYPDGHGDYAYQQSSYTEQSYDRSFEESTQHYYEGGNSQYSQQQAGYQQGAAQQQTYSQQQYPSQQSYPGQQQGYGSAQGAPSQYPGYQQGQGQQYGSYRAPQTAPSAQQQRPYGYEQGQYGNYQQ</t>
  </si>
  <si>
    <t>&gt;sp|P42224|STAT1_HUMAN Signal transducer and activator of transcription 1-alpha/beta OS=Homo sapiens OX=9606 GN=STAT1 PE=1 SV=2
MSQWYELQQLDSKFLEQVHQLYDDSFPMEIRQYLAQWLEKQDWEHAANDVSFATIRFHDLLSQLDDQYSRFSLENNFLLQHNIRKSKRNLQDNFQEDPIQMSMIIYSCLKEERKILENAQRFNQAQSGNIQSTVMLDKQKELDSKVRNVKDKVMCIEHEIKSLEDLQDEYDFKCKTLQNREHETNGVAKSDQKQEQLLLKKMYLMLDNKRKEVVHKIIELLNVTELTQNALINDELVEWKRRQQSACIGGPPNACLDQLQNWFTIVAESLQQVRQQLKKLEELEQKYTYEHDPITKNKQVLWDRTFSLFQQLIQSSFVVERQPCMPTHPQRPLVLKTGVQFTVKLRLLVKLQELNYNLKVKVLFDKDVNERNTVKGFRKFNILGTHTKVMNMEESTNGSLAAEFRHLQLKEQKNAGTRTNEGPLIVTEELHSLSFETQLCQPGLVIDLETTSLPVVVISNVSQLPSGWASILWYNMLVAEPRNLSFFLTPPCARWAQLSEVLSWQFSSVTKRGLNVDQLNMLGEKLLGPNASPDGLIPWTRFCKENINDKNFPFWLWIESILELIKKHLLPLWNDGCIMGFISKERERALLKDQQPGTFLLRFSESSREGAITFTWVERSQNGGEPDFHAVEPYTKKELSAVTFPDIIRNYKVMAAENIPENPLKYLYPNIDKDHAFGKYYSRPKEAPEPMELDGPKGTGYIKTELISVSEVHPSRLQTTDNLLPMSPEEFDEVSRIVGSVEFDSMMNTV</t>
  </si>
  <si>
    <t>MSQWYELQQLDSKFLEQVHQLYDDSFPMEIRQYLAQWLEKQDWEHAANDVSFATIRFHDLLSQLDDQYSRFSLENNFLLQHNIRKSKRNLQDNFQEDPIQMSMIIYSCLKEERKILENAQRFNQAQSGNIQSTVMLDKQKELDSKVRNVKDKVMCIEHEIKSLEDLQDEYDFKCKTLQNREHETNGVAKSDQKQEQLLLKKMYLMLDNKRKEVVHKIIELLNVTELTQNALINDELVEWKRRQQSACIGGPPNACLDQLQNWFTIVAESLQQVRQQLKKLEELEQKYTYEHDPITKNKQVLWDRTFSLFQQLIQSSFVVERQPCMPTHPQRPLVLKTGVQFTVKLRLLVKLQELNYNLKVKVLFDKDVNERNTVKGFRKFNILGTHTKVMNMEESTNGSLAAEFRHLQLKEQKNAGTRTNEGPLIVTEELHSLSFETQLCQPGLVIDLETTSLPVVVISNVSQLPSGWASILWYNMLVAEPRNLSFFLTPPCARWAQLSEVLSWQFSSVTKRGLNVDQLNMLGEKLLGPNASPDGLIPWTRFCKENINDKNFPFWLWIESILELIKKHLLPLWNDGCIMGFISKERERALLKDQQPGTFLLRFSESSREGAITFTWVERSQNGGEPDFHAVEPYTKKELSAVTFPDIIRNYKVMAAENIPENPLKYLYPNIDKDHAFGKYYSRPKEAPEPMELDGPKGTGYIKTELISVSEVHPSRLQTTDNLLPMSPEEFDEVSRIVGSVEFDSMMNTV</t>
  </si>
  <si>
    <t>&gt;sp|O95793|STAU1_HUMAN Double-stranded RNA-binding protein Staufen homolog 1 OS=Homo sapiens OX=9606 GN=STAU1 PE=1 SV=2
MSQVQVQVQNPSAALSGSQILNKNQSLLSQPLMSIPSTTSSLPSENAGRPIQNSALPSASITSTSAAAESITPTVELNALCMKLGKKPMYKPVDPYSRMQSTYNYNMRGGAYPPRYFYPFPVPPLLYQVELSVGGQQFNGKGKTRQAAKHDAAAKALRILQNEPLPERLEVNGRESEEENLNKSEISQVFEIALKRNLPVNFEVARESGPPHMKNFVTKVSVGEFVGEGEGKSKKISKKNAAIAVLEELKKLPPLPAVERVKPRIKKKTKPIVKPQTSPEYGQGINPISRLAQIQQAKKEKEPEYTLLTERGLPRRREFVMQVKVGNHTAEGTGTNKKVAKRNAAENMLEILGFKVPQAQPTKPALKSEEKTPIKKPGDGRKVTFFEPGSGDENGTSNKEDEFRMPYLSHQQLPAGILPMVPEVAQAVGVSQGHHTKDFTRAAPNPAKATVTAMIARELLYGGTSPTAETILKNNISSGHVPHGPLTRPSEQLDYLSRVQGFQVEYKDFPKNNKNEFVSLINCSSQPPLISHGIGKDVESCHDMAALNILKLLSELDQQSTEMPRTGNGPMSVCGRC</t>
  </si>
  <si>
    <t>MSQVQVQVQNPSAALSGSQILNKNQSLLSQPLMSIPSTTSSLPSENAGRPIQNSALPSASITSTSAAAESITPTVELNALCMKLGKKPMYKPVDPYSRMQSTYNYNMRGGAYPPRYFYPFPVPPLLYQVELSVGGQQFNGKGKTRQAAKHDAAAKALRILQNEPLPERLEVNGRESEEENLNKSEISQVFEIALKRNLPVNFEVARESGPPHMKNFVTKVSVGEFVGEGEGKSKKISKKNAAIAVLEELKKLPPLPAVERVKPRIKKKTKPIVKPQTSPEYGQGINPISRLAQIQQAKKEKEPEYTLLTERGLPRRREFVMQVKVGNHTAEGTGTNKKVAKRNAAENMLEILGFKVPQAQPTKPALKSEEKTPIKKPGDGRKVTFFEPGSGDENGTSNKEDEFRMPYLSHQQLPAGILPMVPEVAQAVGVSQGHHTKDFTRAAPNPAKATVTAMIARELLYGGTSPTAETILKNNISSGHVPHGPLTRPSEQLDYLSRVQGFQVEYKDFPKNNKNEFVSLINCSSQPPLISHGIGKDVESCHDMAALNILKLLSELDQQSTEMPRTGNGPMSVCGRC</t>
  </si>
  <si>
    <t>&gt;sp|P31948|STIP1_HUMAN Stress-induced-phosphoprotein 1 OS=Homo sapiens OX=9606 GN=STIP1 PE=1 SV=1
MEQVNELKEKGNKALSVGNIDDALQCYSEAIKLDPHNHVLYSNRSAAYAKKGDYQKAYEDGCKTVDLKPDWGKGYSRKAAALEFLNRFEEAKRTYEEGLKHEANNPQLKEGLQNMEARLAERKFMNPFNMPNLYQKLESDPRTRTLLSDPTYRELIEQLRNKPSDLGTKLQDPRIMTTLSVLLGVDLGSMDEEEEIATPPPPPPPKKETKPEPMEEDLPENKKQALKEKELGNDAYKKKDFDTALKHYDKAKELDPTNMTYITNQAAVYFEKGDYNKCRELCEKAIEVGRENREDYRQIAKAYARIGNSYFKEEKYKDAIHFYNKSLAEHRTPDVLKKCQQAEKILKEQERLAYINPDLALEEKNKGNECFQKGDYPQAMKHYTEAIKRNPKDAKLYSNRAACYTKLLEFQLALKDCEECIQLEPTFIKGYTRKAAALEAMKDYTKAMDVYQKALDLDSSCKEAADGYQRCMMAQYNRHDSPEDVKRRAMADPEVQQIMSDPAMRLILEQMQKDPQALSEHLKNPVIAQKIQKLMDVGLIAIR</t>
  </si>
  <si>
    <t>MEQVNELKEKGNKALSVGNIDDALQCYSEAIKLDPHNHVLYSNRSAAYAKKGDYQKAYEDGCKTVDLKPDWGKGYSRKAAALEFLNRFEEAKRTYEEGLKHEANNPQLKEGLQNMEARLAERKFMNPFNMPNLYQKLESDPRTRTLLSDPTYRELIEQLRNKPSDLGTKLQDPRIMTTLSVLLGVDLGSMDEEEEIATPPPPPPPKKETKPEPMEEDLPENKKQALKEKELGNDAYKKKDFDTALKHYDKAKELDPTNMTYITNQAAVYFEKGDYNKCRELCEKAIEVGRENREDYRQIAKAYARIGNSYFKEEKYKDAIHFYNKSLAEHRTPDVLKKCQQAEKILKEQERLAYINPDLALEEKNKGNECFQKGDYPQAMKHYTEAIKRNPKDAKLYSNRAACYTKLLEFQLALKDCEECIQLEPTFIKGYTRKAAALEAMKDYTKAMDVYQKALDLDSSCKEAADGYQRCMMAQYNRHDSPEDVKRRAMADPEVQQIMSDPAMRLILEQMQKDPQALSEHLKNPVIAQKIQKLMDVGLIAIR</t>
  </si>
  <si>
    <t>&gt;sp|Q9Y3F4|STRAP_HUMAN Serine-threonine kinase receptor-associated protein OS=Homo sapiens OX=9606 GN=STRAP PE=1 SV=1
MAMRQTPLTCSGHTRPVVDLAFSGITPYGYFLISACKDGKPMLRQGDTGDWIGTFLGHKGAVWGATLNKDATKAATAAADFTAKVWDAVSGDELMTLAHKHIVKTVDFTQDSNYLLTGGQDKLLRIYDLNKPEAEPKEISGHTSGIKKALWCSEDKQILSADDKTVRLWDHATMTEVKSLNFNMSVSSMEYIPEGEILVITYGRSIAFHSAVSLDPIKSFEAPATINSASLHPEKEFLVAGGEDFKLYKYDYNSGEELESYKGHFGPIHCVRFSPDGELYASGSEDGTLRLWQTVVGKTYGLWKCVLPEEDSGELAKPKIGFPETTEEELEEIASENSDCIFPSAPDVKA</t>
  </si>
  <si>
    <t>MAMRQTPLTCSGHTRPVVDLAFSGITPYGYFLISACKDGKPMLRQGDTGDWIGTFLGHKGAVWGATLNKDATKAATAAADFTAKVWDAVSGDELMTLAHKHIVKTVDFTQDSNYLLTGGQDKLLRIYDLNKPEAEPKEISGHTSGIKKALWCSEDKQILSADDKTVRLWDHATMTEVKSLNFNMSVSSMEYIPEGEILVITYGRSIAFHSAVSLDPIKSFEAPATINSASLHPEKEFLVAGGEDFKLYKYDYNSGEELESYKGHFGPIHCVRFSPDGELYASGSEDGTLRLWQTVVGKTYGLWKCVLPEEDSGELAKPKIGFPETTEEELEEIASENSDCIFPSAPDVKA</t>
  </si>
  <si>
    <t>&gt;sp|Q8IX01|SUGP2_HUMAN SURP and G-patch domain-containing protein 2 OS=Homo sapiens OX=9606 GN=SUGP2 PE=1 SV=2
MAARRITQETFDAVLQEKAKRYHMDASGEAVSETLQFKAQDLLRAVPRSRAEMYDDVHSDGRYSLSGSVAHSRDAGREGLRSDVFPGPSFRSSNPSISDDSYFRKECGRDLEFSHSDSRDQVIGHRKLGHFRSQDWKFALRGSWEQDFGHPVSQESSWSQEYSFGPSAVLGDFGSSRLIEKECLEKESRDYDVDHPGEADSVLRGGSQVQARGRALNIVDQEGSLLGKGETQGLLTAKGGVGKLVTLRNVSTKKIPTVNRITPKTQGTNQIQKNTPSPDVTLGTNPGTEDIQFPIQKIPLGLDLKNLRLPRRKMSFDIIDKSDVFSRFGIEIIKWAGFHTIKDDIKFSQLFQTLFELETETCAKMLASFKCSLKPEHRDFCFFTIKFLKHSALKTPRVDNEFLNMLLDKGAVKTKNCFFEIIKPFDKYIMRLQDRLLKSVTPLLMACNAYELSVKMKTLSNPLDLALALETTNSLCRKSLALLGQTFSLASSFRQEKILEAVGLQDIAPSPAAFPNFEDSTLFGREYIDHLKAWLVSSGCPLQVKKAEPEPMREEEKMIPPTKPEIQAKAPSSLSDAVPQRADHRVVGTIDQLVKRVIEGSLSPKERTLLKEDPAYWFLSDENSLEYKYYKLKLAEMQRMSENLRGADQKPTSADCAVRAMLYSRAVRNLKKKLLPWQRRGLLRAQGLRGWKARRATTGTQTLLSSGTRLKHHGRQAPGLSQAKPSLPDRNDAAKDCPPDPVGPSPQDPSLEASGPSPKPAGVDISEAPQTSSPCPSADIDMKTMETAEKLARFVAQVGPEIEQFSIENSTDNPDLWFLHDQNSSAFKFYRKKVFELCPSICFTSSPHNLHTGGGDTTGSQESPVDLMEGEAEFEDEPPPREAELESPEVMPEEEDEDDEDGGEEAPAPGGAGKSEGSTPADGLPGEAAEDDLAGAPALSQASSGTCFPRKRISSKSLKVGMIPAPKRVCLIQEPKVHEPVRIAYDRPRGRPMSKKKKPKDLDFAQQKLTDKNLGFQMLQKMGWKEGHGLGSLGKGIREPVSVGTPSEGEGLGADGQEHKEDTFDVFRQRMMQMYRHKRANK</t>
  </si>
  <si>
    <t>MAARRITQETFDAVLQEKAKRYHMDASGEAVSETLQFKAQDLLRAVPRSRAEMYDDVHSDGRYSLSGSVAHSRDAGREGLRSDVFPGPSFRSSNPSISDDSYFRKECGRDLEFSHSDSRDQVIGHRKLGHFRSQDWKFALRGSWEQDFGHPVSQESSWSQEYSFGPSAVLGDFGSSRLIEKECLEKESRDYDVDHPGEADSVLRGGSQVQARGRALNIVDQEGSLLGKGETQGLLTAKGGVGKLVTLRNVSTKKIPTVNRITPKTQGTNQIQKNTPSPDVTLGTNPGTEDIQFPIQKIPLGLDLKNLRLPRRKMSFDIIDKSDVFSRFGIEIIKWAGFHTIKDDIKFSQLFQTLFELETETCAKMLASFKCSLKPEHRDFCFFTIKFLKHSALKTPRVDNEFLNMLLDKGAVKTKNCFFEIIKPFDKYIMRLQDRLLKSVTPLLMACNAYELSVKMKTLSNPLDLALALETTNSLCRKSLALLGQTFSLASSFRQEKILEAVGLQDIAPSPAAFPNFEDSTLFGREYIDHLKAWLVSSGCPLQVKKAEPEPMREEEKMIPPTKPEIQAKAPSSLSDAVPQRADHRVVGTIDQLVKRVIEGSLSPKERTLLKEDPAYWFLSDENSLEYKYYKLKLAEMQRMSENLRGADQKPTSADCAVRAMLYSRAVRNLKKKLLPWQRRGLLRAQGLRGWKARRATTGTQTLLSSGTRLKHHGRQAPGLSQAKPSLPDRNDAAKDCPPDPVGPSPQDPSLEASGPSPKPAGVDISEAPQTSSPCPSADIDMKTMETAEKLARFVAQVGPEIEQFSIENSTDNPDLWFLHDQNSSAFKFYRKKVFELCPSICFTSSPHNLHTGGGDTTGSQESPVDLMEGEAEFEDEPPPREAELESPEVMPEEEDEDDEDGGEEAPAPGGAGKSEGSTPADGLPGEAAEDDLAGAPALSQASSGTCFPRKRISSKSLKVGMIPAPKRVCLIQEPKVHEPVRIAYDRPRGRPMSKKKKPKDLDFAQQKLTDKNLGFQMLQKMGWKEGHGLGSLGKGIREPVSVGTPSEGEGLGADGQEHKEDTFDVFRQRMMQMYRHKRANK</t>
  </si>
  <si>
    <t>&gt;sp|Q9Y2Z0|SGT1_HUMAN Protein SGT1 homolog OS=Homo sapiens OX=9606 GN=SUGT1 PE=1 SV=3
MAAAAAGTATSQRFFQSFSDALIDEDPQAALEELTKALEQKPDDAQYYCQRAYCHILLGNYCVAVADAKKSLELNPNNSTAMLRKGICEYHEKNYAAALETFTEGQKLDIETGFHRVGQAGLQLLTSSDPPALDSQSAGITGADANFSVWIKRCQEAQNGSESEVWTHQSKIKYDWYQTESQVVITLMIKNVQKNDVNVEFSEKELSALVKLPSGEDYNLKLELLHPIIPEQSTFKVLSTKIEIKLKKPEAVRWEKLEGQGDVPTPKQFVADVKNLYPSSSPYTRNWDKLVGEIKEEEKNEKLEGDAALNRLFQQIYSDGSDEVKRAMNKSFMESGGTVLSTNWSDVGKRKVEINPPDDMEWKKY</t>
  </si>
  <si>
    <t>MAAAAAGTATSQRFFQSFSDALIDEDPQAALEELTKALEQKPDDAQYYCQRAYCHILLGNYCVAVADAKKSLELNPNNSTAMLRKGICEYHEKNYAAALETFTEGQKLDIETGFHRVGQAGLQLLTSSDPPALDSQSAGITGADANFSVWIKRCQEAQNGSESEVWTHQSKIKYDWYQTESQVVITLMIKNVQKNDVNVEFSEKELSALVKLPSGEDYNLKLELLHPIIPEQSTFKVLSTKIEIKLKKPEAVRWEKLEGQGDVPTPKQFVADVKNLYPSSSPYTRNWDKLVGEIKEEEKNEKLEGDAALNRLFQQIYSDGSDEVKRAMNKSFMESGGTVLSTNWSDVGKRKVEINPPDDMEWKKY</t>
  </si>
  <si>
    <t>&gt;sp|O94901|SUN1_HUMAN SUN domain-containing protein 1 OS=Homo sapiens OX=9606 GN=SUN1 PE=1 SV=4
MDFSRLHMYSPPQCVPENTGYTYALSSSYSSDALDFETEHKLDPVFDSPRMSRRSLRLATTACTLGDGEAVGADSGTSSAVSLKNRAARTTKQRRSTNKSAFSINHVSRQVTSSGVSHGGTVSLQDAVTRRPPVLDESWIREQTTVDHFWGLDDDGDLKGGNKAAIQGNGDVGAAAATAHNGFSCSNCSMLSERKDVLTAHPAAPGPVSRVYSRDRNQKCYFLLQILRRIGAVGQAVSRTAWSALWLAVVAPGKAASGVFWWLGIGWYQFVTLISWLNVFLLTRCLRNICKFLVLLIPLFLLLAGLSLRGQGNFFSFLPVLNWASMHRTQRVDDPQDVFKPTTSRLKQPLQGDSEAFPWHWMSGVEQQVASLSGQCHHHGENLRELTTLLQKLQARVDQMEGGAAGPSASVRDAVGQPPRETDFMAFHQEHEVRMSHLEDILGKLREKSEAIQKELEQTKQKTISAVGEQLLPTVEHLQLELDQLKSELSSWRHVKTGCETVDAVQERVDVQVREMVKLLFSEDQQGGSLEQLLQRFSSQFVSKGDLQTMLRDLQLQILRNVTHHVSVTKQLPTSEAVVSAVSEAGASGITEAQARAIVNSALKLYSQDKTGMVDFALESGGGSILSTRCSETYETKTALMSLFGIPLWYFSQSPRVVIQPDIYPGNCWAFKGSQGYLVVRLSMMIHPAAFTLEHIPKTLSPTGNISSAPKDFAVYGLENEYQEEGQLLGQFTYDQDGESLQMFQALKRPDDTAFQIVELRIFSNWGHPEYTCLYRFRVHGEPVK</t>
  </si>
  <si>
    <t>MDFSRLHMYSPPQCVPENTGYTYALSSSYSSDALDFETEHKLDPVFDSPRMSRRSLRLATTACTLGDGEAVGADSGTSSAVSLKNRAARTTKQRRSTNKSAFSINHVSRQVTSSGVSHGGTVSLQDAVTRRPPVLDESWIREQTTVDHFWGLDDDGDLKGGNKAAIQGNGDVGAAAATAHNGFSCSNCSMLSERKDVLTAHPAAPGPVSRVYSRDRNQKCYFLLQILRRIGAVGQAVSRTAWSALWLAVVAPGKAASGVFWWLGIGWYQFVTLISWLNVFLLTRCLRNICKFLVLLIPLFLLLAGLSLRGQGNFFSFLPVLNWASMHRTQRVDDPQDVFKPTTSRLKQPLQGDSEAFPWHWMSGVEQQVASLSGQCHHHGENLRELTTLLQKLQARVDQMEGGAAGPSASVRDAVGQPPRETDFMAFHQEHEVRMSHLEDILGKLREKSEAIQKELEQTKQKTISAVGEQLLPTVEHLQLELDQLKSELSSWRHVKTGCETVDAVQERVDVQVREMVKLLFSEDQQGGSLEQLLQRFSSQFVSKGDLQTMLRDLQLQILRNVTHHVSVTKQLPTSEAVVSAVSEAGASGITEAQARAIVNSALKLYSQDKTGMVDFALESGGGSILSTRCSETYETKTALMSLFGIPLWYFSQSPRVVIQPDIYPGNCWAFKGSQGYLVVRLSMMIHPAAFTLEHIPKTLSPTGNISSAPKDFAVYGLENEYQEEGQLLGQFTYDQDGESLQMFQALKRPDDTAFQIVELRIFSNWGHPEYTCLYRFRVHGEPVK</t>
  </si>
  <si>
    <t>&gt;sp|Q8IZU3|SYCP3_HUMAN Synaptonemal complex protein 3 OS=Homo sapiens OX=9606 GN=SYCP3 PE=1 SV=1
MVSSGKKYSRKSGKPSVEDQFTRAYDFETEDKKDLSGSEEDVIEGKTAVIEKRRKKRSSAGVVEDMGGEVQNMLEGVGVDINKALLAKRKRLEMYTKASLKTSNQKIEHVWKTQQDQRQKLNQEYSQQFLTLFQQWDLDMQKAEEQEEKILNMFRQQQKILQQSRIVQSQRLKTIKQLYEQFIKSMEELEKNHDNLLTGAQNEFKKEMAMLQKKIMMETQQQEIASVRKSLQSMLF</t>
  </si>
  <si>
    <t>MVSSGKKYSRKSGKPSVEDQFTRAYDFETEDKKDLSGSEEDVIEGKTAVIEKRRKKRSSAGVVEDMGGEVQNMLEGVGVDINKALLAKRKRLEMYTKASLKTSNQKIEHVWKTQQDQRQKLNQEYSQQFLTLFQQWDLDMQKAEEQEEKILNMFRQQQKILQQSRIVQSQRLKTIKQLYEQFIKSMEELEKNHDNLLTGAQNEFKKEMAMLQKKIMMETQQQEIASVRKSLQSMLF</t>
  </si>
  <si>
    <t>&gt;sp|P43405|KSYK_HUMAN Tyrosine-protein kinase SYK OS=Homo sapiens OX=9606 GN=SYK PE=1 SV=1
MASSGMADSANHLPFFFGNITREEAEDYLVQGGMSDGLYLLRQSRNYLGGFALSVAHGRKAHHYTIERELNGTYAIAGGRTHASPADLCHYHSQESDGLVCLLKKPFNRPQGVQPKTGPFEDLKENLIREYVKQTWNLQGQALEQAIISQKPQLEKLIATTAHEKMPWFHGKISREESEQIVLIGSKTNGKFLIRARDNNGSYALCLLHEGKVLHYRIDKDKTGKLSIPEGKKFDTLWQLVEHYSYKADGLLRVLTVPCQKIGTQGNVNFGGRPQLPGSHPATWSAGGIISRIKSYSFPKPGHRKSSPAQGNRQESTVSFNPYEPELAPWAADKGPQREALPMDTEVYESPYADPEEIRPKEVYLDRKLLTLEDKELGSGNFGTVKKGYYQMKKVVKTVAVKILKNEANDPALKDELLAEANVMQQLDNPYIVRMIGICEAESWMLVMEMAELGPLNKYLQQNRHVKDKNIIELVHQVSMGMKYLEESNFVHRDLAARNVLLVTQHYAKISDFGLSKALRADENYYKAQTHGKWPVKWYAPECINYYKFSSKSDVWSFGVLMWEAFSYGQKPYRGMKGSEVTAMLEKGERMGCPAGCPREMYDLMNLCWTYDVENRPGFAAVELRLRNYYYDVVN</t>
  </si>
  <si>
    <t>MASSGMADSANHLPFFFGNITREEAEDYLVQGGMSDGLYLLRQSRNYLGGFALSVAHGRKAHHYTIERELNGTYAIAGGRTHASPADLCHYHSQESDGLVCLLKKPFNRPQGVQPKTGPFEDLKENLIREYVKQTWNLQGQALEQAIISQKPQLEKLIATTAHEKMPWFHGKISREESEQIVLIGSKTNGKFLIRARDNNGSYALCLLHEGKVLHYRIDKDKTGKLSIPEGKKFDTLWQLVEHYSYKADGLLRVLTVPCQKIGTQGNVNFGGRPQLPGSHPATWSAGGIISRIKSYSFPKPGHRKSSPAQGNRQESTVSFNPYEPELAPWAADKGPQREALPMDTEVYESPYADPEEIRPKEVYLDRKLLTLEDKELGSGNFGTVKKGYYQMKKVVKTVAVKILKNEANDPALKDELLAEANVMQQLDNPYIVRMIGICEAESWMLVMEMAELGPLNKYLQQNRHVKDKNIIELVHQVSMGMKYLEESNFVHRDLAARNVLLVTQHYAKISDFGLSKALRADENYYKAQTHGKWPVKWYAPECINYYKFSSKSDVWSFGVLMWEAFSYGQKPYRGMKGSEVTAMLEKGERMGCPAGCPREMYDLMNLCWTYDVENRPGFAAVELRLRNYYYDVVN</t>
  </si>
  <si>
    <t>&gt;sp|Q9UI15|TAGL3_HUMAN Transgelin-3 OS=Homo sapiens OX=9606 GN=TAGLN3 PE=1 SV=2
MANRGPSYGLSREVQEKIEQKYDADLENKLVDWIILQCAEDIEHPPPGRAHFQKWLMDGTVLCKLINSLYPPGQEPIPKISESKMAFKQMEQISQFLKAAETYGVRTTDIFQTVDLWEGKDMAAVQRTLMALGSVAVTKDDGCYRGEPSWFHRKAQQNRRGFSEEQLRQGQNVIGLQMGSNKGASQAGMTGYGMPRQIM</t>
  </si>
  <si>
    <t>MANRGPSYGLSREVQEKIEQKYDADLENKLVDWIILQCAEDIEHPPPGRAHFQKWLMDGTVLCKLINSLYPPGQEPIPKISESKMAFKQMEQISQFLKAAETYGVRTTDIFQTVDLWEGKDMAAVQRTLMALGSVAVTKDDGCYRGEPSWFHRKAQQNRRGFSEEQLRQGQNVIGLQMGSNKGASQAGMTGYGMPRQIM</t>
  </si>
  <si>
    <t>&gt;sp|Q92804|RBP56_HUMAN TATA-binding protein-associated factor 2N OS=Homo sapiens OX=9606 GN=TAF15 PE=1 SV=1
MSDSGSYGQSGGEQQSYSTYGNPGSQGYGQASQSYSGYGQTTDSSYGQNYSGYSSYGQSQSGYSQSYGGYENQKQSSYSQQPYNNQGQQQNMESSGSQGGRAPSYDQPDYGQQDSYDQQSGYDQHQGSYDEQSNYDQQHDSYSQNQQSYHSQRENYSHHTQDDRRDVSRYGEDNRGYGGSQGGGRGRGGYDKDGRGPMTGSSGGDRGGFKNFGGHRDYGPRTDADSESDNSDNNTIFVQGLGEGVSTDQVGEFFKQIGIIKTNKKTGKPMINLYTDKDTGKPKGEATVSFDDPPSAKAAIDWFDGKEFHGNIIKVSFATRRPEFMRGGGSGGGRRGRGGYRGRGGFQGRGGDPKSGDWVCPNPSCGNMNFARRNSCNQCNEPRPEDSRPSGGDFRGRGYGGERGYRGRGGRGGDRGGYGGDRSGGGYGGDRSSGGGYSGDRSGGGYGGDRSGGGYGGDRGGGYGGDRGGGYGGDRGGGYGGDRGGYGGDRGGGYGGDRGGYGGDRGGYGGDRGGYGGDRGGYGGDRSRGGYGGDRGGGSGYGGDRSGGYGGDRSGGGYGGDRGGGYGGDRGGYGGKMGGRNDYRNDQRNRPY</t>
  </si>
  <si>
    <t>MSDSGSYGQSGGEQQSYSTYGNPGSQGYGQASQSYSGYGQTTDSSYGQNYSGYSSYGQSQSGYSQSYGGYENQKQSSYSQQPYNNQGQQQNMESSGSQGGRAPSYDQPDYGQQDSYDQQSGYDQHQGSYDEQSNYDQQHDSYSQNQQSYHSQRENYSHHTQDDRRDVSRYGEDNRGYGGSQGGGRGRGGYDKDGRGPMTGSSGGDRGGFKNFGGHRDYGPRTDADSESDNSDNNTIFVQGLGEGVSTDQVGEFFKQIGIIKTNKKTGKPMINLYTDKDTGKPKGEATVSFDDPPSAKAAIDWFDGKEFHGNIIKVSFATRRPEFMRGGGSGGGRRGRGGYRGRGGFQGRGGDPKSGDWVCPNPSCGNMNFARRNSCNQCNEPRPEDSRPSGGDFRGRGYGGERGYRGRGGRGGDRGGYGGDRSGGGYGGDRSSGGGYSGDRSGGGYGGDRSGGGYGGDRGGGYGGDRGGGYGGDRGGGYGGDRGGYGGDRGGGYGGDRGGYGGDRGGYGGDRGGYGGDRGGYGGDRSRGGYGGDRGGGSGYGGDRSGGYGGDRSGGGYGGDRGGGYGGDRGGYGGKMGGRNDYRNDQRNRPY</t>
  </si>
  <si>
    <t>&gt;sp|Q13148|TADBP_HUMAN TAR DNA-binding protein 43 OS=Homo sapiens OX=9606 GN=TARDBP PE=1 SV=1
MSEYIRVTEDENDEPIEIPSEDDGTVLLSTVTAQFPGACGLRYRNPVSQCMRGVRLVEGILHAPDAGWGNLVYVVNYPKDNKRKMDETDASSAVKVKRAVQKTSDLIVLGLPWKTTEQDLKEYFSTFGEVLMVQVKKDLKTGHSKGFGFVRFTEYETQVKVMSQRHMIDGRWCDCKLPNSKQSQDEPLRSRKVFVGRCTEDMTEDELREFFSQYGDVMDVFIPKPFRAFAFVTFADDQIAQSLCGEDLIIKGISVHISNAEPKHNSNRQLERSGRFGGNPGGFGNQGGFGNSRGGGAGLGNNQGSNMGGGMNFGAFSINPAMMAAAQAALQSSWGMMGMLASQQNQSGPSGNNQNQGNMQREPNQAFGSGNNSYSGSNSGAAIGWGSASNAGSGSGFNGGFGSSMDSKSSGWGM</t>
  </si>
  <si>
    <t>MSEYIRVTEDENDEPIEIPSEDDGTVLLSTVTAQFPGACGLRYRNPVSQCMRGVRLVEGILHAPDAGWGNLVYVVNYPKDNKRKMDETDASSAVKVKRAVQKTSDLIVLGLPWKTTEQDLKEYFSTFGEVLMVQVKKDLKTGHSKGFGFVRFTEYETQVKVMSQRHMIDGRWCDCKLPNSKQSQDEPLRSRKVFVGRCTEDMTEDELREFFSQYGDVMDVFIPKPFRAFAFVTFADDQIAQSLCGEDLIIKGISVHISNAEPKHNSNRQLERSGRFGGNPGGFGNQGGFGNSRGGGAGLGNNQGSNMGGGMNFGAFSINPAMMAAAQAALQSSWGMMGMLASQQNQSGPSGNNQNQGNMQREPNQAFGSGNNSYSGSNSGAAIGWGSASNAGSGSGFNGGFGSSMDSKSSGWGM</t>
  </si>
  <si>
    <t>&gt;sp|Q3YBR2|TBRG1_HUMAN Transforming growth factor beta regulator 1 OS=Homo sapiens OX=9606 GN=TBRG1 PE=1 SV=1
MSLLDGLASSPRAPLQSSKARMKKLPKKSQNEKYRLKYLRLRKAAKATVFENAAICDEIARLEEKFLKAKEERRYLLKKLLQLQALTEGEVQAAAPSHSSSLPLTYGVASSVGTIQGAGPISGPSTGAEEPFGKKTKKEKKEKGKENNKLEVLKKTCKKKKMAGGARKLVQPIALDPSGRPVFPIGLGGLTVYSLGEIITDRPGFHDESAIYPVGYCSTRIYASMKCPDQKCLYTCQIKDGGVQPQFEIVPEDDPQNAIVSSSADACHAELLRTISTTMGKLMPNLLPAGADFFGFSHPAIHNLIQSCPGARKCINYQWVKFDVCKPGDGQLPEGLPENDAAMSFEAFQRQIFDEDQNDPLLPGSLDLPELQPAAFVSSYQPMYLTHEPLVDTHLQHLKSPSQGSPIQSSD</t>
  </si>
  <si>
    <t>MSLLDGLASSPRAPLQSSKARMKKLPKKSQNEKYRLKYLRLRKAAKATVFENAAICDEIARLEEKFLKAKEERRYLLKKLLQLQALTEGEVQAAAPSHSSSLPLTYGVASSVGTIQGAGPISGPSTGAEEPFGKKTKKEKKEKGKENNKLEVLKKTCKKKKMAGGARKLVQPIALDPSGRPVFPIGLGGLTVYSLGEIITDRPGFHDESAIYPVGYCSTRIYASMKCPDQKCLYTCQIKDGGVQPQFEIVPEDDPQNAIVSSSADACHAELLRTISTTMGKLMPNLLPAGADFFGFSHPAIHNLIQSCPGARKCINYQWVKFDVCKPGDGQLPEGLPENDAAMSFEAFQRQIFDEDQNDPLLPGSLDLPELQPAAFVSSYQPMYLTHEPLVDTHLQHLKSPSQGSPIQSSD</t>
  </si>
  <si>
    <t>&gt;sp|P23193|TCEA1_HUMAN Transcription elongation factor A protein 1 OS=Homo sapiens OX=9606 GN=TCEA1 PE=1 SV=2
MEDEVVRFAKKMDKMVQKKNAAGALDLLKELKNIPMTLELLQSTRIGMSVNAIRKQSTDEEVTSLAKSLIKSWKKLLDGPSTEKDLDEKKKEPAITSQNSPEAREESTSSGNVSNRKDETNARDTYVSSFPRAPSTSDSVRLKCREMLAAALRTGDDYIAIGADEEELGSQIEEAIYQEIRNTDMKYKNRVRSRISNLKDAKNPNLRKNVLCGNIPPDLFARMTAEEMASDELKEMRKNLTKEAIREHQMAKTGGTQTDLFTCGKCKKKNCTYTQVQTRSADEPMTTFVVCNECGNRWKFC</t>
  </si>
  <si>
    <t>MEDEVVRFAKKMDKMVQKKNAAGALDLLKELKNIPMTLELLQSTRIGMSVNAIRKQSTDEEVTSLAKSLIKSWKKLLDGPSTEKDLDEKKKEPAITSQNSPEAREESTSSGNVSNRKDETNARDTYVSSFPRAPSTSDSVRLKCREMLAAALRTGDDYIAIGADEEELGSQIEEAIYQEIRNTDMKYKNRVRSRISNLKDAKNPNLRKNVLCGNIPPDLFARMTAEEMASDELKEMRKNLTKEAIREHQMAKTGGTQTDLFTCGKCKKKNCTYTQVQTRSADEPMTTFVVCNECGNRWKFC</t>
  </si>
  <si>
    <t>&gt;sp|P17987|TCPA_HUMAN T-complex protein 1 subunit alpha OS=Homo sapiens OX=9606 GN=TCP1 PE=1 SV=1
MEGPLSVFGDRSTGETIRSQNVMAAASIANIVKSSLGPVGLDKMLVDDIGDVTITNDGATILKLLEVEHPAAKVLCELADLQDKEVGDGTTSVVIIAAELLKNADELVKQKIHPTSVISGYRLACKEAVRYINENLIVNTDELGRDCLINAAKTSMSSKIIGINGDFFANMVVDAVLAIKYTDIRGQPRYPVNSVNILKAHGRSQMESMLISGYALNCVVGSQGMPKRIVNAKIACLDFSLQKTKMKLGVQVVITDPEKLDQIRQRESDITKERIQKILATGANVILTTGGIDDMCLKYFVEAGAMAVRRVLKRDLKRIAKASGATILSTLANLEGEETFEAAMLGQAEEVVQERICDDELILIKNTKARTSASIILRGANDFMCDEMERSLHDALCVVKRVLESKSVVPGGGAVEAALSIYLENYATSMGSREQLAIAEFARSLLVIPNTLAVNAAQDSTDLVAKLRAFHNEAQVNPERKNLKWIGLDLSNGKPRDNKQAGVFEPTIVKVKSLKFATEAAITILRIDDLIKLHPESKDDKHGSYEDAVHSGALND</t>
  </si>
  <si>
    <t>MEGPLSVFGDRSTGETIRSQNVMAAASIANIVKSSLGPVGLDKMLVDDIGDVTITNDGATILKLLEVEHPAAKVLCELADLQDKEVGDGTTSVVIIAAELLKNADELVKQKIHPTSVISGYRLACKEAVRYINENLIVNTDELGRDCLINAAKTSMSSKIIGINGDFFANMVVDAVLAIKYTDIRGQPRYPVNSVNILKAHGRSQMESMLISGYALNCVVGSQGMPKRIVNAKIACLDFSLQKTKMKLGVQVVITDPEKLDQIRQRESDITKERIQKILATGANVILTTGGIDDMCLKYFVEAGAMAVRRVLKRDLKRIAKASGATILSTLANLEGEETFEAAMLGQAEEVVQERICDDELILIKNTKARTSASIILRGANDFMCDEMERSLHDALCVVKRVLESKSVVPGGGAVEAALSIYLENYATSMGSREQLAIAEFARSLLVIPNTLAVNAAQDSTDLVAKLRAFHNEAQVNPERKNLKWIGLDLSNGKPRDNKQAGVFEPTIVKVKSLKFATEAAITILRIDDLIKLHPESKDDKHGSYEDAVHSGALND</t>
  </si>
  <si>
    <t>&gt;sp|Q9H7E2|TDRD3_HUMAN Tudor domain-containing protein 3 OS=Homo sapiens OX=9606 GN=TDRD3 PE=1 SV=1
MLRLQMTDGHISCTAVEFSYMSKISLNTPPGTKVKLSGIVDIKNGFLLLNDSNTTVLGGEVEHLIEKWELQRSLSKHNRSNIGTEGGPPPFVPFGQKCVSHVQVDSRELDRRKTLQVTMPVKPTNDNDEFEKQRTAAIAEVAKSKETKTFGGGGGGARSNLNMNAAGNRNREVLQKEKSTKSEGKHEGVYRELVDEKALKHITEMGFSKEASRQALMDNGNNLEAALNVLLTSNKQKPVMGPPLRGRGKGRGRIRSEDEEDLGNARPSAPSTLFDFLESKMGTLNVEEPKSQPQQLHQGQYRSSNTEQNGVKDNNHLRHPPRNDTRQPRNEKPPRFQRDSQNSKSVLEGSGLPRNRGSERPSTSSVSEVWAEDRIKCDRPYSRYDRTKDTSYPLGSQHSDGAFKKRDNSMQSRSGKGPSFAEAKENPLPQGSVDYNNQKRGKRESQTSIPDYFYDRKSQTINNEAFSGIKIEKHFNVNTDYQNPVRSNSFIGVPNGEVEMPLKGRRIGPIKPAGPVTAVPCDDKIFYNSGPKRRSGPIKPEKILESSIPMEYAKMWKPGDECFALYWEDNKFYRAEVEALHSSGMTAVVKFIDYGNYEEVLLSNIKPIQTEAWEEEGTYDQTLEFRRGGDGQPRRSTRPTQQFYQPPRARN</t>
  </si>
  <si>
    <t>MLRLQMTDGHISCTAVEFSYMSKISLNTPPGTKVKLSGIVDIKNGFLLLNDSNTTVLGGEVEHLIEKWELQRSLSKHNRSNIGTEGGPPPFVPFGQKCVSHVQVDSRELDRRKTLQVTMPVKPTNDNDEFEKQRTAAIAEVAKSKETKTFGGGGGGARSNLNMNAAGNRNREVLQKEKSTKSEGKHEGVYRELVDEKALKHITEMGFSKEASRQALMDNGNNLEAALNVLLTSNKQKPVMGPPLRGRGKGRGRIRSEDEEDLGNARPSAPSTLFDFLESKMGTLNVEEPKSQPQQLHQGQYRSSNTEQNGVKDNNHLRHPPRNDTRQPRNEKPPRFQRDSQNSKSVLEGSGLPRNRGSERPSTSSVSEVWAEDRIKCDRPYSRYDRTKDTSYPLGSQHSDGAFKKRDNSMQSRSGKGPSFAEAKENPLPQGSVDYNNQKRGKRESQTSIPDYFYDRKSQTINNEAFSGIKIEKHFNVNTDYQNPVRSNSFIGVPNGEVEMPLKGRRIGPIKPAGPVTAVPCDDKIFYNSGPKRRSGPIKPEKILESSIPMEYAKMWKPGDECFALYWEDNKFYRAEVEALHSSGMTAVVKFIDYGNYEEVLLSNIKPIQTEAWEEEGTYDQTLEFRRGGDGQPRRSTRPTQQFYQPPRARN</t>
  </si>
  <si>
    <t>&gt;sp|Q8NHU6|TDRD7_HUMAN Tudor domain-containing protein 7 OS=Homo sapiens OX=9606 GN=TDRD7 PE=1 SV=2
MLEGDLVSKMLRAVLQSHKNGVALPRLQGEYRSLTGDWIPFKQLGFPTLEAYLRSVPAVVRIETSRSGEITCYAMACTETARIAQLVARQRSSKRKTGRQVNCQMRVKKTMPFFLEGKPKATLRQPGFASNFSVGKKPNPAPLRDKGNSVGVKPDAEMSPYMLHTTLGNEAFKDIPVQRHVTMSTNNRFSPKASLQPPLQMHLSRTSTKEMSDNLNQTVEKPNVKPPASYTYKMDEVQNRIKEILNKHNNGIWISKLPHFYKELYKEDLNQGILQQFEHWPHICTVEKPCSGGQDLLLYPAKRKQLLRSELDTEKVPLSPLPGPKQTPPLKGCPTVMAGDFKEKVADLLVKYTSGLWASALPKAFEEMYKVKFPEDALKNLASLSDVCSIDYISGNPQKAILYAKLPLPTDKIQKDAGQAHGDNDIKAMVEQEYLQVEESIAESANTFMEDITVPPLMIPTEASPSVLVVELSNTNEVVIRYVGKDYSAAQELMEDEMKEYYSKNPKITPVQAVNVGQLLAVNAEEDAWLRAQVISTEENKIKVCYVDYGFSENVEKSKAYKLNPKFCSLSFQATKCKLAGLEVLSDDPDLVKVVESLTCGKIFAVEILDKADIPLVVLYDTSGEDDININATCLKAICDKSLEVHLQVDAMYTNVKVTNICSDGTLYCQVPCKGLNKLSDLLRKIEDYFHCKHMTSECFVSLPFCGKICLFHCKGKWLRVEITNVHSSRALDVQFLDSGTVTSVKVSELREIPPRFLQEMIAIPPQAIKCCLADLPQSIGMWTPDAVLWLRDSVLNCSDCSIKVTKVDETRGIAHVYLFTPKNFPDPHRSINRQITNADLWKHQKDVFLSAISSGADSPNSKNGNMPMSGNTGENFRKNLTDVIKKSMVDHTSAFSTEELPPPVHLSKPGEHMDVYVPVACHPGYFVIQPWQEIHKLEVLMEEMILYYSVSEERHIAVEKDQVYAAKVENKWHRVLLKGILTNGLVSVYELDYGKHELVNIRKVQPLVDMFRKLPFQAVTAQLAGVKCNQWSEEASMVFRNHVEKKPLVALVQTVIENANPWDRKVVVYLVDTSLPDTDTWIHDFMSEYLIELSKVN</t>
  </si>
  <si>
    <t>MLEGDLVSKMLRAVLQSHKNGVALPRLQGEYRSLTGDWIPFKQLGFPTLEAYLRSVPAVVRIETSRSGEITCYAMACTETARIAQLVARQRSSKRKTGRQVNCQMRVKKTMPFFLEGKPKATLRQPGFASNFSVGKKPNPAPLRDKGNSVGVKPDAEMSPYMLHTTLGNEAFKDIPVQRHVTMSTNNRFSPKASLQPPLQMHLSRTSTKEMSDNLNQTVEKPNVKPPASYTYKMDEVQNRIKEILNKHNNGIWISKLPHFYKELYKEDLNQGILQQFEHWPHICTVEKPCSGGQDLLLYPAKRKQLLRSELDTEKVPLSPLPGPKQTPPLKGCPTVMAGDFKEKVADLLVKYTSGLWASALPKAFEEMYKVKFPEDALKNLASLSDVCSIDYISGNPQKAILYAKLPLPTDKIQKDAGQAHGDNDIKAMVEQEYLQVEESIAESANTFMEDITVPPLMIPTEASPSVLVVELSNTNEVVIRYVGKDYSAAQELMEDEMKEYYSKNPKITPVQAVNVGQLLAVNAEEDAWLRAQVISTEENKIKVCYVDYGFSENVEKSKAYKLNPKFCSLSFQATKCKLAGLEVLSDDPDLVKVVESLTCGKIFAVEILDKADIPLVVLYDTSGEDDININATCLKAICDKSLEVHLQVDAMYTNVKVTNICSDGTLYCQVPCKGLNKLSDLLRKIEDYFHCKHMTSECFVSLPFCGKICLFHCKGKWLRVEITNVHSSRALDVQFLDSGTVTSVKVSELREIPPRFLQEMIAIPPQAIKCCLADLPQSIGMWTPDAVLWLRDSVLNCSDCSIKVTKVDETRGIAHVYLFTPKNFPDPHRSINRQITNADLWKHQKDVFLSAISSGADSPNSKNGNMPMSGNTGENFRKNLTDVIKKSMVDHTSAFSTEELPPPVHLSKPGEHMDVYVPVACHPGYFVIQPWQEIHKLEVLMEEMILYYSVSEERHIAVEKDQVYAAKVENKWHRVLLKGILTNGLVSVYELDYGKHELVNIRKVQPLVDMFRKLPFQAVTAQLAGVKCNQWSEEASMVFRNHVEKKPLVALVQTVIENANPWDRKVVVYLVDTSLPDTDTWIHDFMSEYLIELSKVN</t>
  </si>
  <si>
    <t>&gt;sp|O14746|TERT_HUMAN Telomerase reverse transcriptase OS=Homo sapiens OX=9606 GN=TERT PE=1 SV=1
MPRAPRCRAVRSLLRSHYREVLPLATFVRRLGPQGWRLVQRGDPAAFRALVAQCLVCVPWDARPPPAAPSFRQVSCLKELVARVLQRLCERGAKNVLAFGFALLDGARGGPPEAFTTSVRSYLPNTVTDALRGSGAWGLLLRRVGDDVLVHLLARCALFVLVAPSCAYQVCGPPLYQLGAATQARPPPHASGPRRRLGCERAWNHSVREAGVPLGLPAPGARRRGGSASRSLPLPKRPRRGAAPEPERTPVGQGSWAHPGRTRGPSDRGFCVVSPARPAEEATSLEGALSGTRHSHPSVGRQHHAGPPSTSRPPRPWDTPCPPVYAETKHFLYSSGDKEQLRPSFLLSSLRPSLTGARRLVETIFLGSRPWMPGTPRRLPRLPQRYWQMRPLFLELLGNHAQCPYGVLLKTHCPLRAAVTPAAGVCAREKPQGSVAAPEEEDTDPRRLVQLLRQHSSPWQVYGFVRACLRRLVPPGLWGSRHNERRFLRNTKKFISLGKHAKLSLQELTWKMSVRDCAWLRRSPGVGCVPAAEHRLREEILAKFLHWLMSVYVVELLRSFFYVTETTFQKNRLFFYRKSVWSKLQSIGIRQHLKRVQLRELSEAEVRQHREARPALLTSRLRFIPKPDGLRPIVNMDYVVGARTFRREKRAERLTSRVKALFSVLNYERARRPGLLGASVLGLDDIHRAWRTFVLRVRAQDPPPELYFVKVDVTGAYDTIPQDRLTEVIASIIKPQNTYCVRRYAVVQKAAHGHVRKAFKSHVSTLTDLQPYMRQFVAHLQETSPLRDAVVIEQSSSLNEASSGLFDVFLRFMCHHAVRIRGKSYVQCQGIPQGSILSTLLCSLCYGDMENKLFAGIRRDGLLLRLVDDFLLVTPHLTHAKTFLRTLVRGVPEYGCVVNLRKTVVNFPVEDEALGGTAFVQMPAHGLFPWCGLLLDTRTLEVQSDYSSYARTSIRASLTFNRGFKAGRNMRRKLFGVLRLKCHSLFLDLQVNSLQTVCTNIYKILLLQAYRFHACVLQLPFHQQVWKNPTFFLRVISDTASLCYSILKAKNAGMSLGAKGAAGPLPSEAVQWLCHQAFLLKLTRHRVTYVPLLGSLRTAQTQLSRKLPGTTLTALEAAANPALPSDFKTILD</t>
  </si>
  <si>
    <t>MPRAPRCRAVRSLLRSHYREVLPLATFVRRLGPQGWRLVQRGDPAAFRALVAQCLVCVPWDARPPPAAPSFRQVSCLKELVARVLQRLCERGAKNVLAFGFALLDGARGGPPEAFTTSVRSYLPNTVTDALRGSGAWGLLLRRVGDDVLVHLLARCALFVLVAPSCAYQVCGPPLYQLGAATQARPPPHASGPRRRLGCERAWNHSVREAGVPLGLPAPGARRRGGSASRSLPLPKRPRRGAAPEPERTPVGQGSWAHPGRTRGPSDRGFCVVSPARPAEEATSLEGALSGTRHSHPSVGRQHHAGPPSTSRPPRPWDTPCPPVYAETKHFLYSSGDKEQLRPSFLLSSLRPSLTGARRLVETIFLGSRPWMPGTPRRLPRLPQRYWQMRPLFLELLGNHAQCPYGVLLKTHCPLRAAVTPAAGVCAREKPQGSVAAPEEEDTDPRRLVQLLRQHSSPWQVYGFVRACLRRLVPPGLWGSRHNERRFLRNTKKFISLGKHAKLSLQELTWKMSVRDCAWLRRSPGVGCVPAAEHRLREEILAKFLHWLMSVYVVELLRSFFYVTETTFQKNRLFFYRKSVWSKLQSIGIRQHLKRVQLRELSEAEVRQHREARPALLTSRLRFIPKPDGLRPIVNMDYVVGARTFRREKRAERLTSRVKALFSVLNYERARRPGLLGASVLGLDDIHRAWRTFVLRVRAQDPPPELYFVKVDVTGAYDTIPQDRLTEVIASIIKPQNTYCVRRYAVVQKAAHGHVRKAFKSHVSTLTDLQPYMRQFVAHLQETSPLRDAVVIEQSSSLNEASSGLFDVFLRFMCHHAVRIRGKSYVQCQGIPQGSILSTLLCSLCYGDMENKLFAGIRRDGLLLRLVDDFLLVTPHLTHAKTFLRTLVRGVPEYGCVVNLRKTVVNFPVEDEALGGTAFVQMPAHGLFPWCGLLLDTRTLEVQSDYSSYARTSIRASLTFNRGFKAGRNMRRKLFGVLRLKCHSLFLDLQVNSLQTVCTNIYKILLLQAYRFHACVLQLPFHQQVWKNPTFFLRVISDTASLCYSILKAKNAGMSLGAKGAAGPLPSEAVQWLCHQAFLLKLTRHRVTYVPLLGSLRTAQTQLSRKLPGTTLTALEAAANPALPSDFKTILD</t>
  </si>
  <si>
    <t>&gt;sp|Q8NI27|THOC2_HUMAN THO complex subunit 2 OS=Homo sapiens OX=9606 GN=THOC2 PE=1 SV=2
MAAAAVVVPAEWIKNWEKSGRGEFLHLCRILSENKSHDSSTYRDFQQALYELSYHVIKGNLKHEQASNVLSDISEFREDMPSILADVFCILDIETNCLEEKSKRDYFTQLVLACLYLVSDTVLKERLDPETLESLGLIKQSQQFNQKSVKIKTKLFYKQQKFNLLREENEGYAKLIAELGQDLSGSITSDLILENIKSLIGCFNLDPNRVLDVILEVFECRPEHDDFFISLLESYMSMCEPQTLCHILGFKFKFYQEPNGETPSSLYRVAAVLLQFNLIDLDDLYVHLLPADNCIMDEHKREIAEAKQIVRKLTMVVLSSEKMDEREKEKEKEEEKVEKPPDNQKLGLLEALLKIGDWQHAQNIMDQMPPYYAASHKLIALAICKLIHITIEPLYRRVGVPKGAKGSPVNALQNKRAPKQAESFEDLRRDVFNMFCYLGPHLSHDPILFAKVVRIGKSFMKEFQSDGSKQEDKEKTEVILSCLLSITDQVLLPSLSLMDCNACMSEELWGMFKTFPYQHRYRLYGQWKNETYNSHPLLVKVKAQTIDRAKYIMKRLTKENVKPSGRQIGKLSHSNPTILFDYILSQIQKYDNLITPVVDSLKYLTSLNYDVLAYCIIEALANPEKERMKHDDTTISSWLQSLASFCGAVFRKYPIDLAGLLQYVANQLKAGKSFDLLILKEVVQKMAGIEITEEMTMEQLEAMTGGEQLKAEGGYFGQIRNTKKSSQRLKDALLDHDLALPLCLLMAQQRNGVIFQEGGEKHLKLVGKLYDQCHDTLVQFGGFLASNLSTEDYIKRVPSIDVLCNEFHTPHDAAFFLSRPMYAHHISSKYDELKKSEKGSKQQHKVHKYITSCEMVMAPVHEAVVSLHVSKVWDDISPQFYATFWSLTMYDLAVPHTSYEREVNKLKVQMKAIDDNQEMPPNKKKKEKERCTALQDKLLEEEKKQMEHVQRVLQRLKLEKDNWLLAKSTKNETITKFLQLCIFPRCIFSAIDAVYCARFVELVHQQKTPNFSTLLCYDRVFSDIIYTVASCTENEASRYGRFLCCMLETVTRWHSDRATYEKECGNYPGFLTILRATGFDGGNKADQLDYENFRHVVHKWHYKLTKASVHCLETGEYTHIRNILIVLTKILPWYPKVLNLGQALERRVHKICQEEKEKRPDLYALAMGYSGQLKSRKSYMIPENEFHHKDPPPRNAVASVQNGPGGGPSSSSIGSASKSDESSTEETDKSRERSQCGVKAVNKASSTTPKGNSSNGNSGSNSNKAVKENDKEKGKEKEKEKKEKTPATTPEARVLGKDGKEKPKEERPNKDEKARETKERTPKSDKEKEKFKKEEKAKDEKFKTTVPNAESKSTQEREREKEPSRERDIAKEMKSKENVKGGEKTPVSGSLKSPVPRSDIPEPEREQKRRKIDTHPSPSHSSTVKDSLIELKESSAKLYINHTPPPLSKSKEREMDKKDLDKSRERSREREKKDEKDRKERKRDHSNNDREVPPDLTKRRKEENGTMGVSKHKSESPCESPYPNEKDKEKNKSKSSGKEKGSDSFKSEKMDKISSGGKKESRHDKEKIEKKEKRDSSGGKEEKKHHKSSDKHR</t>
  </si>
  <si>
    <t>MAAAAVVVPAEWIKNWEKSGRGEFLHLCRILSENKSHDSSTYRDFQQALYELSYHVIKGNLKHEQASNVLSDISEFREDMPSILADVFCILDIETNCLEEKSKRDYFTQLVLACLYLVSDTVLKERLDPETLESLGLIKQSQQFNQKSVKIKTKLFYKQQKFNLLREENEGYAKLIAELGQDLSGSITSDLILENIKSLIGCFNLDPNRVLDVILEVFECRPEHDDFFISLLESYMSMCEPQTLCHILGFKFKFYQEPNGETPSSLYRVAAVLLQFNLIDLDDLYVHLLPADNCIMDEHKREIAEAKQIVRKLTMVVLSSEKMDEREKEKEKEEEKVEKPPDNQKLGLLEALLKIGDWQHAQNIMDQMPPYYAASHKLIALAICKLIHITIEPLYRRVGVPKGAKGSPVNALQNKRAPKQAESFEDLRRDVFNMFCYLGPHLSHDPILFAKVVRIGKSFMKEFQSDGSKQEDKEKTEVILSCLLSITDQVLLPSLSLMDCNACMSEELWGMFKTFPYQHRYRLYGQWKNETYNSHPLLVKVKAQTIDRAKYIMKRLTKENVKPSGRQIGKLSHSNPTILFDYILSQIQKYDNLITPVVDSLKYLTSLNYDVLAYCIIEALANPEKERMKHDDTTISSWLQSLASFCGAVFRKYPIDLAGLLQYVANQLKAGKSFDLLILKEVVQKMAGIEITEEMTMEQLEAMTGGEQLKAEGGYFGQIRNTKKSSQRLKDALLDHDLALPLCLLMAQQRNGVIFQEGGEKHLKLVGKLYDQCHDTLVQFGGFLASNLSTEDYIKRVPSIDVLCNEFHTPHDAAFFLSRPMYAHHISSKYDELKKSEKGSKQQHKVHKYITSCEMVMAPVHEAVVSLHVSKVWDDISPQFYATFWSLTMYDLAVPHTSYEREVNKLKVQMKAIDDNQEMPPNKKKKEKERCTALQDKLLEEEKKQMEHVQRVLQRLKLEKDNWLLAKSTKNETITKFLQLCIFPRCIFSAIDAVYCARFVELVHQQKTPNFSTLLCYDRVFSDIIYTVASCTENEASRYGRFLCCMLETVTRWHSDRATYEKECGNYPGFLTILRATGFDGGNKADQLDYENFRHVVHKWHYKLTKASVHCLETGEYTHIRNILIVLTKILPWYPKVLNLGQALERRVHKICQEEKEKRPDLYALAMGYSGQLKSRKSYMIPENEFHHKDPPPRNAVASVQNGPGGGPSSSSIGSASKSDESSTEETDKSRERSQCGVKAVNKASSTTPKGNSSNGNSGSNSNKAVKENDKEKGKEKEKEKKEKTPATTPEARVLGKDGKEKPKEERPNKDEKARETKERTPKSDKEKEKFKKEEKAKDEKFKTTVPNAESKSTQEREREKEPSRERDIAKEMKSKENVKGGEKTPVSGSLKSPVPRSDIPEPEREQKRRKIDTHPSPSHSSTVKDSLIELKESSAKLYINHTPPPLSKSKEREMDKKDLDKSRERSREREKKDEKDRKERKRDHSNNDREVPPDLTKRRKEENGTMGVSKHKSESPCESPYPNEKDKEKNKSKSSGKEKGSDSFKSEKMDKISSGGKKESRHDKEKIEKKEKRDSSGGKEEKKHHKSSDKHR</t>
  </si>
  <si>
    <t>&gt;sp|Q9Y2W1|TR150_HUMAN Thyroid hormone receptor-associated protein 3 OS=Homo sapiens OX=9606 GN=THRAP3 PE=1 SV=2
MSKTNKSKSGSRSSRSRSASRSRSRSFSKSRSRSRSLSRSRKRRLSSRSRSRSYSPAHNRERNHPRVYQNRDFRGHNRGYRRPYYFRGRNRGFYPWGQYNRGGYGNYRSNWQNYRQAYSPRRGRSRSRSPKRRSPSPRSRSHSRNSDKSSSDRSRRSSSSRSSSNHSRVESSKRKSAKEKKSSSKDSRPSQAAGDNQGDEAKEQTFSGGTSQDTKASESSKPWPDATYGTGSASRASAVSELSPRERSPALKSPLQSVVVRRRSPRPSPVPKPSPPLSSTSQMGSTLPSGAGYQSGTHQGQFDHGSGSLSPSKKSPVGKSPPSTGSTYGSSQKEESAASGGAAYTKRYLEEQKTENGKDKEQKQTNTDKEKIKEKGSFSDTGLGDGKMKSDSFAPKTDSEKPFRGSQSPKRYKLRDDFEKKMADFHKEEMDDQDKDKAKGRKESEFDDEPKFMSKVIGANKNQEEEKSGKWEGLVYAPPGKEKQRKTEELEEESFPERSKKEDRGKRSEGGHRGFVPEKNFRVTAYKAVQEKSSSPPPRKTSESRDKLGAKGDFPTGKSSFSITREAQVNVRMDSFDEDLARPSGLLAQERKLCRDLVHSNKKEQEFRSIFQHIQSAQSQRSPSELFAQHIVTIVHHVKEHHFGSSGMTLHERFTKYLKRGTEQEAAKNKKSPEIHRRIDISPSTFRKHGLAHDEMKSPREPGYKAEGKYKDDPVDLRLDIERRKKHKERDLKRGKSRESVDSRDSSHSRERSAEKTEKTHKGSKKQKKHRRARDRSRSSSSSSQSSHSYKAEEYTEETEEREESTTGFDKSRLGTKDFVGPSERGGGRARGTFQFRARGRGWGRGNYSGNNNNNSNNDFQKRNREEEWDPEYTPKSKKYYLHDDREGEGSDKWVSRGRGRGAFPRGRGRFMFRKSSTSPKWAHDKFSGEEGEIEDDESGTENREEKDNIQPTTE</t>
  </si>
  <si>
    <t>MSKTNKSKSGSRSSRSRSASRSRSRSFSKSRSRSRSLSRSRKRRLSSRSRSRSYSPAHNRERNHPRVYQNRDFRGHNRGYRRPYYFRGRNRGFYPWGQYNRGGYGNYRSNWQNYRQAYSPRRGRSRSRSPKRRSPSPRSRSHSRNSDKSSSDRSRRSSSSRSSSNHSRVESSKRKSAKEKKSSSKDSRPSQAAGDNQGDEAKEQTFSGGTSQDTKASESSKPWPDATYGTGSASRASAVSELSPRERSPALKSPLQSVVVRRRSPRPSPVPKPSPPLSSTSQMGSTLPSGAGYQSGTHQGQFDHGSGSLSPSKKSPVGKSPPSTGSTYGSSQKEESAASGGAAYTKRYLEEQKTENGKDKEQKQTNTDKEKIKEKGSFSDTGLGDGKMKSDSFAPKTDSEKPFRGSQSPKRYKLRDDFEKKMADFHKEEMDDQDKDKAKGRKESEFDDEPKFMSKVIGANKNQEEEKSGKWEGLVYAPPGKEKQRKTEELEEESFPERSKKEDRGKRSEGGHRGFVPEKNFRVTAYKAVQEKSSSPPPRKTSESRDKLGAKGDFPTGKSSFSITREAQVNVRMDSFDEDLARPSGLLAQERKLCRDLVHSNKKEQEFRSIFQHIQSAQSQRSPSELFAQHIVTIVHHVKEHHFGSSGMTLHERFTKYLKRGTEQEAAKNKKSPEIHRRIDISPSTFRKHGLAHDEMKSPREPGYKAEGKYKDDPVDLRLDIERRKKHKERDLKRGKSRESVDSRDSSHSRERSAEKTEKTHKGSKKQKKHRRARDRSRSSSSSSQSSHSYKAEEYTEETEEREESTTGFDKSRLGTKDFVGPSERGGGRARGTFQFRARGRGWGRGNYSGNNNNNSNNDFQKRNREEEWDPEYTPKSKKYYLHDDREGEGSDKWVSRGRGRGAFPRGRGRFMFRKSSTSPKWAHDKFSGEEGEIEDDESGTENREEKDNIQPTTE</t>
  </si>
  <si>
    <t>&gt;sp|P31483|TIA1_HUMAN Cytotoxic granule associated RNA binding protein TIA1 OS=Homo sapiens OX=9606 GN=TIA1 PE=1 SV=3
MEDEMPKTLYVGNLSRDVTEALILQLFSQIGPCKNCKMIMDTAGNDPYCFVEFHEHRHAAAALAAMNGRKIMGKEVKVNWATTPSSQKKDTSSSTVVSTQRSQDHFHVFVGDLSPEITTEDIKAAFAPFGRISDARVVKDMATGKSKGYGFVSFFNKWDAENAIQQMGGQWLGGRQIRTNWATRKPPAPKSTYESNTKQLSYDEVVNQSSPSNCTVYCGGVTSGLTEQLMRQTFSPFGQIMEIRVFPDKGYSFVRFNSHESAAHAIVSVNGTTIEGHVVKCYWGKETLDMINPVQQQNQIGYPQPYGQWGQWYGNAQQIGQYMPNGWQVPAYGMYGQAWNQQGFNQTQSSAPWMGPNYGVQPPQGQNGSMLPNQPSGYRVAGYETQ</t>
  </si>
  <si>
    <t>MEDEMPKTLYVGNLSRDVTEALILQLFSQIGPCKNCKMIMDTAGNDPYCFVEFHEHRHAAAALAAMNGRKIMGKEVKVNWATTPSSQKKDTSSSTVVSTQRSQDHFHVFVGDLSPEITTEDIKAAFAPFGRISDARVVKDMATGKSKGYGFVSFFNKWDAENAIQQMGGQWLGGRQIRTNWATRKPPAPKSTYESNTKQLSYDEVVNQSSPSNCTVYCGGVTSGLTEQLMRQTFSPFGQIMEIRVFPDKGYSFVRFNSHESAAHAIVSVNGTTIEGHVVKCYWGKETLDMINPVQQQNQIGYPQPYGQWGQWYGNAQQIGQYMPNGWQVPAYGMYGQAWNQQGFNQTQSSAPWMGPNYGVQPPQGQNGSMLPNQPSGYRVAGYETQ</t>
  </si>
  <si>
    <t>&gt;sp|Q01085|TIAR_HUMAN Nucleolysin TIAR OS=Homo sapiens OX=9606 GN=TIAL1 PE=1 SV=1
MMEDDGQPRTLYVGNLSRDVTEVLILQLFSQIGPCKSCKMITEHTSNDPYCFVEFYEHRDAAAALAAMNGRKILGKEVKVNWATTPSSQKKDTSNHFHVFVGDLSPEITTEDIKSAFAPFGKISDARVVKDMATGKSKGYGFVSFYNKLDAENAIVHMGGQWLGGRQIRTNWATRKPPAPKSTQENNTKQLRFEDVVNQSSPKNCTVYCGGIASGLTDQLMRQTFSPFGQIMEIRVFPEKGYSFVRFSTHESAAHAIVSVNGTTIEGHVVKCYWGKESPDMTKNFQQVDYSQWGQWSQVYGNPQQYGQYMANGWQVPPYGVYGQPWNQQGFGVDQSPSAAWMGGFGAQPPQGQAPPPVIPPPNQAGYGMASYQTQ</t>
  </si>
  <si>
    <t>MMEDDGQPRTLYVGNLSRDVTEVLILQLFSQIGPCKSCKMITEHTSNDPYCFVEFYEHRDAAAALAAMNGRKILGKEVKVNWATTPSSQKKDTSNHFHVFVGDLSPEITTEDIKSAFAPFGKISDARVVKDMATGKSKGYGFVSFYNKLDAENAIVHMGGQWLGGRQIRTNWATRKPPAPKSTQENNTKQLRFEDVVNQSSPKNCTVYCGGIASGLTDQLMRQTFSPFGQIMEIRVFPEKGYSFVRFSTHESAAHAIVSVNGTTIEGHVVKCYWGKESPDMTKNFQQVDYSQWGQWSQVYGNPQQYGQYMANGWQVPPYGVYGQPWNQQGFGVDQSPSAAWMGGFGAQPPQGQAPPPVIPPPNQAGYGMASYQTQ</t>
  </si>
  <si>
    <t>&gt;sp|Q9NYL9|TMOD3_HUMAN Tropomodulin-3 OS=Homo sapiens OX=9606 GN=TMOD3 PE=1 SV=1
MALPFRKDLEKYKDLDEDELLGNLSETELKQLETVLDDLDPENALLPAGFRQKNQTSKSTTGPFDREHLLSYLEKEALEHKDREDYVPYTGEKKGKIFIPKQKPVQTFTEEKVSLDPELEEALTSASDTELCDLAAILGMHNLITNTKFCNIMGSSNGVDQEHFSNVVKGEKILPVFDEPPNPTNVEESLKRTKENDAHLVEVNLNNIKNIPIPTLKDFAKALETNTHVKCFSLAATRSNDPVATAFAEMLKVNKTLKSLNVESNFITGVGILALIDALRDNETLAELKIDNQRQQLGTAVELEMAKMLEENTNILKFGYQFTQQGPRTRAANAITKNNDLVRKRRVEGDHQ</t>
  </si>
  <si>
    <t>MALPFRKDLEKYKDLDEDELLGNLSETELKQLETVLDDLDPENALLPAGFRQKNQTSKSTTGPFDREHLLSYLEKEALEHKDREDYVPYTGEKKGKIFIPKQKPVQTFTEEKVSLDPELEEALTSASDTELCDLAAILGMHNLITNTKFCNIMGSSNGVDQEHFSNVVKGEKILPVFDEPPNPTNVEESLKRTKENDAHLVEVNLNNIKNIPIPTLKDFAKALETNTHVKCFSLAATRSNDPVATAFAEMLKVNKTLKSLNVESNFITGVGILALIDALRDNETLAELKIDNQRQQLGTAVELEMAKMLEENTNILKFGYQFTQQGPRTRAANAITKNNDLVRKRRVEGDHQ</t>
  </si>
  <si>
    <t>&gt;sp|O95271|TNKS1_HUMAN Poly [ADP-ribose] polymerase tankyrase-1 OS=Homo sapiens OX=9606 GN=TNKS PE=1 SV=2
MAASRRSQHHHHHHQQQLQPAPGASAPPPPPPPPLSPGLAPGTTPASPTASGLAPFASPRHGLALPEGDGSRDPPDRPRSPDPVDGTSCCSTTSTICTVAAAPVVPAVSTSSAAGVAPNPAGSGSNNSPSSSSSPTSSSSSSPSSPGSSLAESPEAAGVSSTAPLGPGAAGPGTGVPAVSGALRELLEACRNGDVSRVKRLVDAANVNAKDMAGRKSSPLHFAAGFGRKDVVEHLLQMGANVHARDDGGLIPLHNACSFGHAEVVSLLLCQGADPNARDNWNYTPLHEAAIKGKIDVCIVLLQHGADPNIRNTDGKSALDLADPSAKAVLTGEYKKDELLEAARSGNEEKLMALLTPLNVNCHASDGRKSTPLHLAAGYNRVRIVQLLLQHGADVHAKDKGGLVPLHNACSYGHYEVTELLLKHGACVNAMDLWQFTPLHEAASKNRVEVCSLLLSHGADPTLVNCHGKSAVDMAPTPELRERLTYEFKGHSLLQAAREADLAKVKKTLALEIINFKQPQSHETALHCAVASLHPKRKQVTELLLRKGANVNEKNKDFMTPLHVAAERAHNDVMEVLHKHGAKMNALDTLGQTALHRAALAGHLQTCRLLLSYGSDPSIISLQGFTAAQMGNEAVQQILSESTPIRTSDVDYRLLEASKAGDLETVKQLCSSQNVNCRDLEGRHSTPLHFAAGYNRVSVVEYLLHHGADVHAKDKGGLVPLHNACSYGHYEVAELLVRHGASVNVADLWKFTPLHEAAAKGKYEICKLLLKHGADPTKKNRDGNTPLDLVKEGDTDIQDLLRGDAALLDAAKKGCLARVQKLCTPENINCRDTQGRNSTPLHLAAGYNNLEVAEYLLEHGADVNAQDKGGLIPLHNAASYGHVDIAALLIKYNTCVNATDKWAFTPLHEAAQKGRTQLCALLLAHGADPTMKNQEGQTPLDLATADDIRALLIDAMPPEALPTCFKPQATVVSASLISPASTPSCLSAASSIDNLTGPLAELAVGGASNAGDGAAGTERKEGEVAGLDMNISQFLKSLGLEHLRDIFETEQITLDVLADMGHEELKEIGINAYGHRHKLIKGVERLLGGQQGTNPYLTFHCVNQGTILLDLAPEDKEYQSVEEEMQSTIREHRDGGNAGGIFNRYNVIRIQKVVNKKLRERFCHRQKEVSEENHNHHNERMLFHGSPFINAIIHKGFDERHAYIGGMFGAGIYFAENSSKSNQYVYGIGGGTGCPTHKDRSCYICHRQMLFCRVTLGKSFLQFSTMKMAHAPPGHHSVIGRPSVNGLAYAEYVIYRGEQAYPEYLITYQIMKPEAPSQTATAAEQKT</t>
  </si>
  <si>
    <t>MAASRRSQHHHHHHQQQLQPAPGASAPPPPPPPPLSPGLAPGTTPASPTASGLAPFASPRHGLALPEGDGSRDPPDRPRSPDPVDGTSCCSTTSTICTVAAAPVVPAVSTSSAAGVAPNPAGSGSNNSPSSSSSPTSSSSSSPSSPGSSLAESPEAAGVSSTAPLGPGAAGPGTGVPAVSGALRELLEACRNGDVSRVKRLVDAANVNAKDMAGRKSSPLHFAAGFGRKDVVEHLLQMGANVHARDDGGLIPLHNACSFGHAEVVSLLLCQGADPNARDNWNYTPLHEAAIKGKIDVCIVLLQHGADPNIRNTDGKSALDLADPSAKAVLTGEYKKDELLEAARSGNEEKLMALLTPLNVNCHASDGRKSTPLHLAAGYNRVRIVQLLLQHGADVHAKDKGGLVPLHNACSYGHYEVTELLLKHGACVNAMDLWQFTPLHEAASKNRVEVCSLLLSHGADPTLVNCHGKSAVDMAPTPELRERLTYEFKGHSLLQAAREADLAKVKKTLALEIINFKQPQSHETALHCAVASLHPKRKQVTELLLRKGANVNEKNKDFMTPLHVAAERAHNDVMEVLHKHGAKMNALDTLGQTALHRAALAGHLQTCRLLLSYGSDPSIISLQGFTAAQMGNEAVQQILSESTPIRTSDVDYRLLEASKAGDLETVKQLCSSQNVNCRDLEGRHSTPLHFAAGYNRVSVVEYLLHHGADVHAKDKGGLVPLHNACSYGHYEVAELLVRHGASVNVADLWKFTPLHEAAAKGKYEICKLLLKHGADPTKKNRDGNTPLDLVKEGDTDIQDLLRGDAALLDAAKKGCLARVQKLCTPENINCRDTQGRNSTPLHLAAGYNNLEVAEYLLEHGADVNAQDKGGLIPLHNAASYGHVDIAALLIKYNTCVNATDKWAFTPLHEAAQKGRTQLCALLLAHGADPTMKNQEGQTPLDLATADDIRALLIDAMPPEALPTCFKPQATVVSASLISPASTPSCLSAASSIDNLTGPLAELAVGGASNAGDGAAGTERKEGEVAGLDMNISQFLKSLGLEHLRDIFETEQITLDVLADMGHEELKEIGINAYGHRHKLIKGVERLLGGQQGTNPYLTFHCVNQGTILLDLAPEDKEYQSVEEEMQSTIREHRDGGNAGGIFNRYNVIRIQKVVNKKLRERFCHRQKEVSEENHNHHNERMLFHGSPFINAIIHKGFDERHAYIGGMFGAGIYFAENSSKSNQYVYGIGGGTGCPTHKDRSCYICHRQMLFCRVTLGKSFLQFSTMKMAHAPPGHHSVIGRPSVNGLAYAEYVIYRGEQAYPEYLITYQIMKPEAPSQTATAAEQKT</t>
  </si>
  <si>
    <t>&gt;sp|Q92973|TNPO1_HUMAN Transportin-1 OS=Homo sapiens OX=9606 GN=TNPO1 PE=1 SV=2
MVWDRQTKMEYEWKPDEQGLQQILQLLKESQSPDTTIQRTVQQKLEQLNQYPDFNNYLIFVLTKLKSEDEPTRSLSGLILKNNVKAHFQNFPNGVTDFIKSECLNNIGDSSPLIRATVGILITTIASKGELQNWPDLLPKLCSLLDSEDYNTCEGAFGALQKICEDSAEILDSDVLDRPLNIMIPKFLQFFKHSSPKIRSHAVACVNQFIISRTQALMLHIDSFIENLFALAGDEEPEVRKNVCRALVMLLEVRMDRLLPHMHNIVEYMLQRTQDQDENVALEACEFWLTLAEQPICKDVLVRHLPKLIPVLVNGMKYSDIDIILLKGDVEEDETIPDSEQDIRPRFHRSRTVAQQHDEDGIEEEDDDDDEIDDDDTISDWNLRKCSAAALDVLANVYRDELLPHILPLLKELLFHHEWVVKESGILVLGAIAEGCMQGMIPYLPELIPHLIQCLSDKKALVRSITCWTLSRYAHWVVSQPPDTYLKPLMTELLKRILDSNKRVQEAACSAFATLEEEACTELVPYLAYILDTLVFAFSKYQHKNLLILYDAIGTLADSVGHHLNKPEYIQMLMPPLIQKWNMLKDEDKDLFPLLECLSSVATALQSGFLPYCEPVYQRCVNLVQKTLAQAMLNNAQPDQYEAPDKDFMIVALDLLSGLAEGLGGNIEQLVARSNILTLMYQCMQDKMPEVRQSSFALLGDLTKACFQHVKPCIADFMPILGTNLNPEFISVCNNATWAIGEISIQMGIEMQPYIPMVLHQLVEIINRPNTPKTLLENTAITIGRLGYVCPQEVAPMLQQFIRPWCTSLRNIRDNEEKDSAFRGICTMISVNPSGVIQDFIFFCDAVASWINPKDDLRDMFCKILHGFKNQVGDENWRRFSDQFPLPLKERLAAFYGV</t>
  </si>
  <si>
    <t>MVWDRQTKMEYEWKPDEQGLQQILQLLKESQSPDTTIQRTVQQKLEQLNQYPDFNNYLIFVLTKLKSEDEPTRSLSGLILKNNVKAHFQNFPNGVTDFIKSECLNNIGDSSPLIRATVGILITTIASKGELQNWPDLLPKLCSLLDSEDYNTCEGAFGALQKICEDSAEILDSDVLDRPLNIMIPKFLQFFKHSSPKIRSHAVACVNQFIISRTQALMLHIDSFIENLFALAGDEEPEVRKNVCRALVMLLEVRMDRLLPHMHNIVEYMLQRTQDQDENVALEACEFWLTLAEQPICKDVLVRHLPKLIPVLVNGMKYSDIDIILLKGDVEEDETIPDSEQDIRPRFHRSRTVAQQHDEDGIEEEDDDDDEIDDDDTISDWNLRKCSAAALDVLANVYRDELLPHILPLLKELLFHHEWVVKESGILVLGAIAEGCMQGMIPYLPELIPHLIQCLSDKKALVRSITCWTLSRYAHWVVSQPPDTYLKPLMTELLKRILDSNKRVQEAACSAFATLEEEACTELVPYLAYILDTLVFAFSKYQHKNLLILYDAIGTLADSVGHHLNKPEYIQMLMPPLIQKWNMLKDEDKDLFPLLECLSSVATALQSGFLPYCEPVYQRCVNLVQKTLAQAMLNNAQPDQYEAPDKDFMIVALDLLSGLAEGLGGNIEQLVARSNILTLMYQCMQDKMPEVRQSSFALLGDLTKACFQHVKPCIADFMPILGTNLNPEFISVCNNATWAIGEISIQMGIEMQPYIPMVLHQLVEIINRPNTPKTLLENTAITIGRLGYVCPQEVAPMLQQFIRPWCTSLRNIRDNEEKDSAFRGICTMISVNPSGVIQDFIFFCDAVASWINPKDDLRDMFCKILHGFKNQVGDENWRRFSDQFPLPLKERLAAFYGV</t>
  </si>
  <si>
    <t>&gt;sp|O14787|TNPO2_HUMAN Transportin-2 OS=Homo sapiens OX=9606 GN=TNPO2 PE=1 SV=3
MDWQPDEQGLQQVLQLLKDSQSPNTATQRIVQDKLKQLNQFPDFNNYLIFVLTRLKSEDEPTRSLSGLILKNNVKAHYQSFPPPVADFIKQECLNNIGDASSLIRATIGILITTIASKGELQMWPELLPQLCNLLNSEDYNTCEGAFGALQKICEDSSELLDSDALNRPLNIMIPKFLQFFKHCSPKIRSHAIACVNQFIMDRAQALMDNIDTFIEHLFALAVDDDPEVRKNVCRALVMLLEVRIDRLIPHMHSIIQYMLQRTQDHDENVALEACEFWLTLAEQPICKEVLASHLVQLIPILVNGMKYSEIDIILLKGDVEEDEAVPDSEQDIKPRFHKSRTVTLPHEAERPDGSEDAEDDDDDDALSDWNLRKCSAAALDVLANVFREELLPHLLPLLKGLLFHPEWVVKESGILVLGAIAEGCMQGMVPYLPELIPHLIQCLSDKKALVRSIACWTLSRYAHWVVSQPPDMHLKPLMTELLKRILDGNKRVQEAACSAFATLEEEACTELVPYLSYILDTLVFAFGKYQHKNLLILYDAIGTLADSVGHHLNQPEYIQKLMPPLIQKWNELKDEDKDLFPLLECLSSVATALQSGFLPYCEPVYQRCVTLVQKTLAQAMMYTQHPEQYEAPDKDFMIVALDLLSGLAEGLGGHVEQLVARSNIMTLLFQCMQDSMPEVRQSSFALLGDLTKACFIHVKPCIAEFMPILGTNLNPEFISVCNNATWAIGEICMQMGAEMQPYVQMVLNNLVEIINRPNTPKTLLENTGRLTSPSAIPAITIGRLGYVCPQEVAPMLQQFIRPWCTSLRNIRDNEEKDSAFRGICMMIGVNPGGVVQDFIFFCDAVASWVSPKDDLRDMFYKILHGFKDQVGEDNWQQFSEQFPPLLKERLAAFYGV</t>
  </si>
  <si>
    <t>MDWQPDEQGLQQVLQLLKDSQSPNTATQRIVQDKLKQLNQFPDFNNYLIFVLTRLKSEDEPTRSLSGLILKNNVKAHYQSFPPPVADFIKQECLNNIGDASSLIRATIGILITTIASKGELQMWPELLPQLCNLLNSEDYNTCEGAFGALQKICEDSSELLDSDALNRPLNIMIPKFLQFFKHCSPKIRSHAIACVNQFIMDRAQALMDNIDTFIEHLFALAVDDDPEVRKNVCRALVMLLEVRIDRLIPHMHSIIQYMLQRTQDHDENVALEACEFWLTLAEQPICKEVLASHLVQLIPILVNGMKYSEIDIILLKGDVEEDEAVPDSEQDIKPRFHKSRTVTLPHEAERPDGSEDAEDDDDDDALSDWNLRKCSAAALDVLANVFREELLPHLLPLLKGLLFHPEWVVKESGILVLGAIAEGCMQGMVPYLPELIPHLIQCLSDKKALVRSIACWTLSRYAHWVVSQPPDMHLKPLMTELLKRILDGNKRVQEAACSAFATLEEEACTELVPYLSYILDTLVFAFGKYQHKNLLILYDAIGTLADSVGHHLNQPEYIQKLMPPLIQKWNELKDEDKDLFPLLECLSSVATALQSGFLPYCEPVYQRCVTLVQKTLAQAMMYTQHPEQYEAPDKDFMIVALDLLSGLAEGLGGHVEQLVARSNIMTLLFQCMQDSMPEVRQSSFALLGDLTKACFIHVKPCIAEFMPILGTNLNPEFISVCNNATWAIGEICMQMGAEMQPYVQMVLNNLVEIINRPNTPKTLLENTGRLTSPSAIPAITIGRLGYVCPQEVAPMLQQFIRPWCTSLRNIRDNEEKDSAFRGICMMIGVNPGGVVQDFIFFCDAVASWVSPKDDLRDMFYKILHGFKDQVGEDNWQQFSEQFPPLLKERLAAFYGV</t>
  </si>
  <si>
    <t>&gt;sp|Q15785|TOM34_HUMAN Mitochondrial import receptor subunit TOM34 OS=Homo sapiens OX=9606 GN=TOMM34 PE=1 SV=2
MAPKFPDSVEELRAAGNESFRNGQYAEASALYGRALRVLQAQGSSDPEEESVLYSNRAACHLKDGNCRDCIKDCTSALALVPFSIKPLLRRASAYEALEKYPMAYVDYKTVLQIDDNVTSAVEGINRMTRALMDSLGPEWRLKLPSIPLVPVSAQKRWNSLPSENHKEMAKSKSKETTATKNRVPSAGDVEKARVLKEEGNELVKKGNHKKAIEKYSESLLCSNLESATYSNRALCYLVLKQYTEAVKDCTEALKLDGKNVKAFYRRAQAHKALKDYKSSFADISNLLQIEPRNGPAQKLRQEVKQNLH</t>
  </si>
  <si>
    <t>MAPKFPDSVEELRAAGNESFRNGQYAEASALYGRALRVLQAQGSSDPEEESVLYSNRAACHLKDGNCRDCIKDCTSALALVPFSIKPLLRRASAYEALEKYPMAYVDYKTVLQIDDNVTSAVEGINRMTRALMDSLGPEWRLKLPSIPLVPVSAQKRWNSLPSENHKEMAKSKSKETTATKNRVPSAGDVEKARVLKEEGNELVKKGNHKKAIEKYSESLLCSNLESATYSNRALCYLVLKQYTEAVKDCTEALKLDGKNVKAFYRRAQAHKALKDYKSSFADISNLLQIEPRNGPAQKLRQEVKQNLH</t>
  </si>
  <si>
    <t>&gt;sp|O95985|TOP3B_HUMAN DNA topoisomerase 3-beta-1 OS=Homo sapiens OX=9606 GN=TOP3B PE=1 SV=1
MKTVLMVAEKPSLAQSIAKILSRGSLSSHKGLNGACSVHEYTGTFAGQPVRFKMTSVCGHVMTLDFLGKYNKWDKVDPAELFSQAPTEKKEANPKLNMVKFLQVEGRGCDYIVLWLDCDKEGENICFEVLDAVLPVMNKAHGGEKTVFRARFSSITDTDICNAMACLGEPDHNEALSVDARQELDLRIGCAFTRFQTKYFQGKYGDLDSSLISFGPCQTPTLGFCVERHDKIQSFKPETYWVLQAKVNTDKDRSLLLDWDRVRVFDREIAQMFLNMTKLEKEAQVEATSRKEKAKQRPLALNTVEMLRVASSSLGMGPQHAMQTAERLYTQGYISYPRTETTHYPENFDLKGSLRQQANHPYWADTVKRLLAEGINRPRKGHDAGDHPPITPMKSATEAELGGDAWRLYEYITRHFIATVSHDCKYLQSTISFRIGPELFTCSGKTVLSPGFTEVMPWQSVPLEESLPTCQRGDAFPVGEVKMLEKQTNPPDYLTEAELITLMEKHGIGTDASIPVHINNICQRNYVTVESGRRLKPTNLGIVLVHGYYKIDAELVLPTIRSAVEKQLNLIAQGKADYRQVLGHTLDVFKRKFHYFVDSIAGMDELMEVSFSPLAATGKPLSRCGKCHRFMKYIQAKPSRLHCSHCDETYTLPQNGTIKLYKELRCPLDDFELVLWSSGSRGKSYPLCPYCYNHPPFRDMKKGMGCNECTHPSCQHSLSMLGIGQCVECESGVLVLDPTSGPKWKVACNKCNVVAHCFENAHRVRVSADTCSVCEAALLDVDFNKAKSPLPGDETQHMGCVFCDPVFQELVELKHAASCHPMHRGGPGRRQGRGRGRARRPPGKPNPRRPKDKMSALAAYFV</t>
  </si>
  <si>
    <t>MKTVLMVAEKPSLAQSIAKILSRGSLSSHKGLNGACSVHEYTGTFAGQPVRFKMTSVCGHVMTLDFLGKYNKWDKVDPAELFSQAPTEKKEANPKLNMVKFLQVEGRGCDYIVLWLDCDKEGENICFEVLDAVLPVMNKAHGGEKTVFRARFSSITDTDICNAMACLGEPDHNEALSVDARQELDLRIGCAFTRFQTKYFQGKYGDLDSSLISFGPCQTPTLGFCVERHDKIQSFKPETYWVLQAKVNTDKDRSLLLDWDRVRVFDREIAQMFLNMTKLEKEAQVEATSRKEKAKQRPLALNTVEMLRVASSSLGMGPQHAMQTAERLYTQGYISYPRTETTHYPENFDLKGSLRQQANHPYWADTVKRLLAEGINRPRKGHDAGDHPPITPMKSATEAELGGDAWRLYEYITRHFIATVSHDCKYLQSTISFRIGPELFTCSGKTVLSPGFTEVMPWQSVPLEESLPTCQRGDAFPVGEVKMLEKQTNPPDYLTEAELITLMEKHGIGTDASIPVHINNICQRNYVTVESGRRLKPTNLGIVLVHGYYKIDAELVLPTIRSAVEKQLNLIAQGKADYRQVLGHTLDVFKRKFHYFVDSIAGMDELMEVSFSPLAATGKPLSRCGKCHRFMKYIQAKPSRLHCSHCDETYTLPQNGTIKLYKELRCPLDDFELVLWSSGSRGKSYPLCPYCYNHPPFRDMKKGMGCNECTHPSCQHSLSMLGIGQCVECESGVLVLDPTSGPKWKVACNKCNVVAHCFENAHRVRVSADTCSVCEAALLDVDFNKAKSPLPGDETQHMGCVFCDPVFQELVELKHAASCHPMHRGGPGRRQGRGRGRARRPPGKPNPRRPKDKMSALAAYFV</t>
  </si>
  <si>
    <t>&gt;sp|P09493|TPM1_HUMAN Tropomyosin alpha-1 chain OS=Homo sapiens OX=9606 GN=TPM1 PE=1 SV=2
MDAIKKKMQMLKLDKENALDRAEQAEADKKAAEDRSKQLEDELVSLQKKLKGTEDELDKYSEALKDAQEKLELAEKKATDAEADVASLNRRIQLVEEELDRAQERLATALQKLEEAEKAADESERGMKVIESRAQKDEEKMEIQEIQLKEAKHIAEDADRKYEEVARKLVIIESDLERAEERAELSEGKCAELEEELKTVTNNLKSLEAQAEKYSQKEDRYEEEIKVLSDKLKEAETRAEFAERSVTKLEKSIDDLEDELYAQKLKYKAISEELDHALNDMTSI</t>
  </si>
  <si>
    <t>MDAIKKKMQMLKLDKENALDRAEQAEADKKAAEDRSKQLEDELVSLQKKLKGTEDELDKYSEALKDAQEKLELAEKKATDAEADVASLNRRIQLVEEELDRAQERLATALQKLEEAEKAADESERGMKVIESRAQKDEEKMEIQEIQLKEAKHIAEDADRKYEEVARKLVIIESDLERAEERAELSEGKCAELEEELKTVTNNLKSLEAQAEKYSQKEDRYEEEIKVLSDKLKEAETRAEFAERSVTKLEKSIDDLEDELYAQKLKYKAISEELDHALNDMTSI</t>
  </si>
  <si>
    <t>&gt;sp|P07951|TPM2_HUMAN Tropomyosin beta chain OS=Homo sapiens OX=9606 GN=TPM2 PE=1 SV=1
MDAIKKKMQMLKLDKENAIDRAEQAEADKKQAEDRCKQLEEEQQALQKKLKGTEDEVEKYSESVKEAQEKLEQAEKKATDAEADVASLNRRIQLVEEELDRAQERLATALQKLEEAEKAADESERGMKVIENRAMKDEEKMELQEMQLKEAKHIAEDSDRKYEEVARKLVILEGELERSEERAEVAESKCGDLEEELKIVTNNLKSLEAQADKYSTKEDKYEEEIKLLEEKLKEAETRAEFAERSVAKLEKTIDDLEDEVYAQKMKYKAISEELDNALNDITSL</t>
  </si>
  <si>
    <t>MDAIKKKMQMLKLDKENAIDRAEQAEADKKQAEDRCKQLEEEQQALQKKLKGTEDEVEKYSESVKEAQEKLEQAEKKATDAEADVASLNRRIQLVEEELDRAQERLATALQKLEEAEKAADESERGMKVIENRAMKDEEKMELQEMQLKEAKHIAEDSDRKYEEVARKLVILEGELERSEERAEVAESKCGDLEEELKIVTNNLKSLEAQADKYSTKEDKYEEEIKLLEEKLKEAETRAEFAERSVAKLEKTIDDLEDEVYAQKMKYKAISEELDNALNDITSL</t>
  </si>
  <si>
    <t>&gt;sp|P12270|TPR_HUMAN Nucleoprotein TPR OS=Homo sapiens OX=9606 GN=TPR PE=1 SV=3
MAAVLQQVLERTELNKLPKSVQNKLEKFLADQQSEIDGLKGRHEKFKVESEQQYFEIEKRLSHSQERLVNETRECQSLRLELEKLNNQLKALTEKNKELEIAQDRNIAIQSQFTRTKEELEAEKRDLIRTNERLSQELEYLTEDVKRLNEKLKESNTTKGELQLKLDELQASDVSVKYREKRLEQEKELLHSQNTWLNTELKTKTDELLALGREKGNEILELKCNLENKKEEVSRLEEQMNGLKTSNEHLQKHVEDLLTKLKEAKEQQASMEEKFHNELNAHIKLSNLYKSAADDSEAKSNELTRAVEELHKLLKEAGEANKAIQDHLLEVEQSKDQMEKEMLEKIGRLEKELENANDLLSATKRKGAILSEEELAAMSPTAAAVAKIVKPGMKLTELYNAYVETQDQLLLEKLENKRINKYLDEIVKEVEAKAPILKRQREEYERAQKAVASLSVKLEQAMKEIQRLQEDTDKANKQSSVLERDNRRMEIQVKDLSQQIRVLLMELEEARGNHVIRDEEVSSADISSSSEVISQHLVSYRNIEELQQQNQRLLVALRELGETREREEQETTSSKITELQLKLESALTELEQLRKSRQHQMQLVDSIVRQRDMYRILLSQTTGVAIPLHASSLDDVSLASTPKRPSTSQTVSTPAPVPVIESTEAIEAKAALKQLQEIFENYKKEKAENEKIQNEQLEKLQEQVTDLRSQNTKISTQLDFASKRYEMLQDNVEGYRREITSLHERNQKLTATTQKQEQIINTMTQDLRGANEKLAVAEVRAENLKKEKEMLKLSEVRLSQQRESLLAEQRGQNLLLTNLQTIQGILERSETETKQRLSSQIEKLEHEISHLKKKLENEVEQRHTLTRNLDVQLLDTKRQLDTETNLHLNTKELLKNAQKEIATLKQHLSNMEVQVASQSSQRTGKGQPSNKEDVDDLVSQLRQTEEQVNDLKERLKTSTSNVEQYQAMVTSLEESLNKEKQVTEEVRKNIEVRLKESAEFQTQLEKKLMEVEKEKQELQDDKRRAIESMEQQLSELKKTLSSVQNEVQEALQRASTALSNEQQARRDCQEQAKIAVEAQNKYERELMLHAADVEALQAAKEQVSKMASVRQHLEETTQKAESQLLECKASWEERERMLKDEVSKCVCRCEDLEKQNRLLHDQIEKLSDKVVASVKEGVQGPLNVSLSEEGKSQEQILEILRFIRREKEIAETRFEVAQVESLRYRQRVELLERELQELQDSLNAEREKVQVTAKTMAQHEELMKKTETMNVVMETNKMLREEKERLEQDLQQMQAKVRKLELDILPLQEANAELSEKSGMLQAEKKLLEEDVKRWKARNQHLVSQQKDPDTEEYRKLLSEKEVHTKRIQQLTEEIGRLKAEIARSNASLTNNQNLIQSLKEDLNKVRTEKETIQKDLDAKIIDIQEKVKTITQVKKIGRRYKTQYEELKAQQDKVMETSAQSSGDHQEQHVSVQEMQELKETLNQAETKSKSLESQVENLQKTLSEKETEARNLQEQTVQLQSELSRLRQDLQDRTTQEEQLRQQITEKEEKTRKAIVAAKSKIAHLAGVKDQLTKENEELKQRNGALDQQKDELDVRITALKSQYEGRISRLERELREHQERHLEQRDEPQEPSNKVPEQQRQITLKTTPASGERGIASTSDPPTANIKPTPVVSTPSKVTAAAMAGNKSTPRASIRPMVTPATVTNPTTTPTATVMPTTQVESQEAMQSEGPVEHVPVFGSTSGSVRSTSPNVQPSISQPILTVQQQTQATAFVQPTQQSHPQIEPANQELSSNIVEVVQSSPVERPSTSTAVFGTVSATPSSSLPKRTREEEEDSTIEASDQVSDDTVEMPLPKKLKSVTPVGTEEEVMAEESTDGEVETQVYNQDSQDSIGEGVTQGDYTPMEDSEETSQSLQIDLGPLQSDQQTTTSSQDGQGKGDDVIVIDSDDEEEDDDENDGEHEDYEEDEEDDDDDEDDTGMGDEGEDSNEGTGSADGNDGYEADDAEGGDGTDPGTETEESMGGGEGNHRAADSQNSGEGNTGAAESSFSQEVSREQQPSSASERQAPRAPQSPRRPPHPLPPRLTIHAPPQELGPPVQRIQMTRRQSVGRGLQLTPGIGGMQQHFFDDEDRTVPSTPTLVVPHRTDGFAEAIHSPQVAGVPRFRFGPPEDMPQTSSSHSDLGQLASQGGLGMYETPLFLAHEEESGGRSVPTTPLQVAAPVTVFTESTTSDASEHASQSVPMVTTSTGTLSTTNETATGDDGDEVFVEAESEGISSEAGLEIDSQQEEEPVQASDESDLPSTSQDPPSSSSVDTSSSQPKPFRRVRLQTTLRQGVRGRQFNRQRGVSHAMGGRGGINRGNIN</t>
  </si>
  <si>
    <t>MAAVLQQVLERTELNKLPKSVQNKLEKFLADQQSEIDGLKGRHEKFKVESEQQYFEIEKRLSHSQERLVNETRECQSLRLELEKLNNQLKALTEKNKELEIAQDRNIAIQSQFTRTKEELEAEKRDLIRTNERLSQELEYLTEDVKRLNEKLKESNTTKGELQLKLDELQASDVSVKYREKRLEQEKELLHSQNTWLNTELKTKTDELLALGREKGNEILELKCNLENKKEEVSRLEEQMNGLKTSNEHLQKHVEDLLTKLKEAKEQQASMEEKFHNELNAHIKLSNLYKSAADDSEAKSNELTRAVEELHKLLKEAGEANKAIQDHLLEVEQSKDQMEKEMLEKIGRLEKELENANDLLSATKRKGAILSEEELAAMSPTAAAVAKIVKPGMKLTELYNAYVETQDQLLLEKLENKRINKYLDEIVKEVEAKAPILKRQREEYERAQKAVASLSVKLEQAMKEIQRLQEDTDKANKQSSVLERDNRRMEIQVKDLSQQIRVLLMELEEARGNHVIRDEEVSSADISSSSEVISQHLVSYRNIEELQQQNQRLLVALRELGETREREEQETTSSKITELQLKLESALTELEQLRKSRQHQMQLVDSIVRQRDMYRILLSQTTGVAIPLHASSLDDVSLASTPKRPSTSQTVSTPAPVPVIESTEAIEAKAALKQLQEIFENYKKEKAENEKIQNEQLEKLQEQVTDLRSQNTKISTQLDFASKRYEMLQDNVEGYRREITSLHERNQKLTATTQKQEQIINTMTQDLRGANEKLAVAEVRAENLKKEKEMLKLSEVRLSQQRESLLAEQRGQNLLLTNLQTIQGILERSETETKQRLSSQIEKLEHEISHLKKKLENEVEQRHTLTRNLDVQLLDTKRQLDTETNLHLNTKELLKNAQKEIATLKQHLSNMEVQVASQSSQRTGKGQPSNKEDVDDLVSQLRQTEEQVNDLKERLKTSTSNVEQYQAMVTSLEESLNKEKQVTEEVRKNIEVRLKESAEFQTQLEKKLMEVEKEKQELQDDKRRAIESMEQQLSELKKTLSSVQNEVQEALQRASTALSNEQQARRDCQEQAKIAVEAQNKYERELMLHAADVEALQAAKEQVSKMASVRQHLEETTQKAESQLLECKASWEERERMLKDEVSKCVCRCEDLEKQNRLLHDQIEKLSDKVVASVKEGVQGPLNVSLSEEGKSQEQILEILRFIRREKEIAETRFEVAQVESLRYRQRVELLERELQELQDSLNAEREKVQVTAKTMAQHEELMKKTETMNVVMETNKMLREEKERLEQDLQQMQAKVRKLELDILPLQEANAELSEKSGMLQAEKKLLEEDVKRWKARNQHLVSQQKDPDTEEYRKLLSEKEVHTKRIQQLTEEIGRLKAEIARSNASLTNNQNLIQSLKEDLNKVRTEKETIQKDLDAKIIDIQEKVKTITQVKKIGRRYKTQYEELKAQQDKVMETSAQSSGDHQEQHVSVQEMQELKETLNQAETKSKSLESQVENLQKTLSEKETEARNLQEQTVQLQSELSRLRQDLQDRTTQEEQLRQQITEKEEKTRKAIVAAKSKIAHLAGVKDQLTKENEELKQRNGALDQQKDELDVRITALKSQYEGRISRLERELREHQERHLEQRDEPQEPSNKVPEQQRQITLKTTPASGERGIASTSDPPTANIKPTPVVSTPSKVTAAAMAGNKSTPRASIRPMVTPATVTNPTTTPTATVMPTTQVESQEAMQSEGPVEHVPVFGSTSGSVRSTSPNVQPSISQPILTVQQQTQATAFVQPTQQSHPQIEPANQELSSNIVEVVQSSPVERPSTSTAVFGTVSATPSSSLPKRTREEEEDSTIEASDQVSDDTVEMPLPKKLKSVTPVGTEEEVMAEESTDGEVETQVYNQDSQDSIGEGVTQGDYTPMEDSEETSQSLQIDLGPLQSDQQTTTSSQDGQGKGDDVIVIDSDDEEEDDDENDGEHEDYEEDEEDDDDDEDDTGMGDEGEDSNEGTGSADGNDGYEADDAEGGDGTDPGTETEESMGGGEGNHRAADSQNSGEGNTGAAESSFSQEVSREQQPSSASERQAPRAPQSPRRPPHPLPPRLTIHAPPQELGPPVQRIQMTRRQSVGRGLQLTPGIGGMQQHFFDDEDRTVPSTPTLVVPHRTDGFAEAIHSPQVAGVPRFRFGPPEDMPQTSSSHSDLGQLASQGGLGMYETPLFLAHEEESGGRSVPTTPLQVAAPVTVFTESTTSDASEHASQSVPMVTTSTGTLSTTNETATGDDGDEVFVEAESEGISSEAGLEIDSQQEEEPVQASDESDLPSTSQDPPSSSSVDTSSSQPKPFRRVRLQTTLRQGVRGRQFNRQRGVSHAMGGRGGINRGNIN</t>
  </si>
  <si>
    <t>&gt;sp|P62995|TRA2B_HUMAN Transformer-2 protein homolog beta OS=Homo sapiens OX=9606 GN=TRA2B PE=1 SV=1
MSDSGEQNYGERESRSASRSGSAHGSGKSARHTPARSRSKEDSRRSRSKSRSRSESRSRSRRSSRRHYTRSRSRSRSHRRSRSRSYSRDYRRRHSHSHSPMSTRRRHVGNRANPDPNCCLGVFGLSLYTTERDLREVFSKYGPIADVSIVYDQQSRRSRGFAFVYFENVDDAKEAKERANGMELDGRRIRVDFSITKRPHTPTPGIYMGRPTYGSSRRRDYYDRGYDRGYDDRDYYSRSYRGGGGGGGGWRAAQDRDQIYRRRSPSPYYSRGGYRSRSRSRSYSPRRY</t>
  </si>
  <si>
    <t>MSDSGEQNYGERESRSASRSGSAHGSGKSARHTPARSRSKEDSRRSRSKSRSRSESRSRSRRSSRRHYTRSRSRSRSHRRSRSRSYSRDYRRRHSHSHSPMSTRRRHVGNRANPDPNCCLGVFGLSLYTTERDLREVFSKYGPIADVSIVYDQQSRRSRGFAFVYFENVDDAKEAKERANGMELDGRRIRVDFSITKRPHTPTPGIYMGRPTYGSSRRRDYYDRGYDRGYDDRDYYSRSYRGGGGGGGGWRAAQDRDQIYRRRSPSPYYSRGGYRSRSRSRSYSPRRY</t>
  </si>
  <si>
    <t>&gt;sp|Q12933|TRAF2_HUMAN TNF receptor-associated factor 2 OS=Homo sapiens OX=9606 GN=TRAF2 PE=1 SV=2
MAAASVTPPGSLELLQPGFSKTLLGTKLEAKYLCSACRNVLRRPFQAQCGHRYCSFCLASILSSGPQNCAACVHEGIYEEGISILESSSAFPDNAARREVESLPAVCPSDGCTWKGTLKEYESCHEGRCPLMLTECPACKGLVRLGEKERHLEHECPERSLSCRHCRAPCCGADVKAHHEVCPKFPLTCDGCGKKKIPREKFQDHVKTCGKCRVPCRFHAIGCLETVEGEKQQEHEVQWLREHLAMLLSSVLEAKPLLGDQSHAGSELLQRCESLEKKTATFENIVCVLNREVERVAMTAEACSRQHRLDQDKIEALSSKVQQLERSIGLKDLAMADLEQKVLEMEASTYDGVFIWKISDFARKRQEAVAGRIPAIFSPAFYTSRYGYKMCLRIYLNGDGTGRGTHLSLFFVVMKGPNDALLRWPFNQKVTLMLLDQNNREHVIDAFRPDVTSSSFQRPVNDMNIASGCPLFCPVSKMEAKNSYVRDDAIFIKAIVDLTGL</t>
  </si>
  <si>
    <t>MAAASVTPPGSLELLQPGFSKTLLGTKLEAKYLCSACRNVLRRPFQAQCGHRYCSFCLASILSSGPQNCAACVHEGIYEEGISILESSSAFPDNAARREVESLPAVCPSDGCTWKGTLKEYESCHEGRCPLMLTECPACKGLVRLGEKERHLEHECPERSLSCRHCRAPCCGADVKAHHEVCPKFPLTCDGCGKKKIPREKFQDHVKTCGKCRVPCRFHAIGCLETVEGEKQQEHEVQWLREHLAMLLSSVLEAKPLLGDQSHAGSELLQRCESLEKKTATFENIVCVLNREVERVAMTAEACSRQHRLDQDKIEALSSKVQQLERSIGLKDLAMADLEQKVLEMEASTYDGVFIWKISDFARKRQEAVAGRIPAIFSPAFYTSRYGYKMCLRIYLNGDGTGRGTHLSLFFVVMKGPNDALLRWPFNQKVTLMLLDQNNREHVIDAFRPDVTSSSFQRPVNDMNIASGCPLFCPVSKMEAKNSYVRDDAIFIKAIVDLTGL</t>
  </si>
  <si>
    <t>&gt;sp|O14717|TRDMT_HUMAN tRNA (cytosine(38)-C(5))-methyltransferase OS=Homo sapiens OX=9606 GN=TRDMT1 PE=1 SV=1
MEPLRVLELYSGVGGMHHALRESCIPAQVVAAIDVNTVANEVYKYNFPHTQLLAKTIEGITLEEFDRLSFDMILMSPPCQPFTRIGRQGDMTDSRTNSFLHILDILPRLQKLPKYILLENVKGFEVSSTRDLLIQTIENCGFQYQEFLLSPTSLGIPNSRLRYFLIAKLQSEPLPFQAPGQVLMEFPKIESVHPQKYAMDVENKIQEKNVEPNISFDGSIQCSGKDAILFKLETAEEIHRKNQQDSDLSVKMLKDFLEDDTDVNQYLLPPKSLLRYALLLDIVQPTCRRSVCFTKGYGSYIEGTGSVLQTAEDVQVENIYKSLTNLSQEEQITKLLILKLRYFTPKEIANLLGFPPEFGFPEKITVKQRYRLLGNSLNVHVVAKLIKILYE</t>
  </si>
  <si>
    <t>MEPLRVLELYSGVGGMHHALRESCIPAQVVAAIDVNTVANEVYKYNFPHTQLLAKTIEGITLEEFDRLSFDMILMSPPCQPFTRIGRQGDMTDSRTNSFLHILDILPRLQKLPKYILLENVKGFEVSSTRDLLIQTIENCGFQYQEFLLSPTSLGIPNSRLRYFLIAKLQSEPLPFQAPGQVLMEFPKIESVHPQKYAMDVENKIQEKNVEPNISFDGSIQCSGKDAILFKLETAEEIHRKNQQDSDLSVKMLKDFLEDDTDVNQYLLPPKSLLRYALLLDIVQPTCRRSVCFTKGYGSYIEGTGSVLQTAEDVQVENIYKSLTNLSQEEQITKLLILKLRYFTPKEIANLLGFPPEFGFPEKITVKQRYRLLGNSLNVHVVAKLIKILYE</t>
  </si>
  <si>
    <t>&gt;sp|P19474|RO52_HUMAN E3 ubiquitin-protein ligase TRIM21 OS=Homo sapiens OX=9606 GN=TRIM21 PE=1 SV=1
MASAARLTMMWEEVTCPICLDPFVEPVSIECGHSFCQECISQVGKGGGSVCPVCRQRFLLKNLRPNRQLANMVNNLKEISQEAREGTQGERCAVHGERLHLFCEKDGKALCWVCAQSRKHRDHAMVPLEEAAQEYQEKLQVALGELRRKQELAEKLEVEIAIKRADWKKTVETQKSRIHAEFVQQKNFLVEEEQRQLQELEKDEREQLRILGEKEAKLAQQSQALQELISELDRRCHSSALELLQEVIIVLERSESWNLKDLDITSPELRSVCHVPGLKKMLRTCAVHITLDPDTANPWLILSEDRRQVRLGDTQQSIPGNEERFDSYPMVLGAQHFHSGKHYWEVDVTGKEAWDLGVCRDSVRRKGHFLLSSKSGFWTIWLWNKQKYEAGTYPQTPLHLQVPPCQVGIFLDYEAGMVSFYNITDHGSLIYSFSECAFTGPLRPFFSPGFNDGGKNTAPLTLCPLNIGSQGSTDY</t>
  </si>
  <si>
    <t>MASAARLTMMWEEVTCPICLDPFVEPVSIECGHSFCQECISQVGKGGGSVCPVCRQRFLLKNLRPNRQLANMVNNLKEISQEAREGTQGERCAVHGERLHLFCEKDGKALCWVCAQSRKHRDHAMVPLEEAAQEYQEKLQVALGELRRKQELAEKLEVEIAIKRADWKKTVETQKSRIHAEFVQQKNFLVEEEQRQLQELEKDEREQLRILGEKEAKLAQQSQALQELISELDRRCHSSALELLQEVIIVLERSESWNLKDLDITSPELRSVCHVPGLKKMLRTCAVHITLDPDTANPWLILSEDRRQVRLGDTQQSIPGNEERFDSYPMVLGAQHFHSGKHYWEVDVTGKEAWDLGVCRDSVRRKGHFLLSSKSGFWTIWLWNKQKYEAGTYPQTPLHLQVPPCQVGIFLDYEAGMVSFYNITDHGSLIYSFSECAFTGPLRPFFSPGFNDGGKNTAPLTLCPLNIGSQGSTDY</t>
  </si>
  <si>
    <t>&gt;sp|Q14258|TRI25_HUMAN E3 ubiquitin/ISG15 ligase TRIM25 OS=Homo sapiens OX=9606 GN=TRIM25 PE=1 SV=2
MAELCPLAEELSCSICLEPFKEPVTTPCGHNFCGSCLNETWAVQGSPYLCPQCRAVYQARPQLHKNTVLCNVVEQFLQADLAREPPADVWTPPARASAPSPNAQVACDHCLKEAAVKTCLVCMASFCQEHLQPHFDSPAFQDHPLQPPVRDLLRRKCSQHNRLREFFCPEHSECICHICLVEHKTCSPASLSQASADLEATLRHKLTVMYSQINGASRALDDVRNRQQDVRMTANRKVEQLQQEYTEMKALLDASETTSTRKIKEEEKRVNSKFDTIYQILLKKKSEIQTLKEEIEQSLTKRDEFEFLEKASKLRGISTKPVYIPEVELNHKLIKGIHQSTIDLKNELKQCIGRLQEPTPSSGDPGEHDPASTHKSTRPVKKVSKEEKKSKKPPPVPALPSKLPTFGAPEQLVDLKQAGLEAAAKATSSHPNSTSLKAKVLETFLAKSRPELLEYYIKVILDYNTAHNKVALSECYTVASVAEMPQNYRPHPQRFTYCSQVLGLHCYKKGIHYWEVELQKNNFCGVGICYGSMNRQGPESRLGRNSASWCVEWFNTKISAWHNNVEKTLPSTKATRVGVLLNCDHGFVIFFAVADKVHLMYKFRVDFTEALYPAFWVFSAGATLSICSPK</t>
  </si>
  <si>
    <t>MAELCPLAEELSCSICLEPFKEPVTTPCGHNFCGSCLNETWAVQGSPYLCPQCRAVYQARPQLHKNTVLCNVVEQFLQADLAREPPADVWTPPARASAPSPNAQVACDHCLKEAAVKTCLVCMASFCQEHLQPHFDSPAFQDHPLQPPVRDLLRRKCSQHNRLREFFCPEHSECICHICLVEHKTCSPASLSQASADLEATLRHKLTVMYSQINGASRALDDVRNRQQDVRMTANRKVEQLQQEYTEMKALLDASETTSTRKIKEEEKRVNSKFDTIYQILLKKKSEIQTLKEEIEQSLTKRDEFEFLEKASKLRGISTKPVYIPEVELNHKLIKGIHQSTIDLKNELKQCIGRLQEPTPSSGDPGEHDPASTHKSTRPVKKVSKEEKKSKKPPPVPALPSKLPTFGAPEQLVDLKQAGLEAAAKATSSHPNSTSLKAKVLETFLAKSRPELLEYYIKVILDYNTAHNKVALSECYTVASVAEMPQNYRPHPQRFTYCSQVLGLHCYKKGIHYWEVELQKNNFCGVGICYGSMNRQGPESRLGRNSASWCVEWFNTKISAWHNNVEKTLPSTKATRVGVLLNCDHGFVIFFAVADKVHLMYKFRVDFTEALYPAFWVFSAGATLSICSPK</t>
  </si>
  <si>
    <t>&gt;sp|Q9BRZ2|TRI56_HUMAN E3 ubiquitin-protein ligase TRIM56 OS=Homo sapiens OX=9606 GN=TRIM56 PE=1 SV=3
MVSHGSSPSLLEALSSDFLACKICLEQLRAPKTLPCLHTYCQDCLAQLADGGRVRCPECRETVPVPPEGVASFKTNFFVNGLLDLVKARACGDLRAGKPACALCPLVGGTSTGGPATARCLDCADDLCQACADGHRCTRQTHTHRVVDLVGYRAGWYDEEARERQAAQCPQHPGEALRFLCQPCSQLLCRECRLDPHLDHPCLPLAEAVRARRPGLEGLLAGVDNNLVELEAARRVEKEALARLREQAARVGTQVEEAAEGVLRALLAQKQEVLGQLRAHVEAAEEAARERLAELEGREQVARAAAAFARRVLSLGREAEILSLEGAIAQRLRQLQGCPWAPGPAPCLLPQLELHPGLLDKNCHLLRLSFEEQQPQKDGGKDGAGTQGGEESQSRREDEPKTERQGGVQPQAGDGAQTPKEEKAQTTREEGAQTLEEDRAQTPHEDGGPQPHRGGRPNKKKKFKGRLKSISREPSPALGPNLDGSGLLPRPIFYCSFPTRMPGDKRSPRITGLCPFGPREILVADEQNRALKRFSLNGDYKGTVPVPEGCSPCSVAALQSAVAFSASARLYLINPNGEVQWRRALSLSQASHAVAALPSGDRVAVSVAGHVEVYNMEGSLATRFIPGGKASRGLRALVFLTTSPQGHFVGSDWQQNSVVICDGLGQVVGEYKGPGLHGCQPGSVSVDKKGYIFLTLREVNKVVILDPKGSLLGDFLTAYHGLEKPRVTTMVDGRYLVVSLSNGTIHIFRVRSPDS</t>
  </si>
  <si>
    <t>MVSHGSSPSLLEALSSDFLACKICLEQLRAPKTLPCLHTYCQDCLAQLADGGRVRCPECRETVPVPPEGVASFKTNFFVNGLLDLVKARACGDLRAGKPACALCPLVGGTSTGGPATARCLDCADDLCQACADGHRCTRQTHTHRVVDLVGYRAGWYDEEARERQAAQCPQHPGEALRFLCQPCSQLLCRECRLDPHLDHPCLPLAEAVRARRPGLEGLLAGVDNNLVELEAARRVEKEALARLREQAARVGTQVEEAAEGVLRALLAQKQEVLGQLRAHVEAAEEAARERLAELEGREQVARAAAAFARRVLSLGREAEILSLEGAIAQRLRQLQGCPWAPGPAPCLLPQLELHPGLLDKNCHLLRLSFEEQQPQKDGGKDGAGTQGGEESQSRREDEPKTERQGGVQPQAGDGAQTPKEEKAQTTREEGAQTLEEDRAQTPHEDGGPQPHRGGRPNKKKKFKGRLKSISREPSPALGPNLDGSGLLPRPIFYCSFPTRMPGDKRSPRITGLCPFGPREILVADEQNRALKRFSLNGDYKGTVPVPEGCSPCSVAALQSAVAFSASARLYLINPNGEVQWRRALSLSQASHAVAALPSGDRVAVSVAGHVEVYNMEGSLATRFIPGGKASRGLRALVFLTTSPQGHFVGSDWQQNSVVICDGLGQVVGEYKGPGLHGCQPGSVSVDKKGYIFLTLREVNKVVILDPKGSLLGDFLTAYHGLEKPRVTTMVDGRYLVVSLSNGTIHIFRVRSPDS</t>
  </si>
  <si>
    <t>&gt;sp|Q2Q1W2|LIN41_HUMAN E3 ubiquitin-protein ligase TRIM71 OS=Homo sapiens OX=9606 GN=TRIM71 PE=1 SV=1
MASFPETDFQICLLCKEMCGSPAPLSSNSSASSSSSQTSTSSGGGGGGPGAAARRLHVLPCLHAFCRPCLEAHRLPAAGGGAAGEPLKLRCPVCDQKVVLAEAAGMDALPSSAFLLSNLLDAVVATADEPPPKNGRAGAPAGAGGHSNHRHHAHHAHPRASASAPPLPQAPQPPAPSRSAPGGPAASPSALLLRRPHGCSSCDEGNAASSRCLDCQEHLCDNCVRAHQRVRLTKDHYIERGPPGPGAAAAAQQLGLGPPFPGPPFSILSVFPERLGFCQHHDDEVLHLYCDTCSVPICRECTMGRHGGHSFIYLQEALQDSRALTIQLLADAQQGRQAIQLSIEQAQTVAEQVEMKAKVVQSEVKAVTARHKKALEERECELLWKVEKIRQVKAKSLYLQVEKLRQNLNKLESTISAVQQVLEEGRALDILLARDRMLAQVQELKTVRSLLQPQEDDRVMFTPPDQALYLAIKSFGFVSSGAFAPLTKATGDGLKRALQGKVASFTVIGYDHDGEPRLSGGDLMSAVVLGPDGNLFGAEVSDQQNGTYVVSYRPQLEGEHLVSVTLCNQHIENSPFKVVVKSGRSYVGIGLPGLSFGSEGDSDGKLCRPWGVSVDKEGYIIVADRSNNRIQVFKPCGAFHHKFGTLGSRPGQFDRPAGVACDASRRIVVADKDNHRIQIFTFEGQFLLKFGEKGTKNGQFNYPWDVAVNSEGKILVSDTRNHRIQLFGPDGVFLNKYGFEGALWKHFDSPRGVAFNHEGHLVVTDFNNHRLLVIHPDCQSARFLGSEGTGNGQFLRPQGVAVDQEGRIIVADSRNHRVQMFESNGSFLCKFGAQGSGFGQMDRPSGIAITPDGMIVVVDFGNNRILVF</t>
  </si>
  <si>
    <t>MASFPETDFQICLLCKEMCGSPAPLSSNSSASSSSSQTSTSSGGGGGGPGAAARRLHVLPCLHAFCRPCLEAHRLPAAGGGAAGEPLKLRCPVCDQKVVLAEAAGMDALPSSAFLLSNLLDAVVATADEPPPKNGRAGAPAGAGGHSNHRHHAHHAHPRASASAPPLPQAPQPPAPSRSAPGGPAASPSALLLRRPHGCSSCDEGNAASSRCLDCQEHLCDNCVRAHQRVRLTKDHYIERGPPGPGAAAAAQQLGLGPPFPGPPFSILSVFPERLGFCQHHDDEVLHLYCDTCSVPICRECTMGRHGGHSFIYLQEALQDSRALTIQLLADAQQGRQAIQLSIEQAQTVAEQVEMKAKVVQSEVKAVTARHKKALEERECELLWKVEKIRQVKAKSLYLQVEKLRQNLNKLESTISAVQQVLEEGRALDILLARDRMLAQVQELKTVRSLLQPQEDDRVMFTPPDQALYLAIKSFGFVSSGAFAPLTKATGDGLKRALQGKVASFTVIGYDHDGEPRLSGGDLMSAVVLGPDGNLFGAEVSDQQNGTYVVSYRPQLEGEHLVSVTLCNQHIENSPFKVVVKSGRSYVGIGLPGLSFGSEGDSDGKLCRPWGVSVDKEGYIIVADRSNNRIQVFKPCGAFHHKFGTLGSRPGQFDRPAGVACDASRRIVVADKDNHRIQIFTFEGQFLLKFGEKGTKNGQFNYPWDVAVNSEGKILVSDTRNHRIQLFGPDGVFLNKYGFEGALWKHFDSPRGVAFNHEGHLVVTDFNNHRLLVIHPDCQSARFLGSEGTGNGQFLRPQGVAVDQEGRIIVADSRNHRVQMFESNGSFLCKFGAQGSGFGQMDRPSGIAITPDGMIVVVDFGNNRILVF</t>
  </si>
  <si>
    <t>&gt;sp|Q15654|TRIP6_HUMAN Thyroid receptor-interacting protein 6 OS=Homo sapiens OX=9606 GN=TRIP6 PE=1 SV=3
MSGPTWLPPKQPEPARAPQGRAIPRGTPGPPPAHGAALQPHPRVNFCPLPSEQCYQAPGGPEDRGPAWVGSHGVLQHTQGLPADRGGLRPGSLDAEIDLLSSTLAELNGGRGHASRRPDRQAYEPPPPPAYRTGSLKPNPASPLPASPYGGPTPASYTTASTPAGPAFPVQVKVAQPVRGCGPPRRGASQASGPLPGPHFPLPGRGEVWGPGYRSQREPGPGAKEEAAGVSGPAGRGRGGEHGPQVPLSQPPEDELDRLTKKLVHDMNHPPSGEYFGQCGGCGEDVVGDGAGVVALDRVFHVGCFVCSTCRAQLRGQHFYAVERRAYCEGCYVATLEKCATCSQPILDRILRAMGKAYHPGCFTCVVCHRGLDGIPFTVDATSQIHCIEDFHRKFAPRCSVCGGAIMPEPGQEETVRIVALDRSFHIGCYKCEECGLLLSSEGECQGCYPLDGHILCKACSAWRIQELSATVTTDC</t>
  </si>
  <si>
    <t>MSGPTWLPPKQPEPARAPQGRAIPRGTPGPPPAHGAALQPHPRVNFCPLPSEQCYQAPGGPEDRGPAWVGSHGVLQHTQGLPADRGGLRPGSLDAEIDLLSSTLAELNGGRGHASRRPDRQAYEPPPPPAYRTGSLKPNPASPLPASPYGGPTPASYTTASTPAGPAFPVQVKVAQPVRGCGPPRRGASQASGPLPGPHFPLPGRGEVWGPGYRSQREPGPGAKEEAAGVSGPAGRGRGGEHGPQVPLSQPPEDELDRLTKKLVHDMNHPPSGEYFGQCGGCGEDVVGDGAGVVALDRVFHVGCFVCSTCRAQLRGQHFYAVERRAYCEGCYVATLEKCATCSQPILDRILRAMGKAYHPGCFTCVVCHRGLDGIPFTVDATSQIHCIEDFHRKFAPRCSVCGGAIMPEPGQEETVRIVALDRSFHIGCYKCEECGLLLSSEGECQGCYPLDGHILCKACSAWRIQELSATVTTDC</t>
  </si>
  <si>
    <t>&gt;sp|P10155|RO60_HUMAN RNA-binding protein RO60 OS=Homo sapiens OX=9606 GN=RO60 PE=1 SV=2
MEESVNQMQPLNEKQIANSQDGYVWQVTDMNRLHRFLCFGSEGGTYYIKEQKLGLENAEALIRLIEDGRGCEVIQEIKSFSQEGRTTKQEPMLFALAICSQCSDISTKQAAFKAVSEVCRIPTHLFTFIQFKKDLKESMKCGMWGRALRKAIADWYNEKGGMALALAVTKYKQRNGWSHKDLLRLSHLKPSSEGLAIVTKYITKGWKEVHELYKEKALSVETEKLLKYLEAVEKVKRTRDELEVIHLIEEHRLVREHLLTNHLKSKEVWKALLQEMPLTALLRNLGKMTANSVLEPGNSEVSLVCEKLCNEKLLKKARIHPFHILIALETYKTGHGLRGKLKWRPDEEILKALDAAFYKTFKTVEPTGKRFLLAVDVSASMNQRVLGSILNASTVAAAMCMVVTRTEKDSYVVAFSDEMVPCPVTTDMTLQQVLMAMSQIPAGGTDCSLPMIWAQKTNTPADVFIVFTDNETFAGGVHPAIALREYRKKMDIPAKLIVCGMTSNGFTIADPDDRGMLDMCGFDTGALDVIRNFTLDMI</t>
  </si>
  <si>
    <t>MEESVNQMQPLNEKQIANSQDGYVWQVTDMNRLHRFLCFGSEGGTYYIKEQKLGLENAEALIRLIEDGRGCEVIQEIKSFSQEGRTTKQEPMLFALAICSQCSDISTKQAAFKAVSEVCRIPTHLFTFIQFKKDLKESMKCGMWGRALRKAIADWYNEKGGMALALAVTKYKQRNGWSHKDLLRLSHLKPSSEGLAIVTKYITKGWKEVHELYKEKALSVETEKLLKYLEAVEKVKRTRDELEVIHLIEEHRLVREHLLTNHLKSKEVWKALLQEMPLTALLRNLGKMTANSVLEPGNSEVSLVCEKLCNEKLLKKARIHPFHILIALETYKTGHGLRGKLKWRPDEEILKALDAAFYKTFKTVEPTGKRFLLAVDVSASMNQRVLGSILNASTVAAAMCMVVTRTEKDSYVVAFSDEMVPCPVTTDMTLQQVLMAMSQIPAGGTDCSLPMIWAQKTNTPADVFIVFTDNETFAGGVHPAIALREYRKKMDIPAKLIVCGMTSNGFTIADPDDRGMLDMCGFDTGALDVIRNFTLDMI</t>
  </si>
  <si>
    <t>&gt;sp|Q9BQE3|TBA1C_HUMAN Tubulin alpha-1C chain OS=Homo sapiens OX=9606 GN=TUBA1C PE=1 SV=1
MRECISIHVGQAGVQIGNACWELYCLEHGIQPDGQMPSDKTIGGGDDSFNTFFSETGAGKHVPRAVFVDLEPTVIDEVRTGTYRQLFHPEQLITGKEDAANNYARGHYTIGKEIIDLVLDRIRKLADQCTGLQGFLVFHSFGGGTGSGFTSLLMERLSVDYGKKSKLEFSIYPAPQVSTAVVEPYNSILTTHTTLEHSDCAFMVDNEAIYDICRRNLDIERPTYTNLNRLISQIVSSITASLRFDGALNVDLTEFQTNLVPYPRIHFPLATYAPVISAEKAYHEQLTVAEITNACFEPANQMVKCDPRHGKYMACCLLYRGDVVPKDVNAAIATIKTKRTIQFVDWCPTGFKVGINYQPPTVVPGGDLAKVQRAVCMLSNTTAVAEAWARLDHKFDLMYAKRAFVHWYVGEGMEEGEFSEAREDMAALEKDYEEVGADSADGEDEGEEY</t>
  </si>
  <si>
    <t>MRECISIHVGQAGVQIGNACWELYCLEHGIQPDGQMPSDKTIGGGDDSFNTFFSETGAGKHVPRAVFVDLEPTVIDEVRTGTYRQLFHPEQLITGKEDAANNYARGHYTIGKEIIDLVLDRIRKLADQCTGLQGFLVFHSFGGGTGSGFTSLLMERLSVDYGKKSKLEFSIYPAPQVSTAVVEPYNSILTTHTTLEHSDCAFMVDNEAIYDICRRNLDIERPTYTNLNRLISQIVSSITASLRFDGALNVDLTEFQTNLVPYPRIHFPLATYAPVISAEKAYHEQLTVAEITNACFEPANQMVKCDPRHGKYMACCLLYRGDVVPKDVNAAIATIKTKRTIQFVDWCPTGFKVGINYQPPTVVPGGDLAKVQRAVCMLSNTTAVAEAWARLDHKFDLMYAKRAFVHWYVGEGMEEGEFSEAREDMAALEKDYEEVGADSADGEDEGEEY</t>
  </si>
  <si>
    <t>&gt;sp|P0DPH7|TBA3C_HUMAN Tubulin alpha-3C chain OS=Homo sapiens OX=9606 GN=TUBA3C PE=1 SV=1
MRECISIHVGQAGVQIGNACWELYCLEHGIQPDGQMPSDKTIGGGDDSFNTFFSETGAGKHVPRAVFVDLEPTVVDEVRTGTYRQLFHPEQLITGKEDAANNYARGHYTIGKEIVDLVLDRIRKLADLCTGLQGFLIFHSFGGGTGSGFASLLMERLSVDYGKKSKLEFAIYPAPQVSTAVVEPYNSILTTHTTLEHSDCAFMVDNEAIYDICRRNLDIERPTYTNLNRLIGQIVSSITASLRFDGALNVDLTEFQTNLVPYPRIHFPLATYAPVISAEKAYHEQLSVAEITNACFEPANQMVKCDPRHGKYMACCMLYRGDVVPKDVNAAIATIKTKRTIQFVDWCPTGFKVGINYQPPTVVPGGDLAKVQRAVCMLSNTTAIAEAWARLDHKFDLMYAKRAFVHWYVGEGMEEGEFSEAREDLAALEKDYEEVGVDSVEAEAEEGEEY</t>
  </si>
  <si>
    <t>MRECISIHVGQAGVQIGNACWELYCLEHGIQPDGQMPSDKTIGGGDDSFNTFFSETGAGKHVPRAVFVDLEPTVVDEVRTGTYRQLFHPEQLITGKEDAANNYARGHYTIGKEIVDLVLDRIRKLADLCTGLQGFLIFHSFGGGTGSGFASLLMERLSVDYGKKSKLEFAIYPAPQVSTAVVEPYNSILTTHTTLEHSDCAFMVDNEAIYDICRRNLDIERPTYTNLNRLIGQIVSSITASLRFDGALNVDLTEFQTNLVPYPRIHFPLATYAPVISAEKAYHEQLSVAEITNACFEPANQMVKCDPRHGKYMACCMLYRGDVVPKDVNAAIATIKTKRTIQFVDWCPTGFKVGINYQPPTVVPGGDLAKVQRAVCMLSNTTAIAEAWARLDHKFDLMYAKRAFVHWYVGEGMEEGEFSEAREDLAALEKDYEEVGVDSVEAEAEEGEEY</t>
  </si>
  <si>
    <t>&gt;sp|P68366|TBA4A_HUMAN Tubulin alpha-4A chain OS=Homo sapiens OX=9606 GN=TUBA4A PE=1 SV=1
MRECISVHVGQAGVQMGNACWELYCLEHGIQPDGQMPSDKTIGGGDDSFTTFFCETGAGKHVPRAVFVDLEPTVIDEIRNGPYRQLFHPEQLITGKEDAANNYARGHYTIGKEIIDPVLDRIRKLSDQCTGLQGFLVFHSFGGGTGSGFTSLLMERLSVDYGKKSKLEFSIYPAPQVSTAVVEPYNSILTTHTTLEHSDCAFMVDNEAIYDICRRNLDIERPTYTNLNRLISQIVSSITASLRFDGALNVDLTEFQTNLVPYPRIHFPLATYAPVISAEKAYHEQLSVAEITNACFEPANQMVKCDPRHGKYMACCLLYRGDVVPKDVNAAIAAIKTKRSIQFVDWCPTGFKVGINYQPPTVVPGGDLAKVQRAVCMLSNTTAIAEAWARLDHKFDLMYAKRAFVHWYVGEGMEEGEFSEAREDMAALEKDYEEVGIDSYEDEDEGEE</t>
  </si>
  <si>
    <t>MRECISVHVGQAGVQMGNACWELYCLEHGIQPDGQMPSDKTIGGGDDSFTTFFCETGAGKHVPRAVFVDLEPTVIDEIRNGPYRQLFHPEQLITGKEDAANNYARGHYTIGKEIIDPVLDRIRKLSDQCTGLQGFLVFHSFGGGTGSGFTSLLMERLSVDYGKKSKLEFSIYPAPQVSTAVVEPYNSILTTHTTLEHSDCAFMVDNEAIYDICRRNLDIERPTYTNLNRLISQIVSSITASLRFDGALNVDLTEFQTNLVPYPRIHFPLATYAPVISAEKAYHEQLSVAEITNACFEPANQMVKCDPRHGKYMACCLLYRGDVVPKDVNAAIAAIKTKRSIQFVDWCPTGFKVGINYQPPTVVPGGDLAKVQRAVCMLSNTTAIAEAWARLDHKFDLMYAKRAFVHWYVGEGMEEGEFSEAREDMAALEKDYEEVGIDSYEDEDEGEE</t>
  </si>
  <si>
    <t>&gt;sp|Q13509|TBB3_HUMAN Tubulin beta-3 chain OS=Homo sapiens OX=9606 GN=TUBB3 PE=1 SV=2
MREIVHIQAGQCGNQIGAKFWEVISDEHGIDPSGNYVGDSDLQLERISVYYNEASSHKYVPRAILVDLEPGTMDSVRSGAFGHLFRPDNFIFGQSGAGNNWAKGHYTEGAELVDSVLDVVRKECENCDCLQGFQLTHSLGGGTGSGMGTLLISKVREEYPDRIMNTFSVVPSPKVSDTVVEPYNATLSIHQLVENTDETYCIDNEALYDICFRTLKLATPTYGDLNHLVSATMSGVTTSLRFPGQLNADLRKLAVNMVPFPRLHFFMPGFAPLTARGSQQYRALTVPELTQQMFDAKNMMAACDPRHGRYLTVATVFRGRMSMKEVDEQMLAIQSKNSSYFVEWIPNNVKVAVCDIPPRGLKMSSTFIGNSTAIQELFKRISEQFTAMFRRKAFLHWYTGEGMDEMEFTEAESNMNDLVSEYQQYQDATAEEEGEMYEDDEEESEAQGPK</t>
  </si>
  <si>
    <t>MREIVHIQAGQCGNQIGAKFWEVISDEHGIDPSGNYVGDSDLQLERISVYYNEASSHKYVPRAILVDLEPGTMDSVRSGAFGHLFRPDNFIFGQSGAGNNWAKGHYTEGAELVDSVLDVVRKECENCDCLQGFQLTHSLGGGTGSGMGTLLISKVREEYPDRIMNTFSVVPSPKVSDTVVEPYNATLSIHQLVENTDETYCIDNEALYDICFRTLKLATPTYGDLNHLVSATMSGVTTSLRFPGQLNADLRKLAVNMVPFPRLHFFMPGFAPLTARGSQQYRALTVPELTQQMFDAKNMMAACDPRHGRYLTVATVFRGRMSMKEVDEQMLAIQSKNSSYFVEWIPNNVKVAVCDIPPRGLKMSSTFIGNSTAIQELFKRISEQFTAMFRRKAFLHWYTGEGMDEMEFTEAESNMNDLVSEYQQYQDATAEEEGEMYEDDEEESEAQGPK</t>
  </si>
  <si>
    <t>&gt;sp|Q3ZCM7|TBB8_HUMAN Tubulin beta-8 chain OS=Homo sapiens OX=9606 GN=TUBB8 PE=1 SV=2
MREIVLTQIGQCGNQIGAKFWEVISDEHAIDSAGTYHGDSHLQLERINVYYNEASGGRYVPRAVLVDLEPGTMDSVRSGPFGQVFRPDNFIFGQCGAGNNWAKGHYTEGAELMESVMDVVRKEAESCDCLQGFQLTHSLGGGTGSGMGTLLLSKIREEYPDRIINTFSILPSPKVSDTVVEPYNATLSVHQLIENADETFCIDNEALYDICSKTLKLPTPTYGDLNHLVSATMSGVTTCLRFPGQLNADLRKLAVNMVPFPRLHFFMPGFAPLTSRGSQQYRALTVAELTQQMFDAKNMMAACDPRHGRYLTAAAIFRGRMPMREVDEQMFNIQDKNSSYFADWLPNNVKTAVCDIPPRGLKMSATFIGNNTAIQELFKRVSEQFTAMFRRKAFLHWYTGEGMDEMEFTEAESNMNDLVSEYQQYQDATAEEEEDEEYAEEEVA</t>
  </si>
  <si>
    <t>MREIVLTQIGQCGNQIGAKFWEVISDEHAIDSAGTYHGDSHLQLERINVYYNEASGGRYVPRAVLVDLEPGTMDSVRSGPFGQVFRPDNFIFGQCGAGNNWAKGHYTEGAELMESVMDVVRKEAESCDCLQGFQLTHSLGGGTGSGMGTLLLSKIREEYPDRIINTFSILPSPKVSDTVVEPYNATLSVHQLIENADETFCIDNEALYDICSKTLKLPTPTYGDLNHLVSATMSGVTTCLRFPGQLNADLRKLAVNMVPFPRLHFFMPGFAPLTSRGSQQYRALTVAELTQQMFDAKNMMAACDPRHGRYLTAAAIFRGRMPMREVDEQMFNIQDKNSSYFADWLPNNVKTAVCDIPPRGLKMSATFIGNNTAIQELFKRVSEQFTAMFRRKAFLHWYTGEGMDEMEFTEAESNMNDLVSEYQQYQDATAEEEEDEEYAEEEVA</t>
  </si>
  <si>
    <t>&gt;sp|P49411|EFTU_HUMAN Elongation factor Tu, mitochondrial OS=Homo sapiens OX=9606 GN=TUFM PE=1 SV=3
MTTMAAATLLRATPHFSGLAAGRTFLLQGLLRLLKAPALPLLCRGLAVEAKKTYVRDKPHVNVGTIGHVDHGKTTLTAAITKILAEGGGAKFKKYEEIDNAPEERARGITINAAHVEYSTAARHYAHTDCPGHADYVKNMITGTAPLDGCILVVAANDGPMPQTREHLLLARQIGVEHVVVYVNKADAVQDSEMVELVELEIRELLTEFGYKGEETPVIVGSALCALEGRDPELGLKSVQKLLDAVDTYIPVPARDLEKPFLLPVEAVYSVPGRGTVVTGTLERGILKKGDECELLGHSKNIRTVVTGIEMFHKSLERAEAGDNLGALVRGLKREDLRRGLVMVKPGSIKPHQKVEAQVYILSKEEGGRHKPFVSHFMPVMFSLTWDMACRIILPPEKELAMPGEDLKFNLILRQPMILEKGQRFTLRDGNRTIGTGLVTNTLAMTEEEKNIKWG</t>
  </si>
  <si>
    <t>MTTMAAATLLRATPHFSGLAAGRTFLLQGLLRLLKAPALPLLCRGLAVEAKKTYVRDKPHVNVGTIGHVDHGKTTLTAAITKILAEGGGAKFKKYEEIDNAPEERARGITINAAHVEYSTAARHYAHTDCPGHADYVKNMITGTAPLDGCILVVAANDGPMPQTREHLLLARQIGVEHVVVYVNKADAVQDSEMVELVELEIRELLTEFGYKGEETPVIVGSALCALEGRDPELGLKSVQKLLDAVDTYIPVPARDLEKPFLLPVEAVYSVPGRGTVVTGTLERGILKKGDECELLGHSKNIRTVVTGIEMFHKSLERAEAGDNLGALVRGLKREDLRRGLVMVKPGSIKPHQKVEAQVYILSKEEGGRHKPFVSHFMPVMFSLTWDMACRIILPPEKELAMPGEDLKFNLILRQPMILEKGQRFTLRDGNRTIGTGLVTNTLAMTEEEKNIKWG</t>
  </si>
  <si>
    <t>&gt;sp|P10599|THIO_HUMAN Thioredoxin OS=Homo sapiens OX=9606 GN=TXN PE=1 SV=3
MVKQIESKTAFQEALDAAGDKLVVVDFSATWCGPCKMIKPFFHSLSEKYSNVIFLEVDVDDCQDVASECEVKCMPTFQFFKKGQKVGEFSGANKEKLEATINELV</t>
  </si>
  <si>
    <t>MVKQIESKTAFQEALDAAGDKLVVVDFSATWCGPCKMIKPFFHSLSEKYSNVIFLEVDVDDCQDVASECEVKCMPTFQFFKKGQKVGEFSGANKEKLEATINELV</t>
  </si>
  <si>
    <t>&gt;sp|Q9BRA2|TXD17_HUMAN Thioredoxin domain-containing protein 17 OS=Homo sapiens OX=9606 GN=TXNDC17 PE=1 SV=1
MARYEEVSVSGFEEFHRAVEQHNGKTIFAYFTGSKDAGGKSWCPDCVQAEPVVREGLKHISEGCVFIYCQVGEKPYWKDPNNDFRKNLKVTAVPTLLKYGTPQKLVESECLQANLVEMLFSED</t>
  </si>
  <si>
    <t>MARYEEVSVSGFEEFHRAVEQHNGKTIFAYFTGSKDAGGKSWCPDCVQAEPVVREGLKHISEGCVFIYCQVGEKPYWKDPNNDFRKNLKVTAVPTLLKYGTPQKLVESECLQANLVEMLFSED</t>
  </si>
  <si>
    <t>&gt;sp|Q01081|U2AF1_HUMAN Splicing factor U2AF 35 kDa subunit OS=Homo sapiens OX=9606 GN=U2AF1 PE=1 SV=3
MAEYLASIFGTEKDKVNCSFYFKIGACRHGDRCSRLHNKPTFSQTIALLNIYRNPQNSSQSADGLRCAVSDVEMQEHYDEFFEEVFTEMEEKYGEVEEMNVCDNLGDHLVGNVYVKFRREEDAEKAVIDLNNRWFNGQPIHAELSPVTDFREACCRQYEMGECTRGGFCNFMHLKPISRELRRELYGRRRKKHRSRSRSRERRSRSRDRGRGGGGGGGGGGGGRERDRRRSRDRERSGRF</t>
  </si>
  <si>
    <t>MAEYLASIFGTEKDKVNCSFYFKIGACRHGDRCSRLHNKPTFSQTIALLNIYRNPQNSSQSADGLRCAVSDVEMQEHYDEFFEEVFTEMEEKYGEVEEMNVCDNLGDHLVGNVYVKFRREEDAEKAVIDLNNRWFNGQPIHAELSPVTDFREACCRQYEMGECTRGGFCNFMHLKPISRELRRELYGRRRKKHRSRSRSRERRSRSRDRGRGGGGGGGGGGGGRERDRRRSRDRERSGRF</t>
  </si>
  <si>
    <t>&gt;sp|P22314|UBA1_HUMAN Ubiquitin-like modifier-activating enzyme 1 OS=Homo sapiens OX=9606 GN=UBA1 PE=1 SV=3
MSSSPLSKKRRVSGPDPKPGSNCSPAQSVLSEVPSVPTNGMAKNGSEADIDEGLYSRQLYVLGHEAMKRLQTSSVLVSGLRGLGVEIAKNIILGGVKAVTLHDQGTAQWADLSSQFYLREEDIGKNRAEVSQPRLAELNSYVPVTAYTGPLVEDFLSGFQVVVLTNTPLEDQLRVGEFCHNRGIKLVVADTRGLFGQLFCDFGEEMILTDSNGEQPLSAMVSMVTKDNPGVVTCLDEARHGFESGDFVSFSEVQGMVELNGNQPMEIKVLGPYTFSICDTSNFSDYIRGGIVSQVKVPKKISFKSLVASLAEPDFVVTDFAKFSRPAQLHIGFQALHQFCAQHGRPPRPRNEEDAAELVALAQAVNARALPAVQQNNLDEDLIRKLAYVAAGDLAPINAFIGGLAAQEVMKACSGKFMPIMQWLYFDALECLPEDKEVLTEDKCLQRQNRYDGQVAVFGSDLQEKLGKQKYFLVGAGAIGCELLKNFAMIGLGCGEGGEIIVTDMDTIEKSNLNRQFLFRPWDVTKLKSDTAAAAVRQMNPHIRVTSHQNRVGPDTERIYDDDFFQNLDGVANALDNVDARMYMDRRCVYYRKPLLESGTLGTKGNVQVVIPFLTESYSSSQDPPEKSIPICTLKNFPNAIEHTLQWARDEFEGLFKQPAENVNQYLTDPKFVERTLRLAGTQPLEVLEAVQRSLVLQRPQTWADCVTWACHHWHTQYSNNIRQLLHNFPPDQLTSSGAPFWSGPKRCPHPLTFDVNNPLHLDYVMAAANLFAQTYGLTGSQDRAAVATFLQSVQVPEFTPKSGVKIHVSDQELQSANASVDDSRLEELKATLPSPDKLPGFKMYPIDFEKDDDSNFHMDFIVAASNLRAENYDIPSADRHKSKLIAGKIIPAIATTTAAVVGLVCLELYKVVQGHRQLDSYKNGFLNLALPFFGFSEPLAAPRHQYYNQEWTLWDRFEVQGLQPNGEEMTLKQFLDYFKTEHKLEITMLSQGVSMLYSFFMPAAKLKERLDQPMTEIVSRVSKRKLGRHVRALVLELCCNDESGEDVEVPYVRYTIR</t>
  </si>
  <si>
    <t>MSSSPLSKKRRVSGPDPKPGSNCSPAQSVLSEVPSVPTNGMAKNGSEADIDEGLYSRQLYVLGHEAMKRLQTSSVLVSGLRGLGVEIAKNIILGGVKAVTLHDQGTAQWADLSSQFYLREEDIGKNRAEVSQPRLAELNSYVPVTAYTGPLVEDFLSGFQVVVLTNTPLEDQLRVGEFCHNRGIKLVVADTRGLFGQLFCDFGEEMILTDSNGEQPLSAMVSMVTKDNPGVVTCLDEARHGFESGDFVSFSEVQGMVELNGNQPMEIKVLGPYTFSICDTSNFSDYIRGGIVSQVKVPKKISFKSLVASLAEPDFVVTDFAKFSRPAQLHIGFQALHQFCAQHGRPPRPRNEEDAAELVALAQAVNARALPAVQQNNLDEDLIRKLAYVAAGDLAPINAFIGGLAAQEVMKACSGKFMPIMQWLYFDALECLPEDKEVLTEDKCLQRQNRYDGQVAVFGSDLQEKLGKQKYFLVGAGAIGCELLKNFAMIGLGCGEGGEIIVTDMDTIEKSNLNRQFLFRPWDVTKLKSDTAAAAVRQMNPHIRVTSHQNRVGPDTERIYDDDFFQNLDGVANALDNVDARMYMDRRCVYYRKPLLESGTLGTKGNVQVVIPFLTESYSSSQDPPEKSIPICTLKNFPNAIEHTLQWARDEFEGLFKQPAENVNQYLTDPKFVERTLRLAGTQPLEVLEAVQRSLVLQRPQTWADCVTWACHHWHTQYSNNIRQLLHNFPPDQLTSSGAPFWSGPKRCPHPLTFDVNNPLHLDYVMAAANLFAQTYGLTGSQDRAAVATFLQSVQVPEFTPKSGVKIHVSDQELQSANASVDDSRLEELKATLPSPDKLPGFKMYPIDFEKDDDSNFHMDFIVAASNLRAENYDIPSADRHKSKLIAGKIIPAIATTTAAVVGLVCLELYKVVQGHRQLDSYKNGFLNLALPFFGFSEPLAAPRHQYYNQEWTLWDRFEVQGLQPNGEEMTLKQFLDYFKTEHKLEITMLSQGVSMLYSFFMPAAKLKERLDQPMTEIVSRVSKRKLGRHVRALVLELCCNDESGEDVEVPYVRYTIR</t>
  </si>
  <si>
    <t>&gt;sp|Q5T6F2|UBAP2_HUMAN Ubiquitin-associated protein 2 OS=Homo sapiens OX=9606 GN=UBAP2 PE=1 SV=1
MMTSVSSDHCRGAREKPQISAAQSTQPQKQVVQATAEQMRLAQVIFDKNDSDFEAKVKQLMEVTGKNQDECIVALHDCNGDVNKAINILLEGNSDTTSWETVGCKKKNFAKENSENKENREKKSEKESSRGRGNNNRKGRGGNRGREFRGEENGIDCNQVDKPSDRGKRARGRGFGRGRGRGAGRFSTQGMGTFNPADYSDSTSTDVCGTKLVVWEAAQNGADEGTELASNTHNIAQDLSNKSSYGLKGAWKNSVEEWTTEDWTEDLSETKVFTASSAPAENHILPGQSIDLVALLQKPVPHSQASEANSFETSQQQGFGQALVFTNSQHNNQMAPGTGSSTAVNSCSPQSLSSVLGSGFGELAPPKMANITSSQILDQLKAPSLGQFTTTPSTQQNSTSHPTTTTSWDLKPPTSQSSVLSHLDFKSQPEPSPVLSQLSQRQQHQSQAVTVPPPGLESFPSQAKLRESTPGDSPSTVNKLLQLPSTTIENISVSVHQPQPKHIKLAKRRIPPASKIPASAVEMPGSADVTGLNVQFGALEFGSEPSLSEFGSAPSSENSNQIPISLYSKSLSEPLNTSLSMTSAVQNSTYTTSVITSCSLTSSSLNSASPVAMSSSYDQSSVHNRIPYQSPVSSSESAPGTIMNGHGGGRSQQTLDTPKTTGPPSALPSVSSLPSTTSCTALLPSTSQHTGDLTSSPLSQLSSSLSSHQSSLSAHAALSSSTSHTHASVESASSHQSSATFSTAATSVSSSASSGASLSSSMNTANSLCLGGTPASASSSSSRAAPLVTSGKAPPNLPQGVPPLLHNQYLVGPGGLLPAYPIYGYDELQMLQSRLPVDYYGIPFAAPTALASRDGSLANNPYPGDVTKFGRGDSASPAPATTPAQPQQSQSQTHHTAQQPFVNPALPPGYSYTGLPYYTGMPSAFQYGPTMFVPPASAKQHGVNLSTPTPPFQQASGYGQHGYSTGYDDLTQGTAAGDYSKGGYAGSSQAPNKSAGSGPGKGVSVSSSTTGLPDMTGSVYNKTQTFDKQGFHAGTPPPFSLPSVLGSTGPLASGAAPGYAPPPFLHILPAHQQPHSQLLHHHLPQDAQSGSGQRSQPSSLQPKSQASKPAYGNSPYWTN</t>
  </si>
  <si>
    <t>MMTSVSSDHCRGAREKPQISAAQSTQPQKQVVQATAEQMRLAQVIFDKNDSDFEAKVKQLMEVTGKNQDECIVALHDCNGDVNKAINILLEGNSDTTSWETVGCKKKNFAKENSENKENREKKSEKESSRGRGNNNRKGRGGNRGREFRGEENGIDCNQVDKPSDRGKRARGRGFGRGRGRGAGRFSTQGMGTFNPADYSDSTSTDVCGTKLVVWEAAQNGADEGTELASNTHNIAQDLSNKSSYGLKGAWKNSVEEWTTEDWTEDLSETKVFTASSAPAENHILPGQSIDLVALLQKPVPHSQASEANSFETSQQQGFGQALVFTNSQHNNQMAPGTGSSTAVNSCSPQSLSSVLGSGFGELAPPKMANITSSQILDQLKAPSLGQFTTTPSTQQNSTSHPTTTTSWDLKPPTSQSSVLSHLDFKSQPEPSPVLSQLSQRQQHQSQAVTVPPPGLESFPSQAKLRESTPGDSPSTVNKLLQLPSTTIENISVSVHQPQPKHIKLAKRRIPPASKIPASAVEMPGSADVTGLNVQFGALEFGSEPSLSEFGSAPSSENSNQIPISLYSKSLSEPLNTSLSMTSAVQNSTYTTSVITSCSLTSSSLNSASPVAMSSSYDQSSVHNRIPYQSPVSSSESAPGTIMNGHGGGRSQQTLDTPKTTGPPSALPSVSSLPSTTSCTALLPSTSQHTGDLTSSPLSQLSSSLSSHQSSLSAHAALSSSTSHTHASVESASSHQSSATFSTAATSVSSSASSGASLSSSMNTANSLCLGGTPASASSSSSRAAPLVTSGKAPPNLPQGVPPLLHNQYLVGPGGLLPAYPIYGYDELQMLQSRLPVDYYGIPFAAPTALASRDGSLANNPYPGDVTKFGRGDSASPAPATTPAQPQQSQSQTHHTAQQPFVNPALPPGYSYTGLPYYTGMPSAFQYGPTMFVPPASAKQHGVNLSTPTPPFQQASGYGQHGYSTGYDDLTQGTAAGDYSKGGYAGSSQAPNKSAGSGPGKGVSVSSSTTGLPDMTGSVYNKTQTFDKQGFHAGTPPPFSLPSVLGSTGPLASGAAPGYAPPPFLHILPAHQQPHSQLLHHHLPQDAQSGSGQRSQPSSLQPKSQASKPAYGNSPYWTN</t>
  </si>
  <si>
    <t>&gt;sp|Q14157|UBP2L_HUMAN Ubiquitin-associated protein 2-like OS=Homo sapiens OX=9606 GN=UBAP2L PE=1 SV=2
MMTSVGTNRARGNWEQPQNQNQTQHKQRPQATAEQIRLAQMISDHNDADFEEKVKQLIDITGKNQDECVIALHDCNGDVNRAINVLLEGNPDTHSWEMVGKKKGVSGQKDGGQTESNEEGKENRDRDRDYSRRRGGPPRRGRGASRGREFRGQENGLDGTKSGGPSGRGTERGRRGRGRGRGGSGRRGGRFSAQGMGTFNPADYAEPANTDDNYGNSSGNTWNNTGHFEPDDGTSAWRTATEEWGTEDWNEDLSETKIFTASNVSSVPLPAENVTITAGQRIDLAVLLGKTPSTMENDSSNLDPSQAPSLAQPLVFSNSKQTAISQPASGNTFSHHSMVSMLGKGFGDVGEAKGGSTTGSQFLEQFKTAQALAQLAAQHSQSGSTTTSSWDMGSTTQSPSLVQYDLKNPSDSAVHSPFTKRQAFTPSSTMMEVFLQEKSPAVATSTAAPPPPSSPLPSKSTSAPQMSPGSSDNQSSSPQPAQQKLKQQKKKASLTSKIPALAVEMPGSADISGLNLQFGALQFGSEPVLSDYESTPTTSASSSQAPSSLYTSTASESSSTISSNQSQESGYQSGPIQSTTYTSQNNAQGPLYEQRSTQTRRYPSSISSSPQKDLTQAKNGFSSVQATQLQTTQSVEGATGSAVKSDSPSTSSIPPLNETVSAASLLTTTNQHSSSLGGLSHSEEIPNTTTTQHSSTLSTQQNTLSSSTSSGRTSTSTLLHTSVESEANLHSSSSTFSTTSSTVSAPPPVVSVSSSLNSGSSLGLSLGSNSTVTASTRSSVATTSGKAPPNLPPGVPPLLPNPYIMAPGLLHAYPPQVYGYDDLQMLQTRFPLDYYSIPFPTPTTPLTGRDGSLASNPYSGDLTKFGRGDASSPAPATTLAQPQQNQTQTHHTTQQTFLNPALPPGYSYTSLPYYTGVPGLPSTFQYGPAVFPVAPTSSKQHGVNVSVNASATPFQQPSGYGSHGYNTGVSVTSSNTGVPDISGSVYSKTQQSFEKQGFHSGTPAASFNLPSALGSGGPINPATAAAYPPAPFMHILTPHQQPHSQILHHHLQQDGQTGSGQRSQTSSIPQKPQTNKSAYNSYSWGAN</t>
  </si>
  <si>
    <t>MMTSVGTNRARGNWEQPQNQNQTQHKQRPQATAEQIRLAQMISDHNDADFEEKVKQLIDITGKNQDECVIALHDCNGDVNRAINVLLEGNPDTHSWEMVGKKKGVSGQKDGGQTESNEEGKENRDRDRDYSRRRGGPPRRGRGASRGREFRGQENGLDGTKSGGPSGRGTERGRRGRGRGRGGSGRRGGRFSAQGMGTFNPADYAEPANTDDNYGNSSGNTWNNTGHFEPDDGTSAWRTATEEWGTEDWNEDLSETKIFTASNVSSVPLPAENVTITAGQRIDLAVLLGKTPSTMENDSSNLDPSQAPSLAQPLVFSNSKQTAISQPASGNTFSHHSMVSMLGKGFGDVGEAKGGSTTGSQFLEQFKTAQALAQLAAQHSQSGSTTTSSWDMGSTTQSPSLVQYDLKNPSDSAVHSPFTKRQAFTPSSTMMEVFLQEKSPAVATSTAAPPPPSSPLPSKSTSAPQMSPGSSDNQSSSPQPAQQKLKQQKKKASLTSKIPALAVEMPGSADISGLNLQFGALQFGSEPVLSDYESTPTTSASSSQAPSSLYTSTASESSSTISSNQSQESGYQSGPIQSTTYTSQNNAQGPLYEQRSTQTRRYPSSISSSPQKDLTQAKNGFSSVQATQLQTTQSVEGATGSAVKSDSPSTSSIPPLNETVSAASLLTTTNQHSSSLGGLSHSEEIPNTTTTQHSSTLSTQQNTLSSSTSSGRTSTSTLLHTSVESEANLHSSSSTFSTTSSTVSAPPPVVSVSSSLNSGSSLGLSLGSNSTVTASTRSSVATTSGKAPPNLPPGVPPLLPNPYIMAPGLLHAYPPQVYGYDDLQMLQTRFPLDYYSIPFPTPTTPLTGRDGSLASNPYSGDLTKFGRGDASSPAPATTLAQPQQNQTQTHHTTQQTFLNPALPPGYSYTSLPYYTGVPGLPSTFQYGPAVFPVAPTSSKQHGVNVSVNASATPFQQPSGYGSHGYNTGVSVTSSNTGVPDISGSVYSKTQQSFEKQGFHSGTPAASFNLPSALGSGGPINPATAAAYPPAPFMHILTPHQQPHSQILHHHLQQDGQTGSGQRSQTSSIPQKPQTNKSAYNSYSWGAN</t>
  </si>
  <si>
    <t>&gt;sp|P0CG47|UBB_HUMAN Polyubiquitin-B OS=Homo sapiens OX=9606 GN=UBB PE=1 SV=1
MQIFVKTLTGKTITLEVEPSDTIENVKAKIQDKEGIPPDQQRLIFAGKQLEDGRTLSDYNIQKESTLHLVLRLRGGMQIFVKTLTGKTITLEVEPSDTIENVKAKIQDKEGIPPDQQRLIFAGKQLEDGRTLSDYNIQKESTLHLVLRLRGGMQIFVKTLTGKTITLEVEPSDTIENVKAKIQDKEGIPPDQQRLIFAGKQLEDGRTLSDYNIQKESTLHLVLRLRGGC</t>
  </si>
  <si>
    <t>MQIFVKTLTGKTITLEVEPSDTIENVKAKIQDKEGIPPDQQRLIFAGKQLEDGRTLSDYNIQKESTLHLVLRLRGGMQIFVKTLTGKTITLEVEPSDTIENVKAKIQDKEGIPPDQQRLIFAGKQLEDGRTLSDYNIQKESTLHLVLRLRGGMQIFVKTLTGKTITLEVEPSDTIENVKAKIQDKEGIPPDQQRLIFAGKQLEDGRTLSDYNIQKESTLHLVLRLRGGC</t>
  </si>
  <si>
    <t>&gt;sp|Q9BZL1|UBL5_HUMAN Ubiquitin-like protein 5 OS=Homo sapiens OX=9606 GN=UBL5 PE=1 SV=1
MIEVVCNDRLGKKVRVKCNTDDTIGDLKKLIAAQTGTRWNKIVLKKWYTIFKDHVSLGDYEIHDGMNLELYYQ</t>
  </si>
  <si>
    <t>MIEVVCNDRLGKKVRVKCNTDDTIGDLKKLIAAQTGTRWNKIVLKKWYTIFKDHVSLGDYEIHDGMNLELYYQ</t>
  </si>
  <si>
    <t>&gt;sp|Q9UHD9|UBQL2_HUMAN Ubiquilin-2 OS=Homo sapiens OX=9606 GN=UBQLN2 PE=1 SV=2
MAENGESSGPPRPSRGPAAAQGSAAAPAEPKIIKVTVKTPKEKEEFAVPENSSVQQFKEAISKRFKSQTDQLVLIFAGKILKDQDTLIQHGIHDGLTVHLVIKSQNRPQGQSTQPSNAAGTNTTSASTPRSNSTPISTNSNPFGLGSLGGLAGLSSLGLSSTNFSELQSQMQQQLMASPEMMIQIMENPFVQSMLSNPDLMRQLIMANPQMQQLIQRNPEISHLLNNPDIMRQTLEIARNPAMMQEMMRNQDLALSNLESIPGGYNALRRMYTDIQEPMLNAAQEQFGGNPFASVGSSSSSGEGTQPSRTENRDPLPNPWAPPPATQSSATTSTTTSTGSGSGNSSSNATGNTVAAANYVASIFSTPGMQSLLQQITENPQLIQNMLSAPYMRSMMQSLSQNPDLAAQMMLNSPLFTANPQLQEQMRPQLPAFLQQMQNPDTLSAMSNPRAMQALMQIQQGLQTLATEAPGLIPSFTPGVGVGVLGTAIGPVGPVTPIGPIGPIVPFTPIGPIGPIGPTGPAAPPGSTGSGGPTGPTVSSAAPSETTSPTSESGPNQQFIQQMVQALAGANAPQLPNPEVRFQQQLEQLNAMGFLNREANLQALIATGGDINAAIERLLGSQPS</t>
  </si>
  <si>
    <t>MAENGESSGPPRPSRGPAAAQGSAAAPAEPKIIKVTVKTPKEKEEFAVPENSSVQQFKEAISKRFKSQTDQLVLIFAGKILKDQDTLIQHGIHDGLTVHLVIKSQNRPQGQSTQPSNAAGTNTTSASTPRSNSTPISTNSNPFGLGSLGGLAGLSSLGLSSTNFSELQSQMQQQLMASPEMMIQIMENPFVQSMLSNPDLMRQLIMANPQMQQLIQRNPEISHLLNNPDIMRQTLEIARNPAMMQEMMRNQDLALSNLESIPGGYNALRRMYTDIQEPMLNAAQEQFGGNPFASVGSSSSSGEGTQPSRTENRDPLPNPWAPPPATQSSATTSTTTSTGSGSGNSSSNATGNTVAAANYVASIFSTPGMQSLLQQITENPQLIQNMLSAPYMRSMMQSLSQNPDLAAQMMLNSPLFTANPQLQEQMRPQLPAFLQQMQNPDTLSAMSNPRAMQALMQIQQGLQTLATEAPGLIPSFTPGVGVGVLGTAIGPVGPVTPIGPIGPIVPFTPIGPIGPIGPTGPAAPPGSTGSGGPTGPTVSSAAPSETTSPTSESGPNQQFIQQMVQALAGANAPQLPNPEVRFQQQLEQLNAMGFLNREANLQALIATGGDINAAIERLLGSQPS</t>
  </si>
  <si>
    <t>&gt;sp|O75385|ULK1_HUMAN Serine/threonine-protein kinase ULK1 OS=Homo sapiens OX=9606 GN=ULK1 PE=1 SV=2
MEPGRGGTETVGKFEFSRKDLIGHGAFAVVFKGRHREKHDLEVAVKCINKKNLAKSQTLLGKEIKILKELKHENIVALYDFQEMANSVYLVMEYCNGGDLADYLHAMRTLSEDTIRLFLQQIAGAMRLLHSKGIIHRDLKPQNILLSNPAGRRANPNSIRVKIADFGFARYLQSNMMAATLCGSPMYMAPEVIMSQHYDGKADLWSIGTIVYQCLTGKAPFQASSPQDLRLFYEKNKTLVPTIPRETSAPLRQLLLALLQRNHKDRMDFDEFFHHPFLDASPSVRKSPPVPVPSYPSSGSGSSSSSSSTSHLASPPSLGEMQQLQKTLASPADTAGFLHSSRDSGGSKDSSCDTDDFVMVPAQFPGDLVAEAPSAKPPPDSLMCSGSSLVASAGLESHGRTPSPSPPCSSSPSPSGRAGPFSSSRCGASVPIPVPTQVQNYQRIERNLQSPTQFQTPRSSAIRRSGSTSPLGFARASPSPPAHAEHGGVLARKMSLGGGRPYTPSPQVGTIPERPGWSGTPSPQGAEMRGGRSPRPGSSAPEHSPRTSGLGCRLHSAPNLSDLHVVRPKLPKPPTDPLGAVFSPPQASPPQPSHGLQSCRNLRGSPKLPDFLQRNPLPPILGSPTKAVPSFDFPKTPSSQNLLALLARQGVVMTPPRNRTLPDLSEVGPFHGQPLGPGLRPGEDPKGPFGRSFSTSRLTDLLLKAAFGTQAPDPGSTESLQEKPMEIAPSAGFGGSLHPGARAGGTSSPSPVVFTVGSPPSGSTPPQGPRTRMFSAGPTGSASSSARHLVPGPCSEAPAPELPAPGHGCSFADPITANLEGAVTFEAPDLPEETLMEQEHTEILRGLRFTLLFVQHVLEIAALKGSASEAAGGPEYQLQESVVADQISLLSREWGFAEQLVLYLKVAELLSSGLQSAIDQIRAGKLCLSSTVKQVVRRLNELYKASVVSCQGLSLRLQRFFLDKQRLLDRIHSITAERLIFSHAVQMVQSAALDEMFQHREGCVPRYHKALLLLEGLQHMLSDQADIENVTKCKLCIERRLSALLTGICA</t>
  </si>
  <si>
    <t>MEPGRGGTETVGKFEFSRKDLIGHGAFAVVFKGRHREKHDLEVAVKCINKKNLAKSQTLLGKEIKILKELKHENIVALYDFQEMANSVYLVMEYCNGGDLADYLHAMRTLSEDTIRLFLQQIAGAMRLLHSKGIIHRDLKPQNILLSNPAGRRANPNSIRVKIADFGFARYLQSNMMAATLCGSPMYMAPEVIMSQHYDGKADLWSIGTIVYQCLTGKAPFQASSPQDLRLFYEKNKTLVPTIPRETSAPLRQLLLALLQRNHKDRMDFDEFFHHPFLDASPSVRKSPPVPVPSYPSSGSGSSSSSSSTSHLASPPSLGEMQQLQKTLASPADTAGFLHSSRDSGGSKDSSCDTDDFVMVPAQFPGDLVAEAPSAKPPPDSLMCSGSSLVASAGLESHGRTPSPSPPCSSSPSPSGRAGPFSSSRCGASVPIPVPTQVQNYQRIERNLQSPTQFQTPRSSAIRRSGSTSPLGFARASPSPPAHAEHGGVLARKMSLGGGRPYTPSPQVGTIPERPGWSGTPSPQGAEMRGGRSPRPGSSAPEHSPRTSGLGCRLHSAPNLSDLHVVRPKLPKPPTDPLGAVFSPPQASPPQPSHGLQSCRNLRGSPKLPDFLQRNPLPPILGSPTKAVPSFDFPKTPSSQNLLALLARQGVVMTPPRNRTLPDLSEVGPFHGQPLGPGLRPGEDPKGPFGRSFSTSRLTDLLLKAAFGTQAPDPGSTESLQEKPMEIAPSAGFGGSLHPGARAGGTSSPSPVVFTVGSPPSGSTPPQGPRTRMFSAGPTGSASSSARHLVPGPCSEAPAPELPAPGHGCSFADPITANLEGAVTFEAPDLPEETLMEQEHTEILRGLRFTLLFVQHVLEIAALKGSASEAAGGPEYQLQESVVADQISLLSREWGFAEQLVLYLKVAELLSSGLQSAIDQIRAGKLCLSSTVKQVVRRLNELYKASVVSCQGLSLRLQRFFLDKQRLLDRIHSITAERLIFSHAVQMVQSAALDEMFQHREGCVPRYHKALLLLEGLQHMLSDQADIENVTKCKLCIERRLSALLTGICA</t>
  </si>
  <si>
    <t>&gt;sp|Q8IYT8|ULK2_HUMAN Serine/threonine-protein kinase ULK2 OS=Homo sapiens OX=9606 GN=ULK2 PE=1 SV=3
MEVVGDFEYSKRDLVGHGAFAVVFRGRHRQKTDWEVAIKSINKKNLSKSQILLGKEIKILKELQHENIVALYDVQELPNSVFLVMEYCNGGDLADYLQAKGTLSEDTIRVFLHQIAAAMRILHSKGIIHRDLKPQNILLSYANRRKSSVSGIRIKIADFGFARYLHSNMMAATLCGSPMYMAPEVIMSQHYDAKADLWSIGTVIYQCLVGKPPFQANSPQDLRMFYEKNRSLMPSIPRETSPYLANLLLGLLQRNQKDRMDFEAFFSHPFLEQGPVKKSCPVPVPMYSGSVSGSSCGSSPSCRFASPPSLPDMQHIQEENLSSPPLGPPNYLQVSKDSASTSSKNSSCDTDDFVLVPHNISSDHSCDMPVGTAGRRASNEFLVCGGQCQPTVSPHSETAPIPVPTQIRNYQRIEQNLTSTASSGTNVHGSPRSAVVRRSNTSPMGFLRPGSCSPVPADTAQTVGRRLSTGSSRPYSPSPLVGTIPEQFSQCCCGHPQGHDSRSRNSSGSPVPQAQSPQSLLSGARLQSAPTLTDIYQNKQKLRKQHSDPVCPSHTGAGYSYSPQPSRPGSLGTSPTKHLGSSPRSSDWFFKTPLPTIIGSPTKTTAPFKIPKTQASSNLLALVTRHGPAEEQSKDGNEPRECAHCLLVQGSERQRAEQQSKAVFGRSVSTGKLSDQQGKTPICRHQGSTDSLNTERPMDIAPAGACGGVLAPPAGTAASSKAVLFTVGSPPHSAAAPTCTHMFLRTRTTSVGPSNSGGSLCAMSGRVCVGSPPGPGFGSSPPGAEAAPSLRYVPYGASPPSLEGLITFEAPELPEETLMEREHTDTLRHLNVMLMFTECVLDLTAMRGGNPELCTSAVSLYQIQESVVVDQISQLSKDWGRVEQLVLYMKAAQLLAASLHLAKAQIKSGKLSPSTAVKQVVKNLNERYKFCITMCKKLTEKLNRFFSDKQRFIDEINSVTAEKLIYNCAVEMVQSAALDEMFQQTEDIVYRYHKAALLLEGLSRILQDPADIENVHKYKCSIERRLSALCHSTATV</t>
  </si>
  <si>
    <t>MEVVGDFEYSKRDLVGHGAFAVVFRGRHRQKTDWEVAIKSINKKNLSKSQILLGKEIKILKELQHENIVALYDVQELPNSVFLVMEYCNGGDLADYLQAKGTLSEDTIRVFLHQIAAAMRILHSKGIIHRDLKPQNILLSYANRRKSSVSGIRIKIADFGFARYLHSNMMAATLCGSPMYMAPEVIMSQHYDAKADLWSIGTVIYQCLVGKPPFQANSPQDLRMFYEKNRSLMPSIPRETSPYLANLLLGLLQRNQKDRMDFEAFFSHPFLEQGPVKKSCPVPVPMYSGSVSGSSCGSSPSCRFASPPSLPDMQHIQEENLSSPPLGPPNYLQVSKDSASTSSKNSSCDTDDFVLVPHNISSDHSCDMPVGTAGRRASNEFLVCGGQCQPTVSPHSETAPIPVPTQIRNYQRIEQNLTSTASSGTNVHGSPRSAVVRRSNTSPMGFLRPGSCSPVPADTAQTVGRRLSTGSSRPYSPSPLVGTIPEQFSQCCCGHPQGHDSRSRNSSGSPVPQAQSPQSLLSGARLQSAPTLTDIYQNKQKLRKQHSDPVCPSHTGAGYSYSPQPSRPGSLGTSPTKHLGSSPRSSDWFFKTPLPTIIGSPTKTTAPFKIPKTQASSNLLALVTRHGPAEEQSKDGNEPRECAHCLLVQGSERQRAEQQSKAVFGRSVSTGKLSDQQGKTPICRHQGSTDSLNTERPMDIAPAGACGGVLAPPAGTAASSKAVLFTVGSPPHSAAAPTCTHMFLRTRTTSVGPSNSGGSLCAMSGRVCVGSPPGPGFGSSPPGAEAAPSLRYVPYGASPPSLEGLITFEAPELPEETLMEREHTDTLRHLNVMLMFTECVLDLTAMRGGNPELCTSAVSLYQIQESVVVDQISQLSKDWGRVEQLVLYMKAAQLLAASLHLAKAQIKSGKLSPSTAVKQVVKNLNERYKFCITMCKKLTEKLNRFFSDKQRFIDEINSVTAEKLIYNCAVEMVQSAALDEMFQQTEDIVYRYHKAALLLEGLSRILQDPADIENVHKYKCSIERRLSALCHSTATV</t>
  </si>
  <si>
    <t>&gt;sp|Q9HAU5|RENT2_HUMAN Regulator of nonsense transcripts 2 OS=Homo sapiens OX=9606 GN=UPF2 PE=1 SV=1
MPAERKKPASMEEKDSLPNNKEKDCSERRTVSSKERPKDDIKLTAKKEVSKAPEDKKKRLEDDKRKKEDKERKKKDEEKVKAEEESKKKEEEEKKKHQEEERKKQEEQAKRQQEEEAAAQMKEKEESIQLHQEAWERHHLRKELRSKNQNAPDSRPEENFFSRLDSSLKKNTAFVKKLKTITEQQRDSLSHDFNGLNLSKYIAEAVASIVEAKLKISDVNCAVHLCSLFHQRYADFAPSLLQVWKKHFEARKEEKTPNITKLRTDLRFIAELTIVGIFTDKEGLSLIYEQLKNIINADRESHTHVSVVISFCRHCGDDIAGLVPRKVKSAAEKFNLSFPPSEIISPEKQQPFQNLLKEYFTSLTKHLKRDHRELQNTERQNRRILHSKGELSEDRHKQYEEFAMSYQKLLANSQSLADLLDENMPDLPQDKPTPEEHGPGIDIFTPGKPGEYDLEGGIWEDEDARNFYENLIDLKAFVPAILFKDNEKSCQNKESNKDDTKEAKESKENKEVSSPDDLELELENLEINDDTLELEGGDEAEDLTKKLLDEQEQEDEEASTGSHLKLIVDAFLQQLPNCVNRDLIDKAAMDFCMNMNTKANRKKLVRALFIVPRQRLDLLPFYARLVATLHPCMSDVAEDLCSMLRGDFRFHVRKKDQINIETKNKTVRFIGELTKFKMFTKNDTLHCLKMLLSDFSHHHIEMACTLLETCGRFLFRSPESHLRTSVLLEQMMRKKQAMHLDARYVTMVENAYYYCNPPPAEKTVKKKRPPLQEYVRKLLYKDLSKVTTEKVLRQMRKLPWQDQEVKDYVICCMINIWNVKYNSIHCVANLLAGLVLYQEDVGIHVVDGVLEDIRLGMEVNQPKFNQRRISSAKFLGELYNYRMVESAVIFRTLYSFTSFGVNPDGSPSSLDPPEHLFRIRLVCTILDTCGQYFDRGSSKRKLDCFLVYFQRYVWWKKSLEVWTKDHPFPIDIDYMISDTLELLRPKIKLCNSLEESIRQVQDLEREFLIKLGLVNDKDSKDSMTEGENLEEDEEEEEGGAETEEQSGNESEVNEPEEEEGSDNDDDEGEEEEEENTDYLTDSNKENETDEENTEVMIKGGGLKHVPCVEDEDFIQALDKMMLENLQQRSGESVKVHQLDVAIPLHLKSQLRKGPPLGGGEGEAESADTMPFVMLTRKGNKQQFKILNVPMSSQLAANHWNQQQAEQEERMRMKKLTLDINERQEQEDYQEMLQSLAQRPAPANTNRERRPRYQHPKGAPNADLIFKTGGRRR</t>
  </si>
  <si>
    <t>MPAERKKPASMEEKDSLPNNKEKDCSERRTVSSKERPKDDIKLTAKKEVSKAPEDKKKRLEDDKRKKEDKERKKKDEEKVKAEEESKKKEEEEKKKHQEEERKKQEEQAKRQQEEEAAAQMKEKEESIQLHQEAWERHHLRKELRSKNQNAPDSRPEENFFSRLDSSLKKNTAFVKKLKTITEQQRDSLSHDFNGLNLSKYIAEAVASIVEAKLKISDVNCAVHLCSLFHQRYADFAPSLLQVWKKHFEARKEEKTPNITKLRTDLRFIAELTIVGIFTDKEGLSLIYEQLKNIINADRESHTHVSVVISFCRHCGDDIAGLVPRKVKSAAEKFNLSFPPSEIISPEKQQPFQNLLKEYFTSLTKHLKRDHRELQNTERQNRRILHSKGELSEDRHKQYEEFAMSYQKLLANSQSLADLLDENMPDLPQDKPTPEEHGPGIDIFTPGKPGEYDLEGGIWEDEDARNFYENLIDLKAFVPAILFKDNEKSCQNKESNKDDTKEAKESKENKEVSSPDDLELELENLEINDDTLELEGGDEAEDLTKKLLDEQEQEDEEASTGSHLKLIVDAFLQQLPNCVNRDLIDKAAMDFCMNMNTKANRKKLVRALFIVPRQRLDLLPFYARLVATLHPCMSDVAEDLCSMLRGDFRFHVRKKDQINIETKNKTVRFIGELTKFKMFTKNDTLHCLKMLLSDFSHHHIEMACTLLETCGRFLFRSPESHLRTSVLLEQMMRKKQAMHLDARYVTMVENAYYYCNPPPAEKTVKKKRPPLQEYVRKLLYKDLSKVTTEKVLRQMRKLPWQDQEVKDYVICCMINIWNVKYNSIHCVANLLAGLVLYQEDVGIHVVDGVLEDIRLGMEVNQPKFNQRRISSAKFLGELYNYRMVESAVIFRTLYSFTSFGVNPDGSPSSLDPPEHLFRIRLVCTILDTCGQYFDRGSSKRKLDCFLVYFQRYVWWKKSLEVWTKDHPFPIDIDYMISDTLELLRPKIKLCNSLEESIRQVQDLEREFLIKLGLVNDKDSKDSMTEGENLEEDEEEEEGGAETEEQSGNESEVNEPEEEEGSDNDDDEGEEEEEENTDYLTDSNKENETDEENTEVMIKGGGLKHVPCVEDEDFIQALDKMMLENLQQRSGESVKVHQLDVAIPLHLKSQLRKGPPLGGGEGEAESADTMPFVMLTRKGNKQQFKILNVPMSSQLAANHWNQQQAEQEERMRMKKLTLDINERQEQEDYQEMLQSLAQRPAPANTNRERRPRYQHPKGAPNADLIFKTGGRRR</t>
  </si>
  <si>
    <t>&gt;sp|Q9BZI7|REN3B_HUMAN Regulator of nonsense transcripts 3B OS=Homo sapiens OX=9606 GN=UPF3B PE=1 SV=1
MKEEKEHRPKEKRVTLLTPAGATGSGGGTSGDSSKGEDKQDRNKEKKEALSKVVIRRLPPTLTKEQLQEHLQPMPEHDYFEFFSNDTSLYPHMYARAYINFKNQEDIILFRDRFDGYVFLDNKGQEYPAIVEFAPFQKAAKKKTKKRDTKVGTIDDDPEYRKFLESYATDNEKMTSTPETLLEEIEAKNRELIAKKTTPLLSFLKNKQRMREEKREERRRREIERKRQREEERRKWKEEEKRKRKDIEKLKKIDRIPERDKLKDEPKIKVHRFLLQAVNQKNLLKKPEKGDEKELDKREKAKKLDKENLSDERASGQSCTLPKRSDSELKDEKPKRPEDESGRDYREREREYERDQERILRERERLKRQEEERRRQKERYEKEKTFKRKEEEMKKEKDTLRDKGKKAESTESIGSSEKTEKKEEVVKRDRIRNKDRPAMQLYQPGARSRNRLCPPDDSTKSGDSAAERKQESGISHRKEGGEE</t>
  </si>
  <si>
    <t>MKEEKEHRPKEKRVTLLTPAGATGSGGGTSGDSSKGEDKQDRNKEKKEALSKVVIRRLPPTLTKEQLQEHLQPMPEHDYFEFFSNDTSLYPHMYARAYINFKNQEDIILFRDRFDGYVFLDNKGQEYPAIVEFAPFQKAAKKKTKKRDTKVGTIDDDPEYRKFLESYATDNEKMTSTPETLLEEIEAKNRELIAKKTTPLLSFLKNKQRMREEKREERRRREIERKRQREEERRKWKEEEKRKRKDIEKLKKIDRIPERDKLKDEPKIKVHRFLLQAVNQKNLLKKPEKGDEKELDKREKAKKLDKENLSDERASGQSCTLPKRSDSELKDEKPKRPEDESGRDYREREREYERDQERILRERERLKRQEEERRRQKERYEKEKTFKRKEEEMKKEKDTLRDKGKKAESTESIGSSEKTEKKEEVVKRDRIRNKDRPAMQLYQPGARSRNRLCPPDDSTKSGDSAAERKQESGISHRKEGGEE</t>
  </si>
  <si>
    <t>&gt;sp|Q14694|UBP10_HUMAN Ubiquitin carboxyl-terminal hydrolase 10 OS=Homo sapiens OX=9606 GN=USP10 PE=1 SV=2
MALHSPQYIFGDFSPDEFNQFFVTPRSSVELPPYSGTVLCGTQAVDKLPDGQEYQRIEFGVDEVIEPSDTLPRTPSYSISSTLNPQAPEFILGCTASKITPDGITKEASYGSIDCQYPGSALALDGSSNVEAEVLENDGVSGGLGQRERKKKKKRPPGYYSYLKDGGDDSISTEALVNGHANSAVPNSVSAEDAEFMGDMPPSVTPRTCNSPQNSTDSVSDIVPDSPFPGALGSDTRTAGQPEGGPGADFGQSCFPAEAGRDTLSRTAGAQPCVGTDTTENLGVANGQILESSGEGTATNGVELHTTESIDLDPTKPESASPPADGTGSASGTLPVSQPKSWASLFHDSKPSSSSPVAYVETKYSPPAISPLVSEKQVEVKEGLVPVSEDPVAIKIAELLENVTLIHKPVSLQPRGLINKGNWCYINATLQALVACPPMYHLMKFIPLYSKVQRPCTSTPMIDSFVRLMNEFTNMPVPPKPRQALGDKIVRDIRPGAAFEPTYIYRLLTVNKSSLSEKGRQEDAEEYLGFILNGLHEEMLNLKKLLSPSNEKLTISNGPKNHSVNEEEQEEQGEGSEDEWEQVGPRNKTSVTRQADFVQTPITGIFGGHIRSVVYQQSSKESATLQPFFTLQLDIQSDKIRTVQDALESLVARESVQGYTTKTKQEVEISRRVTLEKLPPVLVLHLKRFVYEKTGGCQKLIKNIEYPVDLEISKELLSPGVKNKNFKCHRTYRLFAVVYHHGNSATGGHYTTDVFQIGLNGWLRIDDQTVKVINQYQVVKPTAERTAYLLYYRRVDLL</t>
  </si>
  <si>
    <t>MALHSPQYIFGDFSPDEFNQFFVTPRSSVELPPYSGTVLCGTQAVDKLPDGQEYQRIEFGVDEVIEPSDTLPRTPSYSISSTLNPQAPEFILGCTASKITPDGITKEASYGSIDCQYPGSALALDGSSNVEAEVLENDGVSGGLGQRERKKKKKRPPGYYSYLKDGGDDSISTEALVNGHANSAVPNSVSAEDAEFMGDMPPSVTPRTCNSPQNSTDSVSDIVPDSPFPGALGSDTRTAGQPEGGPGADFGQSCFPAEAGRDTLSRTAGAQPCVGTDTTENLGVANGQILESSGEGTATNGVELHTTESIDLDPTKPESASPPADGTGSASGTLPVSQPKSWASLFHDSKPSSSSPVAYVETKYSPPAISPLVSEKQVEVKEGLVPVSEDPVAIKIAELLENVTLIHKPVSLQPRGLINKGNWCYINATLQALVACPPMYHLMKFIPLYSKVQRPCTSTPMIDSFVRLMNEFTNMPVPPKPRQALGDKIVRDIRPGAAFEPTYIYRLLTVNKSSLSEKGRQEDAEEYLGFILNGLHEEMLNLKKLLSPSNEKLTISNGPKNHSVNEEEQEEQGEGSEDEWEQVGPRNKTSVTRQADFVQTPITGIFGGHIRSVVYQQSSKESATLQPFFTLQLDIQSDKIRTVQDALESLVARESVQGYTTKTKQEVEISRRVTLEKLPPVLVLHLKRFVYEKTGGCQKLIKNIEYPVDLEISKELLSPGVKNKNFKCHRTYRLFAVVYHHGNSATGGHYTTDVFQIGLNGWLRIDDQTVKVINQYQVVKPTAERTAYLLYYRRVDLL</t>
  </si>
  <si>
    <t>&gt;sp|P51784|UBP11_HUMAN Ubiquitin carboxyl-terminal hydrolase 11 OS=Homo sapiens OX=9606 GN=USP11 PE=1 SV=3
MAVAPRLFGGLCFRFRDQNPEVAVEGRLPISHSCVGCRRERTAMATVAANPAAAAAAVAAAAAVTEDREPQHEELPGLDSQWRQIENGESGRERPLRAGESWFLVEKHWYKQWEAYVQGGDQDSSTFPGCINNATLFQDEINWRLKEGLVEGEDYVLLPAAAWHYLVSWYGLEHGQPPIERKVIELPNIQKVEVYPVELLLVRHNDLGKSHTVQFSHTDSIGLVLRTARERFLVEPQEDTRLWAKNSEGSLDRLYDTHITVLDAALETGQLIIMETRKKDGTWPSAQLHVMNNNMSEEDEDFKGQPGICGLTNLGNTCFMNSALQCLSNVPQLTEYFLNNCYLEELNFRNPLGMKGEIAEAYADLVKQAWSGHHRSIVPHVFKNKVGHFASQFLGYQQHDSQELLSFLLDGLHEDLNRVKKKEYVELCDAAGRPDQEVAQEAWQNHKRRNDSVIVDTFHGLFKSTLVCPDCGNVSVTFDPFCYLSVPLPISHKRVLEVFFIPMDPRRKPEQHRLVVPKKGKISDLCVALSKHTGISPERMMVADVFSHRFYKLYQLEEPLSSILDRDDIFVYEVSGRIEAIEGSREDIVVPVYLRERTPARDYNNSYYGLMLFGHPLLVSVPRDRFTWEGLYNVLMYRLSRYVTKPNSDDEDDGDEKEDDEEDKDDVPGPSTGGSLRDPEPEQAGPSSGVTNRCPFLLDNCLGTSQWPPRRRRKQLFTLQTVNSNGTSDRTTSPEEVHAQPYIAIDWEPEMKKRYYDEVEAEGYVKHDCVGYVMKKAPVRLQECIELFTTVETLEKENPWYCPSCKQHQLATKKLDLWMLPEILIIHLKRFSYTKFSREKLDTLVEFPIRDLDFSEFVIQPQNESNPELYKYDLIAVSNHYGGMRDGHYTTFACNKDSGQWHYFDDNSVSPVNENQIESKAAYVLFYQRQDVARRLLSPAGSSGAPASPACSSPPSSEFMDVN</t>
  </si>
  <si>
    <t>MAVAPRLFGGLCFRFRDQNPEVAVEGRLPISHSCVGCRRERTAMATVAANPAAAAAAVAAAAAVTEDREPQHEELPGLDSQWRQIENGESGRERPLRAGESWFLVEKHWYKQWEAYVQGGDQDSSTFPGCINNATLFQDEINWRLKEGLVEGEDYVLLPAAAWHYLVSWYGLEHGQPPIERKVIELPNIQKVEVYPVELLLVRHNDLGKSHTVQFSHTDSIGLVLRTARERFLVEPQEDTRLWAKNSEGSLDRLYDTHITVLDAALETGQLIIMETRKKDGTWPSAQLHVMNNNMSEEDEDFKGQPGICGLTNLGNTCFMNSALQCLSNVPQLTEYFLNNCYLEELNFRNPLGMKGEIAEAYADLVKQAWSGHHRSIVPHVFKNKVGHFASQFLGYQQHDSQELLSFLLDGLHEDLNRVKKKEYVELCDAAGRPDQEVAQEAWQNHKRRNDSVIVDTFHGLFKSTLVCPDCGNVSVTFDPFCYLSVPLPISHKRVLEVFFIPMDPRRKPEQHRLVVPKKGKISDLCVALSKHTGISPERMMVADVFSHRFYKLYQLEEPLSSILDRDDIFVYEVSGRIEAIEGSREDIVVPVYLRERTPARDYNNSYYGLMLFGHPLLVSVPRDRFTWEGLYNVLMYRLSRYVTKPNSDDEDDGDEKEDDEEDKDDVPGPSTGGSLRDPEPEQAGPSSGVTNRCPFLLDNCLGTSQWPPRRRRKQLFTLQTVNSNGTSDRTTSPEEVHAQPYIAIDWEPEMKKRYYDEVEAEGYVKHDCVGYVMKKAPVRLQECIELFTTVETLEKENPWYCPSCKQHQLATKKLDLWMLPEILIIHLKRFSYTKFSREKLDTLVEFPIRDLDFSEFVIQPQNESNPELYKYDLIAVSNHYGGMRDGHYTTFACNKDSGQWHYFDDNSVSPVNENQIESKAAYVLFYQRQDVARRLLSPAGSSGAPASPACSSPPSSEFMDVN</t>
  </si>
  <si>
    <t>&gt;sp|Q92995|UBP13_HUMAN Ubiquitin carboxyl-terminal hydrolase 13 OS=Homo sapiens OX=9606 GN=USP13 PE=1 SV=2
MQRRGALFGMPGGSGGRKMAAGDIGELLVPHMPTIRVPRSGDRVYKNECAFSYDSPNSEGGLYVCMNTFLAFGREHVERHFRKTGQSVYMHLKRHVREKVRGASGGALPKRRNSKIFLDLDTDDDLNSDDYEYEDEAKLVIFPDHYEIALPNIEELPALVTIACDAVLSSKSPYRKQDPDTWENELPVSKYANNLTQLDNGVRIPPSGWKCARCDLRENLWLNLTDGSVLCGKWFFDSSGGNGHALEHYRDMGYPLAVKLGTITPDGADVYSFQEEEPVLDPHLAKHLAHFGIDMLHMHGTENGLQDNDIKLRVSEWEVIQESGTKLKPMYGPGYTGLKNLGNSCYLSSVMQAIFSIPEFQRAYVGNLPRIFDYSPLDPTQDFNTQMTKLGHGLLSGQYSKPPVKSELIEQVMKEEHKPQQNGISPRMFKAFVSKSHPEFSSNRQQDAQEFFLHLVNLVERNRIGSENPSDVFRFLVEERIQCCQTRKVRYTERVDYLMQLPVAMEAATNKDELIAYELTRREAEANRRPLPELVRAKIPFSACLQAFSEPENVDDFWSSALQAKSAGVKTSRFASFPEYLVVQIKKFTFGLDWVPKKFDVSIDMPDLLDINHLRARGLQPGEEELPDISPPIVIPDDSKDRLMNQLIDPSDIDESSVMQLAEMGFPLEACRKAVYFTGNMGAEVAFNWIIVHMEEPDFAEPLTMPGYGGAASAGASVFGASGLDNQPPEEIVAIITSMGFQRNQAIQALRATNNNLERALDWIFSHPEFEEDSDFVIEMENNANANIISEAKPEGPRVKDGSGTYELFAFISHMGTSTMSGHYICHIKKEGRWVIYNDHKVCASERPPKDLGYMYFYRRIPS</t>
  </si>
  <si>
    <t>MQRRGALFGMPGGSGGRKMAAGDIGELLVPHMPTIRVPRSGDRVYKNECAFSYDSPNSEGGLYVCMNTFLAFGREHVERHFRKTGQSVYMHLKRHVREKVRGASGGALPKRRNSKIFLDLDTDDDLNSDDYEYEDEAKLVIFPDHYEIALPNIEELPALVTIACDAVLSSKSPYRKQDPDTWENELPVSKYANNLTQLDNGVRIPPSGWKCARCDLRENLWLNLTDGSVLCGKWFFDSSGGNGHALEHYRDMGYPLAVKLGTITPDGADVYSFQEEEPVLDPHLAKHLAHFGIDMLHMHGTENGLQDNDIKLRVSEWEVIQESGTKLKPMYGPGYTGLKNLGNSCYLSSVMQAIFSIPEFQRAYVGNLPRIFDYSPLDPTQDFNTQMTKLGHGLLSGQYSKPPVKSELIEQVMKEEHKPQQNGISPRMFKAFVSKSHPEFSSNRQQDAQEFFLHLVNLVERNRIGSENPSDVFRFLVEERIQCCQTRKVRYTERVDYLMQLPVAMEAATNKDELIAYELTRREAEANRRPLPELVRAKIPFSACLQAFSEPENVDDFWSSALQAKSAGVKTSRFASFPEYLVVQIKKFTFGLDWVPKKFDVSIDMPDLLDINHLRARGLQPGEEELPDISPPIVIPDDSKDRLMNQLIDPSDIDESSVMQLAEMGFPLEACRKAVYFTGNMGAEVAFNWIIVHMEEPDFAEPLTMPGYGGAASAGASVFGASGLDNQPPEEIVAIITSMGFQRNQAIQALRATNNNLERALDWIFSHPEFEEDSDFVIEMENNANANIISEAKPEGPRVKDGSGTYELFAFISHMGTSTMSGHYICHIKKEGRWVIYNDHKVCASERPPKDLGYMYFYRRIPS</t>
  </si>
  <si>
    <t>&gt;sp|P45974|UBP5_HUMAN Ubiquitin carboxyl-terminal hydrolase 5 OS=Homo sapiens OX=9606 GN=USP5 PE=1 SV=2
MAELSEEALLSVLPTIRVPKAGDRVHKDECAFSFDTPESEGGLYICMNTFLGFGKQYVERHFNKTGQRVYLHLRRTRRPKEEDPATGTGDPPRKKPTRLAIGVEGGFDLSEEKFELDEDVKIVILPDYLEIARDGLGGLPDIVRDRVTSAVEALLSADSASRKQEVQAWDGEVRQVSKHAFSLKQLDNPARIPPCGWKCSKCDMRENLWLNLTDGSILCGRRYFDGSGGNNHAVEHYRETGYPLAVKLGTITPDGADVYSYDEDDMVLDPSLAEHLSHFGIDMLKMQKTDKTMTELEIDMNQRIGEWELIQESGVPLKPLFGPGYTGIRNLGNSCYLNSVVQVLFSIPDFQRKYVDKLEKIFQNAPTDPTQDFSTQVAKLGHGLLSGEYSKPVPESGDGERVPEQKEVQDGIAPRMFKALIGKGHPEFSTNRQQDAQEFFLHLINMVERNCRSSENPNEVFRFLVEEKIKCLATEKVKYTQRVDYIMQLPVPMDAALNKEELLEYEEKKRQAEEEKMALPELVRAQVPFSSCLEAYGAPEQVDDFWSTALQAKSVAVKTTRFASFPDYLVIQIKKFTFGLDWVPKKLDVSIEMPEELDISQLRGTGLQPGEEELPDIAPPLVTPDEPKGSLGFYGNEDEDSFCSPHFSSPTSPMLDESVIIQLVEMGFPMDACRKAVYYTGNSGAEAAMNWVMSHMDDPDFANPLILPGSSGPGSTSAAADPPPEDCVTTIVSMGFSRDQALKALRATNNSLERAVDWIFSHIDDLDAEAAMDISEGRSAADSISESVPVGPKVRDGPGKYQLFAFISHMGTSTMCGHYVCHIKKEGRWVIYNDQKVCASEKPPKDLGYIYFYQRVAS</t>
  </si>
  <si>
    <t>MAELSEEALLSVLPTIRVPKAGDRVHKDECAFSFDTPESEGGLYICMNTFLGFGKQYVERHFNKTGQRVYLHLRRTRRPKEEDPATGTGDPPRKKPTRLAIGVEGGFDLSEEKFELDEDVKIVILPDYLEIARDGLGGLPDIVRDRVTSAVEALLSADSASRKQEVQAWDGEVRQVSKHAFSLKQLDNPARIPPCGWKCSKCDMRENLWLNLTDGSILCGRRYFDGSGGNNHAVEHYRETGYPLAVKLGTITPDGADVYSYDEDDMVLDPSLAEHLSHFGIDMLKMQKTDKTMTELEIDMNQRIGEWELIQESGVPLKPLFGPGYTGIRNLGNSCYLNSVVQVLFSIPDFQRKYVDKLEKIFQNAPTDPTQDFSTQVAKLGHGLLSGEYSKPVPESGDGERVPEQKEVQDGIAPRMFKALIGKGHPEFSTNRQQDAQEFFLHLINMVERNCRSSENPNEVFRFLVEEKIKCLATEKVKYTQRVDYIMQLPVPMDAALNKEELLEYEEKKRQAEEEKMALPELVRAQVPFSSCLEAYGAPEQVDDFWSTALQAKSVAVKTTRFASFPDYLVIQIKKFTFGLDWVPKKLDVSIEMPEELDISQLRGTGLQPGEEELPDIAPPLVTPDEPKGSLGFYGNEDEDSFCSPHFSSPTSPMLDESVIIQLVEMGFPMDACRKAVYYTGNSGAEAAMNWVMSHMDDPDFANPLILPGSSGPGSTSAAADPPPEDCVTTIVSMGFSRDQALKALRATNNSLERAVDWIFSHIDDLDAEAAMDISEGRSAADSISESVPVGPKVRDGPGKYQLFAFISHMGTSTMCGHYVCHIKKEGRWVIYNDQKVCASEKPPKDLGYIYFYQRVAS</t>
  </si>
  <si>
    <t>&gt;sp|Q93008|USP9X_HUMAN Probable ubiquitin carboxyl-terminal hydrolase FAF-X OS=Homo sapiens OX=9606 GN=USP9X PE=1 SV=4
MTATTRGSPVGGNDNQGQAPDGQSQPPLQQNQTSSPDSSNENSPATPPDEQGQGDAPPQLEDEEPAFPHTDLAKLDDMINRPRWVVPVLPKGELEVLLEAAIDLSKKGLDVKSEACQRFFRDGLTISFTKILTDEAVSGWKFEIHRCIINNTHRLVELCVAKLSQDWFPLLELLAMALNPHCKFHIYNGTRPCESVSSSVQLPEDELFARSPDPRSPKGWLVDLLNKFGTLNGFQILHDRFINGSALNVQIIAALIKPFGQCYEFLTLHTVKKYFLPIIEMVPQFLENLTDEELKKEAKNEAKNDALSMIIKSLKNLASRVPGQEETVKNLEIFRLKMILRLLQISSFNGKMNALNEVNKVISSVSYYTHRHGNPEEEEWLTAERMAEWIQQNNILSIVLRDSLHQPQYVEKLEKILRFVIKEKALTLQDLDNIWAAQAGKHEAIVKNVHDLLAKLAWDFSPEQLDHLFDCFKASWTNASKKQREKLLELIRRLAEDDKDGVMAHKVLNLLWNLAHSDDVPVDIMDLALSAHIKILDYSCSQDRDTQKIQWIDRFIEELRTNDKWVIPALKQIREICSLFGEAPQNLSQTQRSPHVFYRHDLINQLQHNHALVTLVAENLATYMESMRLYARDHEDYDPQTVRLGSRYSHVQEVQERLNFLRFLLKDGQLWLCAPQAKQIWKCLAENAVYLCDREACFKWYSKLMGDEPDLDPDINKDFFESNVLQLDPSLLTENGMKCFERFFKAVNCREGKLVAKRRAYMMDDLELIGLDYLWRVVIQSNDDIASRAIDLLKEIYTNLGPRLQVNQVVIHEDFIQSCFDRLKASYDTLCVLDGDKDSVNCARQEAVRMVRVLTVLREYINECDSDYHEERTILPMSRAFRGKHLSFVVRFPNQGRQVDDLEVWSHTNDTIGSVRRCILNRIKANVAHTKIELFVGGELIDPADDRKLIGQLNLKDKSLITAKLTQISSNMPSSPDSSSDSSTGSPGNHGNHYSDGPNPEVESCLPGVIMSLHPRYISFLWQVADLGSSLNMPPLRDGARVLMKLMPPDSTTIEKLRAICLDHAKLGESSLSPSLDSLFFGPSASQVLYLTEVVYALLMPAGAPLADDSSDFQFHFLKSGGLPLVLSMLTRNNFLPNADMETRRGAYLNALKIAKLLLTAIGYGHVRAVAEACQPGVEGVNPMTQINQVTHDQAVVLQSALQSIPNPSSECMLRNVSVRLAQQISDEASRYMPDICVIRAIQKIIWASGCGSLQLVFSPNEEITKIYEKTNAGNEPDLEDEQVCCEALEVMTLCFALIPTALDALSKEKAWQTFIIDLLLHCHSKTVRQVAQEQFFLMCTRCCMGHRPLLFFITLLFTVLGSTARERAKHSGDYFTLLRHLLNYAYNSNINVPNAEVLLNNEIDWLKRIRDDVKRTGETGIEETILEGHLGVTKELLAFQTSEKKFHIGCEKGGANLIKELIDDFIFPASNVYLQYMRNGELPAEQAIPVCGSPPTINAGFELLVALAVGCVRNLKQIVDSLTEMYYIGTAITTCEALTEWEYLPPVGPRPPKGFVGLKNAGATCYMNSVIQQLYMIPSIRNGILAIEGTGSDVDDDMSGDEKQDNESNVDPRDDVFGYPQQFEDKPALSKTEDRKEYNIGVLRHLQVIFGHLAASRLQYYVPRGFWKQFRLWGEPVNLREQHDALEFFNSLVDSLDEALKALGHPAMLSKVLGGSFADQKICQGCPHRYECEESFTTLNVDIRNHQNLLDSLEQYVKGDLLEGANAYHCEKCNKKVDTVKRLLIKKLPPVLAIQLKRFDYDWERECAIKFNDYFEFPRELDMEPYTVAGVAKLEGDNVNPESQLIQQSEQSESETAGSTKYRLVGVLVHSGQASGGHYYSYIIQRNGGDGERNRWYKFDDGDVTECKMDDDEEMKNQCFGGEYMGEVFDHMMKRMSYRRQKRWWNAYILFYERMDTIDQDDELIRYISELAITTRPHQIIMPSAIERSVRKQNVQFMHNRMQYSMEYFQFMKKLLTCNGVYLNPPPGQDHLLPEAEEITMISIQLAARFLFTTGFHTKKVVRGSASDWYDALCILLRHSKNVRFWFAHNVLFNVSNRFSEYLLECPSAEVRGAFAKLIVFIAHFSLQDGPCPSPFASPGPSSQAYDNLSLSDHLLRAVLNLLRREVSEHGRHLQQYFNLFVMYANLGVAEKTQLLKLSVPATFMLVSLDEGPGPPIKYQYAELGKLYSVVSQLIRCCNVSSRMQSSINGNPPLPNPFGDPNLSQPIMPIQQNVADILFVRTSYVKKIIEDCSNSEETVKLLRFCCWENPQFSSTVLSELLWQVAYSYTYELRPYLDLLLQILLIEDSWQTHRIHNALKGIPDDRDGLFDTIQRSKNHYQKRAYQCIKCMVALFSNCPVAYQILQGNGDLKRKWTWAVEWLGDELERRPYTGNPQYTYNNWSPPVQSNETSNGYFLERSHSARMTLAKACELCPEEEPDDQDAPDEHESPPPEDAPLYPHSPGSQYQQNNHVHGQPYTGPAAHHMNNPQRTGQRAQENYEGSEEVSPPQTKDQ</t>
  </si>
  <si>
    <t>MTATTRGSPVGGNDNQGQAPDGQSQPPLQQNQTSSPDSSNENSPATPPDEQGQGDAPPQLEDEEPAFPHTDLAKLDDMINRPRWVVPVLPKGELEVLLEAAIDLSKKGLDVKSEACQRFFRDGLTISFTKILTDEAVSGWKFEIHRCIINNTHRLVELCVAKLSQDWFPLLELLAMALNPHCKFHIYNGTRPCESVSSSVQLPEDELFARSPDPRSPKGWLVDLLNKFGTLNGFQILHDRFINGSALNVQIIAALIKPFGQCYEFLTLHTVKKYFLPIIEMVPQFLENLTDEELKKEAKNEAKNDALSMIIKSLKNLASRVPGQEETVKNLEIFRLKMILRLLQISSFNGKMNALNEVNKVISSVSYYTHRHGNPEEEEWLTAERMAEWIQQNNILSIVLRDSLHQPQYVEKLEKILRFVIKEKALTLQDLDNIWAAQAGKHEAIVKNVHDLLAKLAWDFSPEQLDHLFDCFKASWTNASKKQREKLLELIRRLAEDDKDGVMAHKVLNLLWNLAHSDDVPVDIMDLALSAHIKILDYSCSQDRDTQKIQWIDRFIEELRTNDKWVIPALKQIREICSLFGEAPQNLSQTQRSPHVFYRHDLINQLQHNHALVTLVAENLATYMESMRLYARDHEDYDPQTVRLGSRYSHVQEVQERLNFLRFLLKDGQLWLCAPQAKQIWKCLAENAVYLCDREACFKWYSKLMGDEPDLDPDINKDFFESNVLQLDPSLLTENGMKCFERFFKAVNCREGKLVAKRRAYMMDDLELIGLDYLWRVVIQSNDDIASRAIDLLKEIYTNLGPRLQVNQVVIHEDFIQSCFDRLKASYDTLCVLDGDKDSVNCARQEAVRMVRVLTVLREYINECDSDYHEERTILPMSRAFRGKHLSFVVRFPNQGRQVDDLEVWSHTNDTIGSVRRCILNRIKANVAHTKIELFVGGELIDPADDRKLIGQLNLKDKSLITAKLTQISSNMPSSPDSSSDSSTGSPGNHGNHYSDGPNPEVESCLPGVIMSLHPRYISFLWQVADLGSSLNMPPLRDGARVLMKLMPPDSTTIEKLRAICLDHAKLGESSLSPSLDSLFFGPSASQVLYLTEVVYALLMPAGAPLADDSSDFQFHFLKSGGLPLVLSMLTRNNFLPNADMETRRGAYLNALKIAKLLLTAIGYGHVRAVAEACQPGVEGVNPMTQINQVTHDQAVVLQSALQSIPNPSSECMLRNVSVRLAQQISDEASRYMPDICVIRAIQKIIWASGCGSLQLVFSPNEEITKIYEKTNAGNEPDLEDEQVCCEALEVMTLCFALIPTALDALSKEKAWQTFIIDLLLHCHSKTVRQVAQEQFFLMCTRCCMGHRPLLFFITLLFTVLGSTARERAKHSGDYFTLLRHLLNYAYNSNINVPNAEVLLNNEIDWLKRIRDDVKRTGETGIEETILEGHLGVTKELLAFQTSEKKFHIGCEKGGANLIKELIDDFIFPASNVYLQYMRNGELPAEQAIPVCGSPPTINAGFELLVALAVGCVRNLKQIVDSLTEMYYIGTAITTCEALTEWEYLPPVGPRPPKGFVGLKNAGATCYMNSVIQQLYMIPSIRNGILAIEGTGSDVDDDMSGDEKQDNESNVDPRDDVFGYPQQFEDKPALSKTEDRKEYNIGVLRHLQVIFGHLAASRLQYYVPRGFWKQFRLWGEPVNLREQHDALEFFNSLVDSLDEALKALGHPAMLSKVLGGSFADQKICQGCPHRYECEESFTTLNVDIRNHQNLLDSLEQYVKGDLLEGANAYHCEKCNKKVDTVKRLLIKKLPPVLAIQLKRFDYDWERECAIKFNDYFEFPRELDMEPYTVAGVAKLEGDNVNPESQLIQQSEQSESETAGSTKYRLVGVLVHSGQASGGHYYSYIIQRNGGDGERNRWYKFDDGDVTECKMDDDEEMKNQCFGGEYMGEVFDHMMKRMSYRRQKRWWNAYILFYERMDTIDQDDELIRYISELAITTRPHQIIMPSAIERSVRKQNVQFMHNRMQYSMEYFQFMKKLLTCNGVYLNPPPGQDHLLPEAEEITMISIQLAARFLFTTGFHTKKVVRGSASDWYDALCILLRHSKNVRFWFAHNVLFNVSNRFSEYLLECPSAEVRGAFAKLIVFIAHFSLQDGPCPSPFASPGPSSQAYDNLSLSDHLLRAVLNLLRREVSEHGRHLQQYFNLFVMYANLGVAEKTQLLKLSVPATFMLVSLDEGPGPPIKYQYAELGKLYSVVSQLIRCCNVSSRMQSSINGNPPLPNPFGDPNLSQPIMPIQQNVADILFVRTSYVKKIIEDCSNSEETVKLLRFCCWENPQFSSTVLSELLWQVAYSYTYELRPYLDLLLQILLIEDSWQTHRIHNALKGIPDDRDGLFDTIQRSKNHYQKRAYQCIKCMVALFSNCPVAYQILQGNGDLKRKWTWAVEWLGDELERRPYTGNPQYTYNNWSPPVQSNETSNGYFLERSHSARMTLAKACELCPEEEPDDQDAPDEHESPPPEDAPLYPHSPGSQYQQNNHVHGQPYTGPAAHHMNNPQRTGQRAQENYEGSEEVSPPQTKDQ</t>
  </si>
  <si>
    <t>&gt;sp|Q9Y5J1|UTP18_HUMAN U3 small nucleolar RNA-associated protein 18 homolog OS=Homo sapiens OX=9606 GN=UTP18 PE=1 SV=3
MPPERRRRMKLDRRTGAKPKRKPGMRPDWKAGAGPGGPPQKPAPSSQRKPPARPSAAAAAIAVAAAEEERRLRQRNRLRLEEDKPAVERCLEELVFGDVENDEDALLRRLRGPRVQEHEDSGDSEVENEAKGNFPPQKKPVWVDEEDEDEEMVDMMNNRFRKDMMKNASESKLSKDNLKKRLKEEFQHAMGGVPAWAETTKRKTSSDDESEEDEDDLLQRTGNFISTSTSLPRGILKMKNCQHANAERPTVARISSVQFHPGAQIVMVAGLDNAVSLFQVDGKTNPKIQSIYLERFPIFKACFSANGEEVLATSTHSKVLYVYDMLAGKLIPVHQVRGLKEKIVRSFEVSPDGSFLLINGIAGYLHLLAMKTKELIGSMKINGRVAASTFSSDSKKVYASSGDGEVYVWDVNSRKCLNRFVDEGSLYGLSIATSRNGQYVACGSNCGVVNIYNQDSCLQETNPKPIKAIMNLVTGVTSLTFNPTTEILAIASEKMKEAVRLVHLPSCTVFSNFPVIKNKNISHVHTMDFSPRSGYFALGNEKGKALMYRLHHYSDF</t>
  </si>
  <si>
    <t>MPPERRRRMKLDRRTGAKPKRKPGMRPDWKAGAGPGGPPQKPAPSSQRKPPARPSAAAAAIAVAAAEEERRLRQRNRLRLEEDKPAVERCLEELVFGDVENDEDALLRRLRGPRVQEHEDSGDSEVENEAKGNFPPQKKPVWVDEEDEDEEMVDMMNNRFRKDMMKNASESKLSKDNLKKRLKEEFQHAMGGVPAWAETTKRKTSSDDESEEDEDDLLQRTGNFISTSTSLPRGILKMKNCQHANAERPTVARISSVQFHPGAQIVMVAGLDNAVSLFQVDGKTNPKIQSIYLERFPIFKACFSANGEEVLATSTHSKVLYVYDMLAGKLIPVHQVRGLKEKIVRSFEVSPDGSFLLINGIAGYLHLLAMKTKELIGSMKINGRVAASTFSSDSKKVYASSGDGEVYVWDVNSRKCLNRFVDEGSLYGLSIATSRNGQYVACGSNCGVVNIYNQDSCLQETNPKPIKAIMNLVTGVTSLTFNPTTEILAIASEKMKEAVRLVHLPSCTVFSNFPVIKNKNISHVHTMDFSPRSGYFALGNEKGKALMYRLHHYSDF</t>
  </si>
  <si>
    <t>&gt;sp|P50552|VASP_HUMAN Vasodilator-stimulated phosphoprotein OS=Homo sapiens OX=9606 GN=VASP PE=1 SV=3
MSETVICSSRATVMLYDDGNKRWLPAGTGPQAFSRVQIYHNPTANSFRVVGRKMQPDQQVVINCAIVRGVKYNQATPNFHQWRDARQVWGLNFGSKEDAAQFAAGMASALEALEGGGPPPPPALPTWSVPNGPSPEEVEQQKRQQPGPSEHIERRVSNAGGPPAPPAGGPPPPPGPPPPPGPPPPPGLPPSGVPAAAHGAGGGPPPAPPLPAAQGPGGGGAGAPGLAAAIAGAKLRKVSKQEEASGGPTAPKAESGRSGGGGLMEEMNAMLARRRKATQVGEKTPKDESANQEEPEARVPAQSESVRRPWEKNSTTLPRMKSSSSVTTSETQPCTPSSSDYSDLQRVKQELLEEVKKELQKVKEEIIEAFVQELRKRGSP</t>
  </si>
  <si>
    <t>MSETVICSSRATVMLYDDGNKRWLPAGTGPQAFSRVQIYHNPTANSFRVVGRKMQPDQQVVINCAIVRGVKYNQATPNFHQWRDARQVWGLNFGSKEDAAQFAAGMASALEALEGGGPPPPPALPTWSVPNGPSPEEVEQQKRQQPGPSEHIERRVSNAGGPPAPPAGGPPPPPGPPPPPGPPPPPGLPPSGVPAAAHGAGGGPPPAPPLPAAQGPGGGGAGAPGLAAAIAGAKLRKVSKQEEASGGPTAPKAESGRSGGGGLMEEMNAMLARRRKATQVGEKTPKDESANQEEPEARVPAQSESVRRPWEKNSTTLPRMKSSSSVTTSETQPCTPSSSDYSDLQRVKQELLEEVKKELQKVKEEIIEAFVQELRKRGSP</t>
  </si>
  <si>
    <t>&gt;sp|P61758|PFD3_HUMAN Prefoldin subunit 3 OS=Homo sapiens OX=9606 GN=VBP1 PE=1 SV=4
MAAVKDSCGKGEMATGNGRRLHLGIPEAVFVEDVDSFMKQPGNETADTVLKKLDEQYQKYKFMELNLAQKKRRLKGQIPEIKQTLEILKYMQKKKESTNSMETRFLLADNLYCKASVPPTDKVCLWLGANVMLEYDIDEAQALLEKNLSTATKNLDSLEEDLDFLRDQFTTTEVNMARVYNWDVKRRNKDDSTKNKA</t>
  </si>
  <si>
    <t>MAAVKDSCGKGEMATGNGRRLHLGIPEAVFVEDVDSFMKQPGNETADTVLKKLDEQYQKYKFMELNLAQKKRRLKGQIPEIKQTLEILKYMQKKKESTNSMETRFLLADNLYCKASVPPTDKVCLWLGANVMLEYDIDEAQALLEKNLSTATKNLDSLEEDLDFLRDQFTTTEVNMARVYNWDVKRRNKDDSTKNKA</t>
  </si>
  <si>
    <t>&gt;sp|O15381|NVL_HUMAN Nuclear valosin-containing protein-like OS=Homo sapiens OX=9606 GN=NVL PE=1 SV=1
MKPRPAGFVDNKLKQRVIQYLTSNKCGKYVDIGVLASDLQRVYSIDYGRRKRNAFRIQVEKVFSIISSEKELKNLTELEDEHLAKRARQGEEDNEYTESYSDDDSSMEDYPDPQSANHMNSSLLSLYRKGNPDSVSNTPEMEQRETTSSTPRISSKTGSIPLKTPAKDSEGGWFIDKTPSVKKDSFFLDLSCEKSNPKKPITEIQDSKDSSLLESDMKRKGKLKNKGSKRKKEDLQEVDGEIEAVLQKKAKARGLEFQISNVKFEDVGGNDMTLKEVCKMLIHMRHPEVYHHLGVVPPRGVLLHGPPGCGKTLLAHAIAGELDLPILKVAAPEIVSGVSGESEQKLRELFEQAVSNAPCIIFIDEIDAITPKREVASKDMERRIVAQLLTCMDDLNNVAATARVLVIGATNRPDSLDPALRRAGRFDREICLGIPDEASRERILQTLCRKLRLPQAFDFCHLAHLTPGFVGADLMALCREAAMCAVNRVLMKLQEQQKKNPEMEDLPSKGVQEERLGTEPTSETQDELQRLLGLLRDQDPLSEEQMQGLCIELNDFIVALSSVQPSAKREGFVTVPNVTWADIGALEDIREELTMAILAPVRNPDQFKALGLVTPAGVLLAGPPGCGKTLLAKAVANESGLNFISVKGPELLNMYVGESERAVRQVFQRAKNSAPCVIFFDEVDALCPRRSDRETGASVRVVNQLLTEMDGLEARQQVFIMAATNRPDIIDPAILRPGRLDKTLFVGLPPPADRLAILKTITKNGTKPPLDADVNLEAIAGDLRCDCYTGADLSALVREASICALRQEMARQKSGNEKGELKVSHKHFEEAFKKVRSSISKKDQIMYERLQESLSR</t>
  </si>
  <si>
    <t>MKPRPAGFVDNKLKQRVIQYLTSNKCGKYVDIGVLASDLQRVYSIDYGRRKRNAFRIQVEKVFSIISSEKELKNLTELEDEHLAKRARQGEEDNEYTESYSDDDSSMEDYPDPQSANHMNSSLLSLYRKGNPDSVSNTPEMEQRETTSSTPRISSKTGSIPLKTPAKDSEGGWFIDKTPSVKKDSFFLDLSCEKSNPKKPITEIQDSKDSSLLESDMKRKGKLKNKGSKRKKEDLQEVDGEIEAVLQKKAKARGLEFQISNVKFEDVGGNDMTLKEVCKMLIHMRHPEVYHHLGVVPPRGVLLHGPPGCGKTLLAHAIAGELDLPILKVAAPEIVSGVSGESEQKLRELFEQAVSNAPCIIFIDEIDAITPKREVASKDMERRIVAQLLTCMDDLNNVAATARVLVIGATNRPDSLDPALRRAGRFDREICLGIPDEASRERILQTLCRKLRLPQAFDFCHLAHLTPGFVGADLMALCREAAMCAVNRVLMKLQEQQKKNPEMEDLPSKGVQEERLGTEPTSETQDELQRLLGLLRDQDPLSEEQMQGLCIELNDFIVALSSVQPSAKREGFVTVPNVTWADIGALEDIREELTMAILAPVRNPDQFKALGLVTPAGVLLAGPPGCGKTLLAKAVANESGLNFISVKGPELLNMYVGESERAVRQVFQRAKNSAPCVIFFDEVDALCPRRSDRETGASVRVVNQLLTEMDGLEARQQVFIMAATNRPDIIDPAILRPGRLDKTLFVGLPPPADRLAILKTITKNGTKPPLDADVNLEAIAGDLRCDCYTGADLSALVREASICALRQEMARQKSGNEKGELKVSHKHFEEAFKKVRSSISKKDQIMYERLQESLSR</t>
  </si>
  <si>
    <t>&gt;sp|Q6ICG8|WBP2L_HUMAN Postacrosomal sheath WW domain-binding protein OS=Homo sapiens OX=9606 GN=WBP2NL PE=1 SV=1
MAVNQSHTENRRGALIPNGESLLKRSPNVELSFPQRSEGSNVFSGRKTGTLFLTSYRVIFITSCSISDPMLSFMMPFDLMTNLTVEQPVFAANFIKGTIQAAPYGGWEGQATFKLVFRNGDAIEFAQLMVKAASAAARGFPLRTLNDWFSSMGIYVITGEGNMCTPQMPCSVIVYGAPPAGYGAPPPGYGAPPAGYGAQPVGNEGPPVGYRASPVRYGAPPLGYGAPPAGYGAPPLGYGAPPLGYGTPPLGYGAPPLGYGAPPAGNEGPPAGYRASPAGSGARPQESTAAQAPENEASLPSASSSQVHS</t>
  </si>
  <si>
    <t>MAVNQSHTENRRGALIPNGESLLKRSPNVELSFPQRSEGSNVFSGRKTGTLFLTSYRVIFITSCSISDPMLSFMMPFDLMTNLTVEQPVFAANFIKGTIQAAPYGGWEGQATFKLVFRNGDAIEFAQLMVKAASAAARGFPLRTLNDWFSSMGIYVITGEGNMCTPQMPCSVIVYGAPPAGYGAPPPGYGAPPAGYGAQPVGNEGPPVGYRASPVRYGAPPLGYGAPPAGYGAPPLGYGAPPLGYGTPPLGYGAPPLGYGAPPAGNEGPPAGYRASPAGSGARPQESTAAQAPENEASLPSASSSQVHS</t>
  </si>
  <si>
    <t>&gt;sp|O94967|WDR47_HUMAN WD repeat-containing protein 47 OS=Homo sapiens OX=9606 GN=WDR47 PE=1 SV=1
MTAEETVNVKEVEIIKLILDFLNSKKLHISMLALEKESGVINGLFSDDMLFLRQLILDGQWDEVLQFIQPLECMEKFDKKRFRYIILKQKFLEALCVNNAMSAEDEPQHLEFTMQEAVQCLHALEEYCPSKDDYSKLCLLLTLPRLTNHAEFKDWNPSTARVHCFEEACVMVAEFIPADRKLSEAGFKASNNRLFQLVMKGLLYECCVEFCQSKATGEEITESEVLLGIDLLCGNGCDDLDLSLLSWLQNLPSSVFSCAFEQKMLNIHVDKLLKPTKAAYADLLTPLISKLSPYPSSPMRRPQSADAYMTRSLNPALDGLTCGLTSHDKRISDLGNKTSPMSHSFANFHYPGVQNLSRSLMLENTECHSIYEESPERDTPVDAQRPIGSEILGQSSVSEKEPANGAQNPGPAKQEKNELRDSTEQFQEYYRQRLRYQQHLEQKEQQRQIYQQMLLEGGVNQEDGPDQQQNLTEQFLNRSIQKLGELNIGMDGLGNEVSALNQQCNGSKGNGSNGSSVTSFTTPPQDSSQRLTHDASNIHTSTPRNPGSTNHIPFLEESPCGSQISSEHSVIKPPLGDSPGSLSRSKGEEDDKSKKQFVCINILEDTQAVRAVAFHPAGGLYAVGSNSKTLRVCAYPDVIDPSAHETPKQPVVRFKRNKHHKGSIYCVAWSPCGQLLATGSNDKYVKVLPFNAETCNATGPDLEFSMHDGTIRDLAFMEGPESGGAILISAGAGDCNIYTTDCQRGQGLHALSGHTGHILALYTWSGWMIASGSQDKTVRFWDLRVPSCVRVVGTTFHGTGSAVASVAVDPSGRLLATGQEDSSCMLYDIRGGRMVQSYHPHSSDVRSVRFSPGAHYLLTGSYDMKIKVTDLQGDLTKQLPIMVVGEHKDKVIQCRWHTQDLSFLSSSADRTVTLWTYNG</t>
  </si>
  <si>
    <t>MTAEETVNVKEVEIIKLILDFLNSKKLHISMLALEKESGVINGLFSDDMLFLRQLILDGQWDEVLQFIQPLECMEKFDKKRFRYIILKQKFLEALCVNNAMSAEDEPQHLEFTMQEAVQCLHALEEYCPSKDDYSKLCLLLTLPRLTNHAEFKDWNPSTARVHCFEEACVMVAEFIPADRKLSEAGFKASNNRLFQLVMKGLLYECCVEFCQSKATGEEITESEVLLGIDLLCGNGCDDLDLSLLSWLQNLPSSVFSCAFEQKMLNIHVDKLLKPTKAAYADLLTPLISKLSPYPSSPMRRPQSADAYMTRSLNPALDGLTCGLTSHDKRISDLGNKTSPMSHSFANFHYPGVQNLSRSLMLENTECHSIYEESPERDTPVDAQRPIGSEILGQSSVSEKEPANGAQNPGPAKQEKNELRDSTEQFQEYYRQRLRYQQHLEQKEQQRQIYQQMLLEGGVNQEDGPDQQQNLTEQFLNRSIQKLGELNIGMDGLGNEVSALNQQCNGSKGNGSNGSSVTSFTTPPQDSSQRLTHDASNIHTSTPRNPGSTNHIPFLEESPCGSQISSEHSVIKPPLGDSPGSLSRSKGEEDDKSKKQFVCINILEDTQAVRAVAFHPAGGLYAVGSNSKTLRVCAYPDVIDPSAHETPKQPVVRFKRNKHHKGSIYCVAWSPCGQLLATGSNDKYVKVLPFNAETCNATGPDLEFSMHDGTIRDLAFMEGPESGGAILISAGAGDCNIYTTDCQRGQGLHALSGHTGHILALYTWSGWMIASGSQDKTVRFWDLRVPSCVRVVGTTFHGTGSAVASVAVDPSGRLLATGQEDSSCMLYDIRGGRMVQSYHPHSSDVRSVRFSPGAHYLLTGSYDMKIKVTDLQGDLTKQLPIMVVGEHKDKVIQCRWHTQDLSFLSSSADRTVTLWTYNG</t>
  </si>
  <si>
    <t>&gt;sp|O43379|WDR62_HUMAN WD repeat-containing protein 62 OS=Homo sapiens OX=9606 GN=WDR62 PE=1 SV=4
MAAVGSGGYARNDAGEKLPSVMAGVPARRGQSSPPPAPPICLRRRTRLSTASEETVQNRVSLEKVLGITAQNSSGLTCDPGTGHVAYLAGCVVVILDPKENKQQHIFNTARKSLSALAFSPDGKYIVTGENGHRPAVRIWDVEEKNQVAEMLGHKYGVACVAFSPNMKHIVSMGYQHDMVLNVWDWKKDIVVASNKVSCRVIALSFSEDSSYFVTVGNRHVRFWFLEVSTETKVTSTVPLVGRSGILGELHNNIFCGVACGRGRMAGSTFCVSYSGLLCQFNEKRVLEKWINLKVSLSSCLCVSQELIFCGCTDGIVRIFQAHSLHYLANLPKPHYLGVDVAQGLEPSFLFHRKAEAVYPDTVALTFDPIHQWLSCVYKDHSIYIWDVKDINRVGKVWSELFHSSYVWNVEVYPEFEDQRACLPSGSFLTCSSDNTIRFWNLDSSPDSHWQKNIFSNTLLKVVYVENDIQHLQDMSHFPDRGSENGTPMDVKAGVRVMQVSPDGQHLASGDRSGNLRIHELHFMDELVKVEAHDAEVLCLEYSKPETGLTLLASASRDRLIHVLNVEKNYNLEQTLDDHSSSITAIKFAGNRDIQMISCGADKSIYFRSAQQGSDGLHFVRTHHVAEKTTLYDMDIDITQKYVAVACQDRNVRVYNTVNGKQKKCYKGSQGDEGSLLKVHVDPSGTFLATSCSDKSISVIDFYSGECIAKMFGHSEIITSMKFTYDCHHLITVSGDSCVFIWHLGPEITNCMKQHLLEIDHRQQQQHTNDKKRSGHPRQDTYVSTPSEIHSLSPGEQTEDDLEEECEPEEMLKTPSKDSLDPDPRCLLTNGKLPLWAKRLLGDDDVADGLAFHAKRSYQPHGRWAERAGQEPLKTILDAQDLDCYFTPMKPESLENSILDSLEPQSLASLLSESESPQEAGRGHPSFLPQQKESSEASELILYSLEAEVTVTGTDSQYCRKEVEAGPGDQQGDSYLRVSSDSPKDQSPPEDSGESEADLECSFAAIHSPAPPPDPAPRFATSLPHFPGCAGPTEDELSLPEGPSVPSSSLPQTPEQEKFLRHHFETLTESPCRALGDVEASEAEDHFFNPRLSISTQFLSSLQKASRFTHTFPPRATQCLVKSPEVKLMDRGGSQPRAGTGYASPDRTHVLAAGKAEETLEAWRPPPPCLTSLASCVPASSVLPTDRNLPTPTSAPTPGLAQGVHAPSTCSYMEATASSRARISRSISLGDSEGPIVATLAQPLRRPSSVGELASLGQELQAITTATTPSLDSEGQEPALRSWGNHEARANLRLTLSSACDGLLQPPVDTQPGVTVPAVSFPAPSPVEESALRLHGSAFRPSLPAPESPGLPAHPSNPQLPEARPGIPGGTASLLEPTSGALGLLQGSPARWSEPWVPVEALPPSPLELSRVGNILHRLQTTFQEALDLYRVLVSSGQVDTGQQQARTELVSTFLWIHSQLEAECLVGTSVAPAQALPSPGPPSPPTLYPLASPDLQALLEHYSELLVQAVRRKARGH</t>
  </si>
  <si>
    <t>MAAVGSGGYARNDAGEKLPSVMAGVPARRGQSSPPPAPPICLRRRTRLSTASEETVQNRVSLEKVLGITAQNSSGLTCDPGTGHVAYLAGCVVVILDPKENKQQHIFNTARKSLSALAFSPDGKYIVTGENGHRPAVRIWDVEEKNQVAEMLGHKYGVACVAFSPNMKHIVSMGYQHDMVLNVWDWKKDIVVASNKVSCRVIALSFSEDSSYFVTVGNRHVRFWFLEVSTETKVTSTVPLVGRSGILGELHNNIFCGVACGRGRMAGSTFCVSYSGLLCQFNEKRVLEKWINLKVSLSSCLCVSQELIFCGCTDGIVRIFQAHSLHYLANLPKPHYLGVDVAQGLEPSFLFHRKAEAVYPDTVALTFDPIHQWLSCVYKDHSIYIWDVKDINRVGKVWSELFHSSYVWNVEVYPEFEDQRACLPSGSFLTCSSDNTIRFWNLDSSPDSHWQKNIFSNTLLKVVYVENDIQHLQDMSHFPDRGSENGTPMDVKAGVRVMQVSPDGQHLASGDRSGNLRIHELHFMDELVKVEAHDAEVLCLEYSKPETGLTLLASASRDRLIHVLNVEKNYNLEQTLDDHSSSITAIKFAGNRDIQMISCGADKSIYFRSAQQGSDGLHFVRTHHVAEKTTLYDMDIDITQKYVAVACQDRNVRVYNTVNGKQKKCYKGSQGDEGSLLKVHVDPSGTFLATSCSDKSISVIDFYSGECIAKMFGHSEIITSMKFTYDCHHLITVSGDSCVFIWHLGPEITNCMKQHLLEIDHRQQQQHTNDKKRSGHPRQDTYVSTPSEIHSLSPGEQTEDDLEEECEPEEMLKTPSKDSLDPDPRCLLTNGKLPLWAKRLLGDDDVADGLAFHAKRSYQPHGRWAERAGQEPLKTILDAQDLDCYFTPMKPESLENSILDSLEPQSLASLLSESESPQEAGRGHPSFLPQQKESSEASELILYSLEAEVTVTGTDSQYCRKEVEAGPGDQQGDSYLRVSSDSPKDQSPPEDSGESEADLECSFAAIHSPAPPPDPAPRFATSLPHFPGCAGPTEDELSLPEGPSVPSSSLPQTPEQEKFLRHHFETLTESPCRALGDVEASEAEDHFFNPRLSISTQFLSSLQKASRFTHTFPPRATQCLVKSPEVKLMDRGGSQPRAGTGYASPDRTHVLAAGKAEETLEAWRPPPPCLTSLASCVPASSVLPTDRNLPTPTSAPTPGLAQGVHAPSTCSYMEATASSRARISRSISLGDSEGPIVATLAQPLRRPSSVGELASLGQELQAITTATTPSLDSEGQEPALRSWGNHEARANLRLTLSSACDGLLQPPVDTQPGVTVPAVSFPAPSPVEESALRLHGSAFRPSLPAPESPGLPAHPSNPQLPEARPGIPGGTASLLEPTSGALGLLQGSPARWSEPWVPVEALPPSPLELSRVGNILHRLQTTFQEALDLYRVLVSSGQVDTGQQQARTELVSTFLWIHSQLEAECLVGTSVAPAQALPSPGPPSPPTLYPLASPDLQALLEHYSELLVQAVRRKARGH</t>
  </si>
  <si>
    <t>&gt;sp|O14980|XPO1_HUMAN Exportin-1 OS=Homo sapiens OX=9606 GN=XPO1 PE=1 SV=1
MPAIMTMLADHAARQLLDFSQKLDINLLDNVVNCLYHGEGAQQRMAQEVLTHLKEHPDAWTRVDTILEFSQNMNTKYYGLQILENVIKTRWKILPRNQCEGIKKYVVGLIIKTSSDPTCVEKEKVYIGKLNMILVQILKQEWPKHWPTFISDIVGASRTSESLCQNNMVILKLLSEEVFDFSSGQITQVKSKHLKDSMCNEFSQIFQLCQFVMENSQNAPLVHATLETLLRFLNWIPLGYIFETKLISTLIYKFLNVPMFRNVSLKCLTEIAGVSVSQYEEQFVTLFTLTMMQLKQMLPLNTNIRLAYSNGKDDEQNFIQNLSLFLCTFLKEHDQLIEKRLNLRETLMEALHYMLLVSEVEETEIFKICLEYWNHLAAELYRESPFSTSASPLLSGSQHFDVPPRRQLYLPMLFKVRLLMVSRMAKPEEVLVVENDQGEVVREFMKDTDSINLYKNMRETLVYLTHLDYVDTERIMTEKLH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TQFKLVLDSIIWAFKHTMRNVADTGLQILFTLLQNVAQEEAAAQSFYQTYFCDILQHIFSVVTDTSHTAGLTMHASILAYMFNLVEEGKISTSLNPGNPVNNQIFLQEYVANLLKSAFPHLQDAQVKLFVTGLFSLNQDIPAFKEHLRDFLVQIKEFAGEDTSDLFLEEREIALRQADEEKHKRQMSVPGIFNPHEIPEEMCD</t>
  </si>
  <si>
    <t>MPAIMTMLADHAARQLLDFSQKLDINLLDNVVNCLYHGEGAQQRMAQEVLTHLKEHPDAWTRVDTILEFSQNMNTKYYGLQILENVIKTRWKILPRNQCEGIKKYVVGLIIKTSSDPTCVEKEKVYIGKLNMILVQILKQEWPKHWPTFISDIVGASRTSESLCQNNMVILKLLSEEVFDFSSGQITQVKSKHLKDSMCNEFSQIFQLCQFVMENSQNAPLVHATLETLLRFLNWIPLGYIFETKLISTLIYKFLNVPMFRNVSLKCLTEIAGVSVSQYEEQFVTLFTLTMMQLKQMLPLNTNIRLAYSNGKDDEQNFIQNLSLFLCTFLKEHDQLIEKRLNLRETLMEALHYMLLVSEVEETEIFKICLEYWNHLAAELYRESPFSTSASPLLSGSQHFDVPPRRQLYLPMLFKVRLLMVSRMAKPEEVLVVENDQGEVVREFMKDTDSINLYKNMRETLVYLTHLDYVDTERIMTEKLH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TQFKLVLDSIIWAFKHTMRNVADTGLQILFTLLQNVAQEEAAAQSFYQTYFCDILQHIFSVVTDTSHTAGLTMHASILAYMFNLVEEGKISTSLNPGNPVNNQIFLQEYVANLLKSAFPHLQDAQVKLFVTGLFSLNQDIPAFKEHLRDFLVQIKEFAGEDTSDLFLEEREIALRQADEEKHKRQMSVPGIFNPHEIPEEMCD</t>
  </si>
  <si>
    <t>&gt;sp|Q9H0D6|XRN2_HUMAN 5'-3' exoribonuclease 2 OS=Homo sapiens OX=9606 GN=XRN2 PE=1 SV=1
MGVPAFFRWLSRKYPSIIVNCVEEKPKECNGVKIPVDASKPNPNDVEFDNLYLDMNGIIHPCTHPEDKPAPKNEDEMMVAIFEYIDRLFSIVRPRRLLYMAIDGVAPRAKMNQQRSRRFRASKEGMEAAVEKQRVREEILAKGGFLPPEEIKERFDSNCITPGTEFMDNLAKCLRYYIADRLNNDPGWKNLTVILSDASAPGEGEHKIMDYIRRQRAQPNHDPNTHHCLCGADADLIMLGLATHEPNFTIIREEFKPNKPKPCGLCNQFGHEVKDCEGLPREKKGKHDELADSLPCAEGEFIFLRLNVLREYLERELTMASLPFTFDVERSIDDWVFMCFFVGNDFLPHLPSLEIRENAIDRLVNIYKNVVHKTGGYLTESGYVNLQRVQMIMLAVGEVEDSIFKKRKDDEDSFRRRQKEKRKRMKRDQPAFTPSGILTPHALGSRNSPGSQVASNPRQAAYEMRMQNNSSPSISPNTSFTSDGSPSPLGGIKRKAEDSDSEPEPEDNVRLWEAGWKQRYYKNKFDVDAADEKFRRKVVQSYVEGLCWVLRYYYQGCASWKWYYPFHYAPFASDFEGIADMPSDFEKGTKPFKPLEQLMGVFPAASGNFLPPSWRKLMSDPDSSIIDFYPEDFAIDLNGKKYAWQGVALLPFVDERRLRAALEEVYPDLTPEETRRNSLGGDVLFVGKHHPLHDFILELYQTGSTEPVEVPPELCHGIQGKFSLDEEAILPDQIVCSPVPMLRDLTQNTVVSINFKDPQFAEDYIFKAVMLPGARKPAAVLKPSDWEKSSNGRQWKPQLGFNRDRRPVHLDQAAFRTLGHVMPRGSGTGIYSNAAPPPVTYQGNLYRPLLRGQAQIPKLMSNMRPQDSWRGPPPLFQQQRFDRGVGAEPLLPWNRMLQTQNAAFQPNQYQMLAGPGGYPPRRDDRGGRQGYPREGRKYPLPPPSGRYNWN</t>
  </si>
  <si>
    <t>MGVPAFFRWLSRKYPSIIVNCVEEKPKECNGVKIPVDASKPNPNDVEFDNLYLDMNGIIHPCTHPEDKPAPKNEDEMMVAIFEYIDRLFSIVRPRRLLYMAIDGVAPRAKMNQQRSRRFRASKEGMEAAVEKQRVREEILAKGGFLPPEEIKERFDSNCITPGTEFMDNLAKCLRYYIADRLNNDPGWKNLTVILSDASAPGEGEHKIMDYIRRQRAQPNHDPNTHHCLCGADADLIMLGLATHEPNFTIIREEFKPNKPKPCGLCNQFGHEVKDCEGLPREKKGKHDELADSLPCAEGEFIFLRLNVLREYLERELTMASLPFTFDVERSIDDWVFMCFFVGNDFLPHLPSLEIRENAIDRLVNIYKNVVHKTGGYLTESGYVNLQRVQMIMLAVGEVEDSIFKKRKDDEDSFRRRQKEKRKRMKRDQPAFTPSGILTPHALGSRNSPGSQVASNPRQAAYEMRMQNNSSPSISPNTSFTSDGSPSPLGGIKRKAEDSDSEPEPEDNVRLWEAGWKQRYYKNKFDVDAADEKFRRKVVQSYVEGLCWVLRYYYQGCASWKWYYPFHYAPFASDFEGIADMPSDFEKGTKPFKPLEQLMGVFPAASGNFLPPSWRKLMSDPDSSIIDFYPEDFAIDLNGKKYAWQGVALLPFVDERRLRAALEEVYPDLTPEETRRNSLGGDVLFVGKHHPLHDFILELYQTGSTEPVEVPPELCHGIQGKFSLDEEAILPDQIVCSPVPMLRDLTQNTVVSINFKDPQFAEDYIFKAVMLPGARKPAAVLKPSDWEKSSNGRQWKPQLGFNRDRRPVHLDQAAFRTLGHVMPRGSGTGIYSNAAPPPVTYQGNLYRPLLRGQAQIPKLMSNMRPQDSWRGPPPLFQQQRFDRGVGAEPLLPWNRMLQTQNAAFQPNQYQMLAGPGGYPPRRDDRGGRQGYPREGRKYPLPPPSGRYNWN</t>
  </si>
  <si>
    <t>&gt;sp|P54577|SYYC_HUMAN Tyrosine--tRNA ligase, cytoplasmic OS=Homo sapiens OX=9606 GN=YARS1 PE=1 SV=4
MGDAPSPEEKLHLITRNLQEVLGEEKLKEILKERELKIYWGTATTGKPHVAYFVPMSKIADFLKAGCEVTILFADLHAYLDNMKAPWELLELRVSYYENVIKAMLESIGVPLEKLKFIKGTDYQLSKEYTLDVYRLSSVVTQHDSKKAGAEVVKQVEHPLLSGLLYPGLQALDEEYLKVDAQFGGIDQRKIFTFAEKYLPALGYSKRVHLMNPMVPGLTGSKMSSSEEESKIDLLDRKEDVKKKLKKAFCEPGNVENNGVLSFIKHVLFPLKSEFVILRDEKWGGNKTYTAYVDLEKDFAAEVVHPGDLKNSVEVALNKLLDPIREKFNTPALKKLASAAYPDPSKQKPMAKGPAKNSEPEEVIPSRLDIRVGKIITVEKHPDADSLYVEKIDVGEAEPRTVVSGLVQFVPKEELQDRLVVVLCNLKPQKMRGVESQGMLLCASIEGINRQVEPLDPPAGSAPGEHVFVKGYEKGQPDEELKPKKKVFEKLQADFKISEECIAQWKQTNFMTKLGSISCKSLKGGNIS</t>
  </si>
  <si>
    <t>MGDAPSPEEKLHLITRNLQEVLGEEKLKEILKERELKIYWGTATTGKPHVAYFVPMSKIADFLKAGCEVTILFADLHAYLDNMKAPWELLELRVSYYENVIKAMLESIGVPLEKLKFIKGTDYQLSKEYTLDVYRLSSVVTQHDSKKAGAEVVKQVEHPLLSGLLYPGLQALDEEYLKVDAQFGGIDQRKIFTFAEKYLPALGYSKRVHLMNPMVPGLTGSKMSSSEEESKIDLLDRKEDVKKKLKKAFCEPGNVENNGVLSFIKHVLFPLKSEFVILRDEKWGGNKTYTAYVDLEKDFAAEVVHPGDLKNSVEVALNKLLDPIREKFNTPALKKLASAAYPDPSKQKPMAKGPAKNSEPEEVIPSRLDIRVGKIITVEKHPDADSLYVEKIDVGEAEPRTVVSGLVQFVPKEELQDRLVVVLCNLKPQKMRGVESQGMLLCASIEGINRQVEPLDPPAGSAPGEHVFVKGYEKGQPDEELKPKKKVFEKLQADFKISEECIAQWKQTNFMTKLGSISCKSLKGGNIS</t>
  </si>
  <si>
    <t>&gt;sp|P67809|YBOX1_HUMAN Y-box-binding protein 1 OS=Homo sapiens OX=9606 GN=YBX1 PE=1 SV=3
MSSEAETQQPPAAPPAAPALSAADTKPGTTGSGAGSGGPGGLTSAAPAGGDKKVIATKVLGTVKWFNVRNGYGFINRNDTKEDVFVHQTAIKKNNPRKYLRSVGDGETVEFDVVEGEKGAEAANVTGPGGVPVQGSKYAADRNHYRRYPRRRGPPRNYQQNYQNSESGEKNEGSESAPEGQAQQRRPYRRRRFPPYYMRRPYGRRPQYSNPPVQGEVMEGADNQGAGEQGRPVRQNMYRGYRPRFRRGPPRQRQPREDGNEEDKENQGDETQGQQPPQRRYRRNFNYRRRRPENPKPQDGKETKAADPPAENSSAPEAEQGGAE</t>
  </si>
  <si>
    <t>MSSEAETQQPPAAPPAAPALSAADTKPGTTGSGAGSGGPGGLTSAAPAGGDKKVIATKVLGTVKWFNVRNGYGFINRNDTKEDVFVHQTAIKKNNPRKYLRSVGDGETVEFDVVEGEKGAEAANVTGPGGVPVQGSKYAADRNHYRRYPRRRGPPRNYQQNYQNSESGEKNEGSESAPEGQAQQRRPYRRRRFPPYYMRRPYGRRPQYSNPPVQGEVMEGADNQGAGEQGRPVRQNMYRGYRPRFRRGPPRQRQPREDGNEEDKENQGDETQGQQPPQRRYRRNFNYRRRRPENPKPQDGKETKAADPPAENSSAPEAEQGGAE</t>
  </si>
  <si>
    <t>&gt;sp|P16989|YBOX3_HUMAN Y-box-binding protein 3 OS=Homo sapiens OX=9606 GN=YBX3 PE=1 SV=4
MSEAGEATTTTTTTLPQAPTEAAAAAPQDPAPKSPVGSGAPQAAAPAPAAHVAGNPGGDAAPAATGTAAAASLATAAGSEDAEKKVLATKVLGTVKWFNVRNGYGFINRNDTKEDVFVHQTAIKKNNPRKYLRSVGDGETVEFDVVEGEKGAEAANVTGPDGVPVEGSRYAADRRRYRRGYYGRRRGPPRNYAGEEEEEGSGSSEGFDPPATDRQFSGARNQLRRPQYRPQYRQRRFPPYHVGQTFDRRSRVLPHPNRIQAGEIGEMKDGVPEGAQLQGPVHRNPTYRPRYRSRGPPRPRPAPAVGEAEDKENQQATSGPNQPSVRRGYRRPYNYRRRPRPPNAPSQDGKEAKAGEAPTENPAPPTQQSSAE</t>
  </si>
  <si>
    <t>MSEAGEATTTTTTTLPQAPTEAAAAAPQDPAPKSPVGSGAPQAAAPAPAAHVAGNPGGDAAPAATGTAAAASLATAAGSEDAEKKVLATKVLGTVKWFNVRNGYGFINRNDTKEDVFVHQTAIKKNNPRKYLRSVGDGETVEFDVVEGEKGAEAANVTGPDGVPVEGSRYAADRRRYRRGYYGRRRGPPRNYAGEEEEEGSGSSEGFDPPATDRQFSGARNQLRRPQYRPQYRQRRFPPYHVGQTFDRRSRVLPHPNRIQAGEIGEMKDGVPEGAQLQGPVHRNPTYRPRYRSRGPPRPRPAPAVGEAEDKENQQATSGPNQPSVRRGYRRPYNYRRRPRPPNAPSQDGKEAKAGEAPTENPAPPTQQSSAE</t>
  </si>
  <si>
    <t>&gt;sp|P07947|YES_HUMAN Tyrosine-protein kinase Yes OS=Homo sapiens OX=9606 GN=YES1 PE=1 SV=3
MGCIKSKENKSPAIKYRPENTPEPVSTSVSHYGAEPTTVSPCPSSSAKGTAVNFSSLSMTPFGGSSGVTPFGGASSSFSVVPSSYPAGLTGGVTIFVALYDYEARTTEDLSFKKGERFQIINNTEGDWWEARSIATGKNGYIPSNYVAPADSIQAEEWYFGKMGRKDAERLLLNPGNQRGIFLVRESETTKGAYSLSIRDWDEIRGDNVKHYKIRKLDNGGYYITTRAQFDTLQKLVKHYTEHADGLCHKLTTVCPTVKPQTQGLAKDAWEIPRESLRLEVKLGQGCFGEVWMGTWNGTTKVAIKTLKPGTMMPEAFLQEAQIMKKLRHDKLVPLYAVVSEEPIYIVTEFMSKGSLLDFLKEGDGKYLKLPQLVDMAAQIADGMAYIERMNYIHRDLRAANILVGENLVCKIADFGLARLIEDNEYTARQGAKFPIKWTAPEAALYGRFTIKSDVWSFGILQTELVTKGRVPYPGMVNREVLEQVERGYRMPCPQGCPESLHELMNLCWKKDPDERPTFEYIQSFLEDYFTATEPQYQPGENL</t>
  </si>
  <si>
    <t>MGCIKSKENKSPAIKYRPENTPEPVSTSVSHYGAEPTTVSPCPSSSAKGTAVNFSSLSMTPFGGSSGVTPFGGASSSFSVVPSSYPAGLTGGVTIFVALYDYEARTTEDLSFKKGERFQIINNTEGDWWEARSIATGKNGYIPSNYVAPADSIQAEEWYFGKMGRKDAERLLLNPGNQRGIFLVRESETTKGAYSLSIRDWDEIRGDNVKHYKIRKLDNGGYYITTRAQFDTLQKLVKHYTEHADGLCHKLTTVCPTVKPQTQGLAKDAWEIPRESLRLEVKLGQGCFGEVWMGTWNGTTKVAIKTLKPGTMMPEAFLQEAQIMKKLRHDKLVPLYAVVSEEPIYIVTEFMSKGSLLDFLKEGDGKYLKLPQLVDMAAQIADGMAYIERMNYIHRDLRAANILVGENLVCKIADFGLARLIEDNEYTARQGAKFPIKWTAPEAALYGRFTIKSDVWSFGILQTELVTKGRVPYPGMVNREVLEQVERGYRMPCPQGCPESLHELMNLCWKKDPDERPTFEYIQSFLEDYFTATEPQYQPGENL</t>
  </si>
  <si>
    <t>&gt;sp|P49750|YLPM1_HUMAN YLP motif-containing protein 1 OS=Homo sapiens OX=9606 GN=YLPM1 PE=1 SV=4
MYPNWGRYGGSSHYPPPPVPPPPPVALPEASPGPGYSSSTTPAAPSSSGFMSFREQHLAQLQQLQQMHQKQMQCVLQPHHLPPPPLPPPPVMPGGGYGDWQPPPPPMPPPPGPALSYQKQQQYKHQMLHHQRDGPPGLVPMELESPPESPPVPPGSYMPPSQSYMPPPQPPPSYYPPTSSQPYLPPAQPSPSQSPPSQSYLAPTPSYSSSSSSSQSYLSHSQSYLPSSQASPSRPSQGHSKSQLLAPPPPSAPPGNKTTVQQEPLESGAKNKSTEQQQAAPEPDPSTMTPQEQQQYWYRQHLLSLQQRTKVHLPGHKKGPVVAKDTPEPVKEEVTVPATSQVPESPSSEEPPLPPPNEEVPPPLPPEEPQSEDPEEDARLKQLQAAAAHWQQHQQHRVGFQYQGIMQKHTQLQQILQQYQQIIQPPPHIQTMSVDMQLRHYEMQQQQFQHLYQEWEREFQLWEEQLHSYPHKDQLQEYEKQWKTWQGHMKATQSYLQEKVNSFQNMKNQYMGNMSMPPPFVPYSQMPPPLPTMPPPVLPPSLPPPVMPPALPATVPPPGMPPPVMPPSLPTSVPPPGMPPSLSSAGPPPVLPPPSLSSAGPPPVLPPPSLSSTAPPPVMPLPPLSSATPPPGIPPPGVPQGIPPQLTAAPVPPASSSQSSQVPEKPRPALLPTPVSFGSAPPTTYHPPLQSAGPSEQVNSKAPLSKSALPYSSFSSDQGLGESSAAPSQPITAVKDMPVRSGGLLPDPPRSSYLESPRGPRFDGPRRFEDLGSRCEGPRPKGPRFEGNRPDGPRPRYEGHPAEGTKSKWGMIPRGPASQFYITPSTSLSPRQSGPQWKGPKPAFGQQHQQQPKSQAEPLSGNKEPLADTSSNQQKNFKMQSAAFSIAADVKDVKAAQSNENLSDSQQEPPKSEVSEGPVEPSNWDQNVQSMETQIDKAQAVTQPVPLANKPVPAQSTFPSKTGGMEGGTAVATSSLTADNDFKPVGIGLPHSENNQDKGLPRPDNRDNRLEGNRGNSSSYRGPGQSRMEDTRDKGLVNRGRGQAISRGPGLVKQEDFRDKMMGRREDSREKMNRGEGSRDRGLVRPGSSREKVPGGLQGSQDRGAAGSRERGPPRRAGSQERGPLRRAGSRERIPPRRAGSRERGPPRGPGSRERGLGRSDFGRDRGPFRPEPGDGGEKMYPYHRDEPPRAPWNHGEERGHEEFPLDGRNAPMERERLDDWDRERYWRECERDYQDDTLELYNREDRFSAPPSRSHDGDRRGPWWDDWERDQDMDEDYNREMERDMDRDVDRISRPMDMYDRSLDNEWDRDYGRPLDEQESQFRERDIPSLPPLPPLPPLPPLDRYRDDRWREERNREHGYDRDFRDRGELRIREYPERGDTWREKRDYVPDRMDWERERLSDRWYPSDVDRHSPMAEHMPSSHHSSEMMGSDASLDSDQGLGGVMVLSQRQHEIILKAAQELKMLREQKEQLQKMKDFGSEPQMADHLPPQESRLQNTSSRPGMYPPPGSYRPPPPMGKPPGSIVRPSAPPARSSVPVTRPPVPIPPPPPPPPLPPPPPVIKPQTSAVEQERWDEDSFYGLWDTNDEQGLNSEFKSETAAIPSAPVLPPPPVHSSIPPPGPVPMGMPPMSKPPPVQQTVDYGHGRDISTNKVEQIPYGERITLRPDPLPERSTFETEHAGQRDRYDRERDREPYFDRQSNVIADHRDFKRDRETHRDRDRDRGVIDYDRDRFDRERRPRDDRAQSYRDKKDHSSSRRGGFDRPSYDRKSDRPVYEGPSMFGGERRTYPEERMPLPAPSLSHQPPPAPRVEKKPESKNVDDILKPPGRESRPERIVVIMRGLPGSGKTHVAKLIRDKEVEFGGPAPRVLSLDDYFITEVEKEEKDPDSGKKVKKKVMEYEYEAEMEETYRTSMFKTFKKTLDDGFFPFIILDAINDRVRHFDQFWSAAKTKGFEVYLAEMSADNQTCGKRNIHGRKLKEINKMADHWETAPRHMMRLDIRSLLQDAAIEEVEMEDFDANIEEQKEEKKDAEEEESELGYIPKSKWEMDTSEAKLDKLDGLRTGTKRKRDWEAIASRMEDYLQLPDDYDTRASEPGKKRVRWADLEEKKDADRKRAIGFVVGQTDWEKITDESGHLAEKALNRTKYI</t>
  </si>
  <si>
    <t>MYPNWGRYGGSSHYPPPPVPPPPPVALPEASPGPGYSSSTTPAAPSSSGFMSFREQHLAQLQQLQQMHQKQMQCVLQPHHLPPPPLPPPPVMPGGGYGDWQPPPPPMPPPPGPALSYQKQQQYKHQMLHHQRDGPPGLVPMELESPPESPPVPPGSYMPPSQSYMPPPQPPPSYYPPTSSQPYLPPAQPSPSQSPPSQSYLAPTPSYSSSSSSSQSYLSHSQSYLPSSQASPSRPSQGHSKSQLLAPPPPSAPPGNKTTVQQEPLESGAKNKSTEQQQAAPEPDPSTMTPQEQQQYWYRQHLLSLQQRTKVHLPGHKKGPVVAKDTPEPVKEEVTVPATSQVPESPSSEEPPLPPPNEEVPPPLPPEEPQSEDPEEDARLKQLQAAAAHWQQHQQHRVGFQYQGIMQKHTQLQQILQQYQQIIQPPPHIQTMSVDMQLRHYEMQQQQFQHLYQEWEREFQLWEEQLHSYPHKDQLQEYEKQWKTWQGHMKATQSYLQEKVNSFQNMKNQYMGNMSMPPPFVPYSQMPPPLPTMPPPVLPPSLPPPVMPPALPATVPPPGMPPPVMPPSLPTSVPPPGMPPSLSSAGPPPVLPPPSLSSAGPPPVLPPPSLSSTAPPPVMPLPPLSSATPPPGIPPPGVPQGIPPQLTAAPVPPASSSQSSQVPEKPRPALLPTPVSFGSAPPTTYHPPLQSAGPSEQVNSKAPLSKSALPYSSFSSDQGLGESSAAPSQPITAVKDMPVRSGGLLPDPPRSSYLESPRGPRFDGPRRFEDLGSRCEGPRPKGPRFEGNRPDGPRPRYEGHPAEGTKSKWGMIPRGPASQFYITPSTSLSPRQSGPQWKGPKPAFGQQHQQQPKSQAEPLSGNKEPLADTSSNQQKNFKMQSAAFSIAADVKDVKAAQSNENLSDSQQEPPKSEVSEGPVEPSNWDQNVQSMETQIDKAQAVTQPVPLANKPVPAQSTFPSKTGGMEGGTAVATSSLTADNDFKPVGIGLPHSENNQDKGLPRPDNRDNRLEGNRGNSSSYRGPGQSRMEDTRDKGLVNRGRGQAISRGPGLVKQEDFRDKMMGRREDSREKMNRGEGSRDRGLVRPGSSREKVPGGLQGSQDRGAAGSRERGPPRRAGSQERGPLRRAGSRERIPPRRAGSRERGPPRGPGSRERGLGRSDFGRDRGPFRPEPGDGGEKMYPYHRDEPPRAPWNHGEERGHEEFPLDGRNAPMERERLDDWDRERYWRECERDYQDDTLELYNREDRFSAPPSRSHDGDRRGPWWDDWERDQDMDEDYNREMERDMDRDVDRISRPMDMYDRSLDNEWDRDYGRPLDEQESQFRERDIPSLPPLPPLPPLPPLDRYRDDRWREERNREHGYDRDFRDRGELRIREYPERGDTWREKRDYVPDRMDWERERLSDRWYPSDVDRHSPMAEHMPSSHHSSEMMGSDASLDSDQGLGGVMVLSQRQHEIILKAAQELKMLREQKEQLQKMKDFGSEPQMADHLPPQESRLQNTSSRPGMYPPPGSYRPPPPMGKPPGSIVRPSAPPARSSVPVTRPPVPIPPPPPPPPLPPPPPVIKPQTSAVEQERWDEDSFYGLWDTNDEQGLNSEFKSETAAIPSAPVLPPPPVHSSIPPPGPVPMGMPPMSKPPPVQQTVDYGHGRDISTNKVEQIPYGERITLRPDPLPERSTFETEHAGQRDRYDRERDREPYFDRQSNVIADHRDFKRDRETHRDRDRDRGVIDYDRDRFDRERRPRDDRAQSYRDKKDHSSSRRGGFDRPSYDRKSDRPVYEGPSMFGGERRTYPEERMPLPAPSLSHQPPPAPRVEKKPESKNVDDILKPPGRESRPERIVVIMRGLPGSGKTHVAKLIRDKEVEFGGPAPRVLSLDDYFITEVEKEEKDPDSGKKVKKKVMEYEYEAEMEETYRTSMFKTFKKTLDDGFFPFIILDAINDRVRHFDQFWSAAKTKGFEVYLAEMSADNQTCGKRNIHGRKLKEINKMADHWETAPRHMMRLDIRSLLQDAAIEEVEMEDFDANIEEQKEEKKDAEEEESELGYIPKSKWEMDTSEAKLDKLDGLRTGTKRKRDWEAIASRMEDYLQLPDDYDTRASEPGKKRVRWADLEEKKDADRKRAIGFVVGQTDWEKITDESGHLAEKALNRTKYI</t>
  </si>
  <si>
    <t>&gt;sp|Q9BYJ9|YTHD1_HUMAN YTH domain-containing family protein 1 OS=Homo sapiens OX=9606 GN=YTHDF1 PE=1 SV=1
MSATSVDTQRTKGQDNKVQNGSLHQKDTVHDNDFEPYLTGQSNQSNSYPSMSDPYLSSYYPPSIGFPYSLNEAPWSTAGDPPIPYLTTYGQLSNGDHHFMHDAVFGQPGGLGNNIYQHRFNFFPENPAFSAWGTSGSQGQQTQSSAYGSSYTYPPSSLGGTVVDGQPGFHSDTLSKAPGMNSLEQGMVGLKIGDVSSSAVKTVGSVVSSVALTGVLSGNGGTNVNMPVSKPTSWAAIASKPAKPQPKMKTKSGPVMGGGLPPPPIKHNMDIGTWDNKGPVPKAPVPQQAPSPQAAPQPQQVAQPLPAQPPALAQPQYQSPQQPPQTRWVAPRNRNAAFGQSGGAGSDSNSPGNVQPNSAPSVESHPVLEKLKAAHSYNPKEFEWNLKSGRVFIIKSYSEDDIHRSIKYSIWCSTEHGNKRLDSAFRCMSSKGPVYLLFSVNGSGHFCGVAEMKSPVDYGTSAGVWSQDKWKGKFDVQWIFVKDVPNNQLRHIRLENNDNKPVTNSRDTQEVPLEKAKQVLKIISSYKHTTSIFDDFAHYEKRQEEEEVVRKERQSRNKQ</t>
  </si>
  <si>
    <t>MSATSVDTQRTKGQDNKVQNGSLHQKDTVHDNDFEPYLTGQSNQSNSYPSMSDPYLSSYYPPSIGFPYSLNEAPWSTAGDPPIPYLTTYGQLSNGDHHFMHDAVFGQPGGLGNNIYQHRFNFFPENPAFSAWGTSGSQGQQTQSSAYGSSYTYPPSSLGGTVVDGQPGFHSDTLSKAPGMNSLEQGMVGLKIGDVSSSAVKTVGSVVSSVALTGVLSGNGGTNVNMPVSKPTSWAAIASKPAKPQPKMKTKSGPVMGGGLPPPPIKHNMDIGTWDNKGPVPKAPVPQQAPSPQAAPQPQQVAQPLPAQPPALAQPQYQSPQQPPQTRWVAPRNRNAAFGQSGGAGSDSNSPGNVQPNSAPSVESHPVLEKLKAAHSYNPKEFEWNLKSGRVFIIKSYSEDDIHRSIKYSIWCSTEHGNKRLDSAFRCMSSKGPVYLLFSVNGSGHFCGVAEMKSPVDYGTSAGVWSQDKWKGKFDVQWIFVKDVPNNQLRHIRLENNDNKPVTNSRDTQEVPLEKAKQVLKIISSYKHTTSIFDDFAHYEKRQEEEEVVRKERQSRNKQ</t>
  </si>
  <si>
    <t>&gt;sp|Q7Z739|YTHD3_HUMAN YTH domain-containing family protein 3 OS=Homo sapiens OX=9606 GN=YTHDF3 PE=1 SV=1
MSATSVDQRPKGQGNKVSVQNGSIHQKDAVNDDDFEPYLSSQTNQSNSYPPMSDPYMPSYYAPSIGFPYSLGEAAWSTAGDQPMPYLTTYGQMSNGEHHYIPDGVFSQPGALGNTPPFLGQHGFNFFPGNADFSTWGTSGSQGQSTQSSAYSSSYGYPPSSLGRAITDGQAGFGNDTLSKVPGISSIEQGMTGLKIGGDLTAAVTKTVGTALSSSGMTSIATNSVPPVSSAAPKPTSWAAIARKPAKPQPKLKPKGNVGIGGSAVPPPPIKHNMNIGTWDEKGSVVKAPPTQPVLPPQTIIQQPQPLIQPPPLVQSQLPQQQPQPPQPQQQQGPQPQAQPHQVQPQQQQLQNRWVAPRNRGAGFNQNNGAGSENFGLGVVPVSASPSSVEVHPVLEKLKAINNYNPKDFDWNLKNGRVFIIKSYSEDDIHRSIKYSIWCSTEHGNKRLDAAYRSLNGKGPLYLLFSVNGSGHFCGVAEMKSVVDYNAYAGVWSQDKWKGKFEVKWIFVKDVPNNQLRHIRLENNDNKPVTNSRDTQEVPLEKAKQVLKIIATFKHTTSIFDDFAHYEKRQEEEEAMRRERNRNKQ</t>
  </si>
  <si>
    <t>MSATSVDQRPKGQGNKVSVQNGSIHQKDAVNDDDFEPYLSSQTNQSNSYPPMSDPYMPSYYAPSIGFPYSLGEAAWSTAGDQPMPYLTTYGQMSNGEHHYIPDGVFSQPGALGNTPPFLGQHGFNFFPGNADFSTWGTSGSQGQSTQSSAYSSSYGYPPSSLGRAITDGQAGFGNDTLSKVPGISSIEQGMTGLKIGGDLTAAVTKTVGTALSSSGMTSIATNSVPPVSSAAPKPTSWAAIARKPAKPQPKLKPKGNVGIGGSAVPPPPIKHNMNIGTWDEKGSVVKAPPTQPVLPPQTIIQQPQPLIQPPPLVQSQLPQQQPQPPQPQQQQGPQPQAQPHQVQPQQQQLQNRWVAPRNRGAGFNQNNGAGSENFGLGVVPVSASPSSVEVHPVLEKLKAINNYNPKDFDWNLKNGRVFIIKSYSEDDIHRSIKYSIWCSTEHGNKRLDAAYRSLNGKGPLYLLFSVNGSGHFCGVAEMKSVVDYNAYAGVWSQDKWKGKFEVKWIFVKDVPNNQLRHIRLENNDNKPVTNSRDTQEVPLEKAKQVLKIIATFKHTTSIFDDFAHYEKRQEEEEAMRRERNRNKQ</t>
  </si>
  <si>
    <t>&gt;sp|P31946|1433B_HUMAN 14-3-3 protein beta/alpha OS=Homo sapiens OX=9606 GN=YWHAB PE=1 SV=3
MTMDKSELVQKAKLAEQAERYDDMAAAMKAVTEQGHELSNEERNLLSVAYKNVVGARRSSWRVISSIEQKTERNEKKQQMGKEYREKIEAELQDICNDVLELLDKYLIPNATQPESKVFYLKMKGDYFRYLSEVASGDNKQTTVSNSQQAYQEAFEISKKEMQPTHPIRLGLALNFSVFYYEILNSPEKACSLAKTAFDEAIAELDTLNEESYKDSTLIMQLLRDNLTLWTSENQGDEGDAGEGEN</t>
  </si>
  <si>
    <t>MTMDKSELVQKAKLAEQAERYDDMAAAMKAVTEQGHELSNEERNLLSVAYKNVVGARRSSWRVISSIEQKTERNEKKQQMGKEYREKIEAELQDICNDVLELLDKYLIPNATQPESKVFYLKMKGDYFRYLSEVASGDNKQTTVSNSQQAYQEAFEISKKEMQPTHPIRLGLALNFSVFYYEILNSPEKACSLAKTAFDEAIAELDTLNEESYKDSTLIMQLLRDNLTLWTSENQGDEGDAGEGEN</t>
  </si>
  <si>
    <t>&gt;sp|Q04917|1433F_HUMAN 14-3-3 protein eta OS=Homo sapiens OX=9606 GN=YWHAH PE=1 SV=4
MGDREQLLQRARLAEQAERYDDMASAMKAVTELNEPLSNEDRNLLSVAYKNVVGARRSSWRVISSIEQKTMADGNEKKLEKVKAYREKIEKELETVCNDVLSLLDKFLIKNCNDFQYESKVFYLKMKGDYYRYLAEVASGEKKNSVVEASEAAYKEAFEISKEQMQPTHPIRLGLALNFSVFYYEIQNAPEQACLLAKQAFDDAIAELDTLNEDSYKDSTLIMQLLRDNLTLWTSDQQDEEAGEGN</t>
  </si>
  <si>
    <t>MGDREQLLQRARLAEQAERYDDMASAMKAVTELNEPLSNEDRNLLSVAYKNVVGARRSSWRVISSIEQKTMADGNEKKLEKVKAYREKIEKELETVCNDVLSLLDKFLIKNCNDFQYESKVFYLKMKGDYYRYLAEVASGEKKNSVVEASEAAYKEAFEISKEQMQPTHPIRLGLALNFSVFYYEIQNAPEQACLLAKQAFDDAIAELDTLNEDSYKDSTLIMQLLRDNLTLWTSDQQDEEAGEGN</t>
  </si>
  <si>
    <t>&gt;sp|P27348|1433T_HUMAN 14-3-3 protein theta OS=Homo sapiens OX=9606 GN=YWHAQ PE=1 SV=1
MEKTELIQKAKLAEQAERYDDMATCMKAVTEQGAELSNEERNLLSVAYKNVVGGRRSAWRVISSIEQKTDTSDKKLQLIKDYREKVESELRSICTTVLELLDKYLIANATNPESKVFYLKMKGDYFRYLAEVACGDDRKQTIDNSQGAYQEAFDISKKEMQPTHPIRLGLALNFSVFYYEILNNPELACTLAKTAFDEAIAELDTLNEDSYKDSTLIMQLLRDNLTLWTSDSAGEECDAAEGAEN</t>
  </si>
  <si>
    <t>MEKTELIQKAKLAEQAERYDDMATCMKAVTEQGAELSNEERNLLSVAYKNVVGGRRSAWRVISSIEQKTDTSDKKLQLIKDYREKVESELRSICTTVLELLDKYLIANATNPESKVFYLKMKGDYFRYLAEVACGDDRKQTIDNSQGAYQEAFDISKKEMQPTHPIRLGLALNFSVFYYEILNNPELACTLAKTAFDEAIAELDTLNEDSYKDSTLIMQLLRDNLTLWTSDSAGEECDAAEGAEN</t>
  </si>
  <si>
    <t>&gt;sp|Q9H171|ZBP1_HUMAN Z-DNA-binding protein 1 OS=Homo sapiens OX=9606 GN=ZBP1 PE=1 SV=2
MAQAPADPGREGHLEQRILQVLTEAGSPVKLAQLVKECQAPKRELNQVLYRMKKELKVSLTSPATWCLGGTDPEGEGPAELALSSPAERPQQHAATIPETPGPQFSQQREEDIYRFLKDNGPQRALVIAQALGMRTAKDVNRDLYRMKSRHLLDMDEQSKAWTIYRPEDSGRRAKSASIIYQHNPINMICQNGPNSWISIANSEAIQIGHGNIITRQTVSREDGSAGPRHLPSMAPGDSSTWGTLVDPWGPQDIHMEQSILRRVQLGHSNEMRLHGVPSEGPAHIPPGSPPVSATAAGPEASFEARIPSPGTHPEGEAAQRIHMKSCFLEDATIGNSNKMSISPGVAGPGGVAGSGEGEPGEDAGRRPADTQSRSHFPRDIGQPITPSHSKLTPKLETMTLGNRSHKAAEGSHYVDEASHEGSWWGGGI</t>
  </si>
  <si>
    <t>MAQAPADPGREGHLEQRILQVLTEAGSPVKLAQLVKECQAPKRELNQVLYRMKKELKVSLTSPATWCLGGTDPEGEGPAELALSSPAERPQQHAATIPETPGPQFSQQREEDIYRFLKDNGPQRALVIAQALGMRTAKDVNRDLYRMKSRHLLDMDEQSKAWTIYRPEDSGRRAKSASIIYQHNPINMICQNGPNSWISIANSEAIQIGHGNIITRQTVSREDGSAGPRHLPSMAPGDSSTWGTLVDPWGPQDIHMEQSILRRVQLGHSNEMRLHGVPSEGPAHIPPGSPPVSATAAGPEASFEARIPSPGTHPEGEAAQRIHMKSCFLEDATIGNSNKMSISPGVAGPGGVAGSGEGEPGEDAGRRPADTQSRSHFPRDIGQPITPSHSKLTPKLETMTLGNRSHKAAEGSHYVDEASHEGSWWGGGI</t>
  </si>
  <si>
    <t>&gt;sp|Q5TAX3|TUT4_HUMAN Terminal uridylyltransferase 4 OS=Homo sapiens OX=9606 GN=TUT4 PE=1 SV=3
MEESKTLKSENHEPKKNVICEESKAVQVIGNQTLKARNDKSVKEIENSSPNRNSSKKNKQNDICIEKTEVKSCKVNAANLPGPKDLGLVLRDQSHCKAKKFPNSPVKAEKATISQAKSEKATSLQAKAEKSPKSPNSVKAEKASSYQMKSEKVPSSPAEAEKGPSLLLKDMRQKTELQQIGKKIPSSFTSVDKVNIEAVGGEKCALQNSPRSQKQQTCTDNTGDSDDSASGIEDVSDDLSKMKNDESNKENSSEMDYLENATVIDESALTPEQRLGLKQAEERLERDHIFRLEKRSPEYTNCRYLCKLCLIHIENIQGAHKHIKEKRHKKNILEKQEESELRSLPPPSPAHLAALSVAVIELAKEHGITDDDLRVRQEIVEEMSKVITTFLPECSLRLYGSSLTRFALKSSDVNIDIKFPPKMNHPDLLIKVLGILKKNVLYVDVESDFHAKVPVVVCRDRKSGLLCRVSAGNDMACLTTDLLTALGKIEPVFIPLVLAFRYWAKLCYIDSQTDGGIPSYCFALMVMFFLQQRKPPLLPCLLGSWIEGFDPKRMDDFQLKGIVEEKFVKWECNSSSATEKNSIAEENKAKADQPKDDTKKTETDNQSNAMKEKHGKSPLALETPNRVSLGQLWLELLKFYTLDFALEEYVICVRIQDILTRENKNWPKRRIAIEDPFSVKRNVARSLNSQLVYEYVVERFRAAYRYFACPQTKGGNKSTVDFKKREKGKISNKKPVKSNNMATNGCILLGETTEKINAEREQPVQCDEMDCTSQRCIIDNNNLLVNELDFADHGQDSSSLSTSKSSEIEPKLDKKQDDLAPSETCLKKELSQCNCIDLSKSPDPDKSTGTDCRSNLETESSHQSVCTDTSATSCNCKATEDASDLNDDDNLPTQELYYVFDKFILTSGKPPTIVCSICKKDGHSKNDCPEDFRKIDLKPLPPMTNRFREILDLVCKRCFDELSPPCSEQHNREQILIGLEKFIQKEYDEKARLCLFGSSKNGFGFRDSDLDICMTLEGHENAEKLNCKEIIENLAKILKRHPGLRNILPITTAKVPIVKFEHRRSGLEGDISLYNTLAQHNTRMLATYAAIDPRVQYLGYTMKVFAKRCDIGDASRGSLSSYAYILMVLYFLQQRKPPVIPVLQEIFDGKQIPQRMVDGWNAFFFDKTEELKKRLPSLGKNTESLGELWLGLLRFYTEEFDFKEYVISIRQKKLLTTFEKQWTSKCIAIEDPFDLNHNLGAGVSRKMTNFIMKAFINGRKLFGTPFYPLIGREAEYFFDSRVLTDGELAPNDRCCRVCGKIGHYMKDCPKRKSLLFRLKKKDSEEEKEGNEEEKDSRDVLDPRDLHDTRDFRDPRDLRCFICGDAGHVRRECPEVKLARQRNSSVAAAQLVRNLVNAQQVAGSAQQQGDQSIRTRQSSECSESPSYSPQPQPFPQNSSQSAAITQPSSQPGSQPKLGPPQQGAQPPHQVQMPLYNFPQSPPAQYSPMHNMGLLPMHPLQIPAPSWPIHGPVIHSAPGSAPSNIGLNDPSIIFAQPAARPVAIPNTSHDGHWPRTVAPNSLVNSGAVGNSEPGFRGLTPPIPWEHAPRPHFPLVPASWPYGLHQNFMHQGNARFQPNKPFYTQDRCATRRCRERCPHPPRGNVSE</t>
  </si>
  <si>
    <t>MEESKTLKSENHEPKKNVICEESKAVQVIGNQTLKARNDKSVKEIENSSPNRNSSKKNKQNDICIEKTEVKSCKVNAANLPGPKDLGLVLRDQSHCKAKKFPNSPVKAEKATISQAKSEKATSLQAKAEKSPKSPNSVKAEKASSYQMKSEKVPSSPAEAEKGPSLLLKDMRQKTELQQIGKKIPSSFTSVDKVNIEAVGGEKCALQNSPRSQKQQTCTDNTGDSDDSASGIEDVSDDLSKMKNDESNKENSSEMDYLENATVIDESALTPEQRLGLKQAEERLERDHIFRLEKRSPEYTNCRYLCKLCLIHIENIQGAHKHIKEKRHKKNILEKQEESELRSLPPPSPAHLAALSVAVIELAKEHGITDDDLRVRQEIVEEMSKVITTFLPECSLRLYGSSLTRFALKSSDVNIDIKFPPKMNHPDLLIKVLGILKKNVLYVDVESDFHAKVPVVVCRDRKSGLLCRVSAGNDMACLTTDLLTALGKIEPVFIPLVLAFRYWAKLCYIDSQTDGGIPSYCFALMVMFFLQQRKPPLLPCLLGSWIEGFDPKRMDDFQLKGIVEEKFVKWECNSSSATEKNSIAEENKAKADQPKDDTKKTETDNQSNAMKEKHGKSPLALETPNRVSLGQLWLELLKFYTLDFALEEYVICVRIQDILTRENKNWPKRRIAIEDPFSVKRNVARSLNSQLVYEYVVERFRAAYRYFACPQTKGGNKSTVDFKKREKGKISNKKPVKSNNMATNGCILLGETTEKINAEREQPVQCDEMDCTSQRCIIDNNNLLVNELDFADHGQDSSSLSTSKSSEIEPKLDKKQDDLAPSETCLKKELSQCNCIDLSKSPDPDKSTGTDCRSNLETESSHQSVCTDTSATSCNCKATEDASDLNDDDNLPTQELYYVFDKFILTSGKPPTIVCSICKKDGHSKNDCPEDFRKIDLKPLPPMTNRFREILDLVCKRCFDELSPPCSEQHNREQILIGLEKFIQKEYDEKARLCLFGSSKNGFGFRDSDLDICMTLEGHENAEKLNCKEIIENLAKILKRHPGLRNILPITTAKVPIVKFEHRRSGLEGDISLYNTLAQHNTRMLATYAAIDPRVQYLGYTMKVFAKRCDIGDASRGSLSSYAYILMVLYFLQQRKPPVIPVLQEIFDGKQIPQRMVDGWNAFFFDKTEELKKRLPSLGKNTESLGELWLGLLRFYTEEFDFKEYVISIRQKKLLTTFEKQWTSKCIAIEDPFDLNHNLGAGVSRKMTNFIMKAFINGRKLFGTPFYPLIGREAEYFFDSRVLTDGELAPNDRCCRVCGKIGHYMKDCPKRKSLLFRLKKKDSEEEKEGNEEEKDSRDVLDPRDLHDTRDFRDPRDLRCFICGDAGHVRRECPEVKLARQRNSSVAAAQLVRNLVNAQQVAGSAQQQGDQSIRTRQSSECSESPSYSPQPQPFPQNSSQSAAITQPSSQPGSQPKLGPPQQGAQPPHQVQMPLYNFPQSPPAQYSPMHNMGLLPMHPLQIPAPSWPIHGPVIHSAPGSAPSNIGLNDPSIIFAQPAARPVAIPNTSHDGHWPRTVAPNSLVNSGAVGNSEPGFRGLTPPIPWEHAPRPHFPLVPASWPYGLHQNFMHQGNARFQPNKPFYTQDRCATRRCRERCPHPPRGNVSE</t>
  </si>
  <si>
    <t>&gt;sp|Q8WYQ9|ZCH14_HUMAN Zinc finger CCHC domain-containing protein 14 OS=Homo sapiens OX=9606 GN=ZCCHC14 PE=1 SV=1
MASNHPAFSFHQKQVLRQELTQIQSSLNGGGGHGGKGAPGPGGALPTCPACHKITPRTEAPVSSVSNSLENALHTSAHSTEESLPKRPLGKHSKVSVEKIDLKGLSHTKNDRNVECSFEVLWSDSSITSVTKSSSEVTEFISKLCQLYPEENLEKLIPCLAGPDAFYVERNHVDLDSGLRYLASLPSHVLKNDHVRRFLSTSSPPQQLQSPSPGNPSLSKVGTVMGVSGRPVCGVAGIPSSQSGAQHHGQHPAGSAAPLPHCSHAGSAGSALAYRTQMDTSPAILMPSSLQTPQTQEQNGILDWLRKLRLHKYYPVFKQLSMEKFLSLTEEDLNKFESLTMGAKKKLKTQLELEKEKSERRCLNPSAPPLVTSSGVARVPPTSHVGPVQSGRGSHAAELRVEVEQPHHQLPREGSSSEYSSSSSSPMGVQAREESSDSAEENDRRVEIHLESSDKEKPVMLLNHFTSSSARPTAQVLPVQNEASSNPSGHHPLPPQMLSAASHITPIRMLNSVHKPERGSADMKLLSSSVHSLLSLEERNKGSGPRSSMKVDKSFGSAMMDVLPASAPHQPVQVLSGLSESSSMSPTVSFGPRTKVVHASTLDRVLKTAQQPALVVETSTAATGTPSTVLHAARPPIKLLLSSSVPADSAISGQTSCPNNVQISVPPAIINPRTALYTANTKVAFSAMSSMPVGPLQGGFCANSNTASPSSHPSTSFANMATLPSCPAPSSSPALSSVPESSFYSSSGGGGSTGNIPASNPNHHHHHHHQQPPAPPQPAPPPPGCIVCTSCGCSGSCGSSGLTVSYANYFQHPFSGPSVFTFPFLPFSPMCSSGYVSAQQYGGGSTFPVVHAPYSSSGTPDPVLSGQSTFAVPPMQNFMAGTAGVYQTQGLVGSSNGSSHKKSGNLSCYNCGATGHRAQDCKQPSMDFNRPGTFRLKYAPPAESLDSTD</t>
  </si>
  <si>
    <t>MASNHPAFSFHQKQVLRQELTQIQSSLNGGGGHGGKGAPGPGGALPTCPACHKITPRTEAPVSSVSNSLENALHTSAHSTEESLPKRPLGKHSKVSVEKIDLKGLSHTKNDRNVECSFEVLWSDSSITSVTKSSSEVTEFISKLCQLYPEENLEKLIPCLAGPDAFYVERNHVDLDSGLRYLASLPSHVLKNDHVRRFLSTSSPPQQLQSPSPGNPSLSKVGTVMGVSGRPVCGVAGIPSSQSGAQHHGQHPAGSAAPLPHCSHAGSAGSALAYRTQMDTSPAILMPSSLQTPQTQEQNGILDWLRKLRLHKYYPVFKQLSMEKFLSLTEEDLNKFESLTMGAKKKLKTQLELEKEKSERRCLNPSAPPLVTSSGVARVPPTSHVGPVQSGRGSHAAELRVEVEQPHHQLPREGSSSEYSSSSSSPMGVQAREESSDSAEENDRRVEIHLESSDKEKPVMLLNHFTSSSARPTAQVLPVQNEASSNPSGHHPLPPQMLSAASHITPIRMLNSVHKPERGSADMKLLSSSVHSLLSLEERNKGSGPRSSMKVDKSFGSAMMDVLPASAPHQPVQVLSGLSESSSMSPTVSFGPRTKVVHASTLDRVLKTAQQPALVVETSTAATGTPSTVLHAARPPIKLLLSSSVPADSAISGQTSCPNNVQISVPPAIINPRTALYTANTKVAFSAMSSMPVGPLQGGFCANSNTASPSSHPSTSFANMATLPSCPAPSSSPALSSVPESSFYSSSGGGGSTGNIPASNPNHHHHHHHQQPPAPPQPAPPPPGCIVCTSCGCSGSCGSSGLTVSYANYFQHPFSGPSVFTFPFLPFSPMCSSGYVSAQQYGGGSTFPVVHAPYSSSGTPDPVLSGQSTFAVPPMQNFMAGTAGVYQTQGLVGSSNGSSHKKSGNLSCYNCGATGHRAQDCKQPSMDFNRPGTFRLKYAPPAESLDSTD</t>
  </si>
  <si>
    <t>&gt;sp|O75152|ZC11A_HUMAN Zinc finger CCCH domain-containing protein 11A OS=Homo sapiens OX=9606 GN=ZC3H11A PE=1 SV=3
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GGDSDPPLKRSLAQRLGKKVEAPETNIDKTPKKAQVSKSLKERLGMSADPDNEDATDKVNKVGEIHVKTLEEILLERASQKRGELQTKLKTEGPSKTDDSTSGARSSSTIRIKTFSEVLAEKKHRQQEAERQKSKKDTTCIKLKIDSEIKKTVVLPPIVASRGQSEEPAGKTKSMQEVHIKTLEEIKLEKALRVQQSSESSTSSPSQHEATPGARRLLRITKRTGMKEEKNLQEGNEVDSQSSIRTEAKEASGETTGVDITKIQVKRCETMREKHMQKQQEREKSVLTPLRGDVASCNTQVAEKPVLTAVPGITRHLTKRLPTKSSQKVEVETSGIGDSLLNVKCAAQTLEKRGKAKPKVNVKPSVVKVVSSPKLAPKRKAVEMHAAVIAAVKPLSSSSVLQEPPAKKAAVAVVPLVSEDKSVTVPEAENPRDSLVLPPTQSSSDSSPPEVSGPSSSQMSMKTRRLSSASTGKPPLSVEDDFEKLIWEISGGKLEAEIDLDPGKDEDDLLLELSEMIDS</t>
  </si>
  <si>
    <t>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GGDSDPPLKRSLAQRLGKKVEAPETNIDKTPKKAQVSKSLKERLGMSADPDNEDATDKVNKVGEIHVKTLEEILLERASQKRGELQTKLKTEGPSKTDDSTSGARSSSTIRIKTFSEVLAEKKHRQQEAERQKSKKDTTCIKLKIDSEIKKTVVLPPIVASRGQSEEPAGKTKSMQEVHIKTLEEIKLEKALRVQQSSESSTSSPSQHEATPGARRLLRITKRTGMKEEKNLQEGNEVDSQSSIRTEAKEASGETTGVDITKIQVKRCETMREKHMQKQQEREKSVLTPLRGDVASCNTQVAEKPVLTAVPGITRHLTKRLPTKSSQKVEVETSGIGDSLLNVKCAAQTLEKRGKAKPKVNVKPSVVKVVSSPKLAPKRKAVEMHAAVIAAVKPLSSSSVLQEPPAKKAAVAVVPLVSEDKSVTVPEAENPRDSLVLPPTQSSSDSSPPEVSGPSSSQMSMKTRRLSSASTGKPPLSVEDDFEKLIWEISGGKLEAEIDLDPGKDEDDLLLELSEMIDS</t>
  </si>
  <si>
    <t>&gt;sp|Q6PJT7|ZC3HE_HUMAN Zinc finger CCCH domain-containing protein 14 OS=Homo sapiens OX=9606 GN=ZC3H14 PE=1 SV=1
MEIGTEISRKIRSAIKGKLQELGAYVDEELPDYIMVMVANKKSQDQMTEDLSLFLGNNTIRFTVWLHGVLDKLRSVTTEPSSLKSSDTNIFDSNVPSNKSNFSRGDERRHEAAVPPLAIPSARPEKRDSRVSTSSQESKTTNVRQTYDDGAATRLMSTVKPLREPAPSEDVIDIKPEPDDLIDEDLNFVQENPLSQKKPTVTLTYGSSRPSIEIYRPPASRNADSGVHLNRLQFQQQQNSIHAAKQLDMQSSWVYETGRLCEPEVLNSLEETYSPFFRNNSEKMSMEDENFRKRKLPVVSSVVKVKKFNHDGEEEEEDDDYGSRTGSISSSVSVPAKPERRPSLPPSKQANKNLILKAISEAQESVTKTTNYSTVPQKQTLPVAPRTRTSQEELLAEVVQGQSRTPRISPPIKEEETKGDSVEKNQGTQQRQLLSRLQIDPVMAETLQMSQDYYDMESMVHADTRSFILKKPKLSEEVVVAPNQESGMKTADSLRVLSGHLMQTRDLVQPDKPASPKFIVTLDGVPSPPGYMSDQEEDMCFEGMKPVNQTAASNKGLRGLLHPQQLHLLSRQLEDPNGSFSNAEMSELSVAQKPEKLLERCKYWPACKNGDECAYHHPISPCKAFPNCKFAEKCLFVHPNCKYDAKCTKPDCPFTHVSRRIPVLSPKPAVAPPAPPSSSQLCRYFPACKKMECPFYHPKHCRFNTQCTRPDCTFYHPTINVPPRHALKWIRPQTSE</t>
  </si>
  <si>
    <t>MEIGTEISRKIRSAIKGKLQELGAYVDEELPDYIMVMVANKKSQDQMTEDLSLFLGNNTIRFTVWLHGVLDKLRSVTTEPSSLKSSDTNIFDSNVPSNKSNFSRGDERRHEAAVPPLAIPSARPEKRDSRVSTSSQESKTTNVRQTYDDGAATRLMSTVKPLREPAPSEDVIDIKPEPDDLIDEDLNFVQENPLSQKKPTVTLTYGSSRPSIEIYRPPASRNADSGVHLNRLQFQQQQNSIHAAKQLDMQSSWVYETGRLCEPEVLNSLEETYSPFFRNNSEKMSMEDENFRKRKLPVVSSVVKVKKFNHDGEEEEEDDDYGSRTGSISSSVSVPAKPERRPSLPPSKQANKNLILKAISEAQESVTKTTNYSTVPQKQTLPVAPRTRTSQEELLAEVVQGQSRTPRISPPIKEEETKGDSVEKNQGTQQRQLLSRLQIDPVMAETLQMSQDYYDMESMVHADTRSFILKKPKLSEEVVVAPNQESGMKTADSLRVLSGHLMQTRDLVQPDKPASPKFIVTLDGVPSPPGYMSDQEEDMCFEGMKPVNQTAASNKGLRGLLHPQQLHLLSRQLEDPNGSFSNAEMSELSVAQKPEKLLERCKYWPACKNGDECAYHHPISPCKAFPNCKFAEKCLFVHPNCKYDAKCTKPDCPFTHVSRRIPVLSPKPAVAPPAPPSSSQLCRYFPACKKMECPFYHPKHCRFNTQCTRPDCTFYHPTINVPPRHALKWIRPQTSE</t>
  </si>
  <si>
    <t>&gt;sp|Q9C0B9|ZCHC2_HUMAN Zinc finger CCHC domain-containing protein 2 OS=Homo sapiens OX=9606 GN=ZCCHC2 PE=1 SV=6
MLRMKLPLKPTHPAEPPPEAEEPEADARPGAKAPSRRRRDCRPPPPPPPPAGPSRGPLPPPPPPRGLGPPVAGGAAAGAGMPGGGGGPSAALREQERVYEWFGLVLGSAQRLEFMCGLLDLCNPLELRFLGSCLEDLARKDYHYLRDSEAKANGLSDPGPLADFREPAVRSRLIVYLALLGSENREAAGRLHRLLPQVDSVLKSLRAARGEGSRGGAEDERGEDGDGEQDAEKDGSGPEGGIVEPRVGGGLGSRAQEELLLLFTMASLHPAFSFHQRVTLREHLERLRAALRGGPEDAEVEVEPCKFAGPRAQNNSAHGDYMQNNESSLIEQAPIPQDGLTVAPHRAQREAVHIEKIMLKGVQRKRADKYWEYTFKVNWSDLSVTTVTKTHQELQEFLLKLPKELSSETFDKTILRALNQGSLKREERRHPDLEPILRQLFSSSSQAFLQSQKVHSFFQSISSDSLHSINNLQSSLKTSKILEHLKEDSSEASSQEEDVLQHAIIHKKHTGKSPIVNNIGTSCSPLDGLTMQYSEQNGIVDWRKQSCTTIQHPEHCVTSADQHSAEKRSLSSINKKKGKPQTEKEKIKKTDNRLNSRINGIRLSTPQHAHGGTVKDVNLDIGSGHDTCGETSSESYSSPSSPRHDGRESFESEEEKDRDTDSNSEDSGNPSTTRFTGYGSVNQTVTVKPPVQIASLGNENGNLLEDPLNSPKYQHISFMPTLHCVMHNGAQKSEVVVPAPKPADGKTIGMLVPSPVAISAIRESANSTPVGILGPTACTGESEKHLELLASPLPIPSTFLPHSSTPALHLTVQRLKLPPPQGSSESCTVNIPQQPPGSLSIASPNTAFIPIHNPGSFPGSPVATTDPITKSASQVVGLNQMVPQIEGNTGTVPQPTNVKVVLPAAGLSAAQPPASYPLPGSPLAAGVLPSQNSSVLSTAATSPQPASAGISQAQATVPPAVPTHTPGPAPSPSPALTHSTAQSDSTSYISAVGNTNANGTVVPPQQMGSGPCGSCGRRCSCGTNGNLQLNSYYYPNPMPGPMYRVPSFFTLPSICNGSYLNQAHQSNGNQLPFFLPQTPYANGLVHDPVMGSQANYGMQQMAGFGRFYPVYPAPNVVANTSGSGPKKNGNVSCYNCGVSGHYAQDCKQSSMEANQQGTYRLRYAPPLPPSNDTLDSAD</t>
  </si>
  <si>
    <t>MLRMKLPLKPTHPAEPPPEAEEPEADARPGAKAPSRRRRDCRPPPPPPPPAGPSRGPLPPPPPPRGLGPPVAGGAAAGAGMPGGGGGPSAALREQERVYEWFGLVLGSAQRLEFMCGLLDLCNPLELRFLGSCLEDLARKDYHYLRDSEAKANGLSDPGPLADFREPAVRSRLIVYLALLGSENREAAGRLHRLLPQVDSVLKSLRAARGEGSRGGAEDERGEDGDGEQDAEKDGSGPEGGIVEPRVGGGLGSRAQEELLLLFTMASLHPAFSFHQRVTLREHLERLRAALRGGPEDAEVEVEPCKFAGPRAQNNSAHGDYMQNNESSLIEQAPIPQDGLTVAPHRAQREAVHIEKIMLKGVQRKRADKYWEYTFKVNWSDLSVTTVTKTHQELQEFLLKLPKELSSETFDKTILRALNQGSLKREERRHPDLEPILRQLFSSSSQAFLQSQKVHSFFQSISSDSLHSINNLQSSLKTSKILEHLKEDSSEASSQEEDVLQHAIIHKKHTGKSPIVNNIGTSCSPLDGLTMQYSEQNGIVDWRKQSCTTIQHPEHCVTSADQHSAEKRSLSSINKKKGKPQTEKEKIKKTDNRLNSRINGIRLSTPQHAHGGTVKDVNLDIGSGHDTCGETSSESYSSPSSPRHDGRESFESEEEKDRDTDSNSEDSGNPSTTRFTGYGSVNQTVTVKPPVQIASLGNENGNLLEDPLNSPKYQHISFMPTLHCVMHNGAQKSEVVVPAPKPADGKTIGMLVPSPVAISAIRESANSTPVGILGPTACTGESEKHLELLASPLPIPSTFLPHSSTPALHLTVQRLKLPPPQGSSESCTVNIPQQPPGSLSIASPNTAFIPIHNPGSFPGSPVATTDPITKSASQVVGLNQMVPQIEGNTGTVPQPTNVKVVLPAAGLSAAQPPASYPLPGSPLAAGVLPSQNSSVLSTAATSPQPASAGISQAQATVPPAVPTHTPGPAPSPSPALTHSTAQSDSTSYISAVGNTNANGTVVPPQQMGSGPCGSCGRRCSCGTNGNLQLNSYYYPNPMPGPMYRVPSFFTLPSICNGSYLNQAHQSNGNQLPFFLPQTPYANGLVHDPVMGSQANYGMQQMAGFGRFYPVYPAPNVVANTSGSGPKKNGNVSCYNCGVSGHYAQDCKQSSMEANQQGTYRLRYAPPLPPSNDTLDSAD</t>
  </si>
  <si>
    <t>&gt;sp|Q9NUD5|ZCHC3_HUMAN Zinc finger CCHC domain-containing protein 3 OS=Homo sapiens OX=9606 GN=ZCCHC3 PE=1 SV=2
MATGGGAEEERKRGRPQLLPPARPAARGEEADGGREKMGWAQVVKNLAEKKGEFREPRPPRREEESGGGGGSAGLGGPAGLAAPDLGDFPPAGRGDPKGRRRDPAGEAVDPRKKKGAAEAGRRKKAEAAAAAMATPARPGEAEDAAERPLQDEPAAAAGPGKGRFLVRICFQGDEGACPTRDFVVGALILRSIGMDPSDIYAVIQIPGSREFDVSFRSAEKLALFLRVYEEKREQEDCWENFVVLGRSKSSLKTLFILFRNETVDVEDIVTWLKRHCDVLAVPVKVTDRFGIWTGEYKCEIELRQGEGGVRHLPGAFFLGAERGYSWYKGQPKTCFKCGSRTHMSGSCTQDRCFRCGEEGHLSPYCRKGIVCNLCGKRGHAFAQCPKAVHNSVAAQLTGVAGH</t>
  </si>
  <si>
    <t>MATGGGAEEERKRGRPQLLPPARPAARGEEADGGREKMGWAQVVKNLAEKKGEFREPRPPRREEESGGGGGSAGLGGPAGLAAPDLGDFPPAGRGDPKGRRRDPAGEAVDPRKKKGAAEAGRRKKAEAAAAAMATPARPGEAEDAAERPLQDEPAAAAGPGKGRFLVRICFQGDEGACPTRDFVVGALILRSIGMDPSDIYAVIQIPGSREFDVSFRSAEKLALFLRVYEEKREQEDCWENFVVLGRSKSSLKTLFILFRNETVDVEDIVTWLKRHCDVLAVPVKVTDRFGIWTGEYKCEIELRQGEGGVRHLPGAFFLGAERGYSWYKGQPKTCFKCGSRTHMSGSCTQDRCFRCGEEGHLSPYCRKGIVCNLCGKRGHAFAQCPKAVHNSVAAQLTGVAGH</t>
  </si>
  <si>
    <t>&gt;sp|Q8IWR0|Z3H7A_HUMAN Zinc finger CCCH domain-containing protein 7A OS=Homo sapiens OX=9606 GN=ZC3H7A PE=1 SV=1
MSNVSEERRKRQQNIKEGLQFIQSPLSYPGTQEQYAVYLRALVRNLFNEGNDVYREHDWNNSISQYTEALNIADYAKSEEILIPKEIIEKLYINRIACYSNMGFHDKVLEDCNIVLSLNASNCKALYRKSKALSDLGRYKKAYDAVAKCSLAVPQDEHVIKLTQELAQKLGFKIRKAYVRAELSLKSVPGDGATKALNHSVEDIEPDLLTPRQEAVPVVSLPAPSFSHEVGSELASVPVMPLTSILPLQVEESALPSAVLANGGKMPFTMPEAFLDDGDMVLGDELDDLLDSAPETNETVMPSALVRGPLQTASVSPSMPFSASLLGTLPIGARYAPPPSFSEFYPPLTSSLEDFCSSLNSFSMSESKRDLSTSTSREGTPLNNSNSSLLLMNGPGSLFASENFLGISSQPRNDFGNFFGSAVTKPSSSVTPRHPLEGTHELRQACQICFVKSGPKLMDFTYHANIDHKCKKDILIGRIKNVEDKSWKKIRPRPTKTNYEGPYYICKDVAAEEECRYSGHCTFAYCQEEIDVWTLERKGAFSREAFFGGNGKINLTVFKLLQEHLGEFIFLCEKCFDHKPRMISKRNKDNSTACSHPVTKHEFEDNKCLVHILRETTVKYSKIRSFHGQCQLDLCRHEVRYGCLREDECFYAHSLVELKVWIMQNETGISHDAIAQESKRYWQNLEANVPGAQVLGNQIMPGFLNMKIKFVCAQCLRNGQVIEPDKNRKYCSAKARHSWTKDRRAMRVMSIERKKWMNIRPLPTKKQMPLQFDLCNHIASGKKCQYVGNCSFAHSPEEREVWTYMKENGIQDMEQFYELWLKSQKNEKSEDIASQSNKENGKQIHMPTDYAEVTVDFHCWMCGKNCNSEKQWQGHISSEKHKEKVFHTEDDQYCWQHRFPTGYFSICDRYMNGTCPEGNSCKFAHGNAELHEWEERRDALKMKLNKARKDHLIGPNDNDFGKYSFLFKDLN</t>
  </si>
  <si>
    <t>MSNVSEERRKRQQNIKEGLQFIQSPLSYPGTQEQYAVYLRALVRNLFNEGNDVYREHDWNNSISQYTEALNIADYAKSEEILIPKEIIEKLYINRIACYSNMGFHDKVLEDCNIVLSLNASNCKALYRKSKALSDLGRYKKAYDAVAKCSLAVPQDEHVIKLTQELAQKLGFKIRKAYVRAELSLKSVPGDGATKALNHSVEDIEPDLLTPRQEAVPVVSLPAPSFSHEVGSELASVPVMPLTSILPLQVEESALPSAVLANGGKMPFTMPEAFLDDGDMVLGDELDDLLDSAPETNETVMPSALVRGPLQTASVSPSMPFSASLLGTLPIGARYAPPPSFSEFYPPLTSSLEDFCSSLNSFSMSESKRDLSTSTSREGTPLNNSNSSLLLMNGPGSLFASENFLGISSQPRNDFGNFFGSAVTKPSSSVTPRHPLEGTHELRQACQICFVKSGPKLMDFTYHANIDHKCKKDILIGRIKNVEDKSWKKIRPRPTKTNYEGPYYICKDVAAEEECRYSGHCTFAYCQEEIDVWTLERKGAFSREAFFGGNGKINLTVFKLLQEHLGEFIFLCEKCFDHKPRMISKRNKDNSTACSHPVTKHEFEDNKCLVHILRETTVKYSKIRSFHGQCQLDLCRHEVRYGCLREDECFYAHSLVELKVWIMQNETGISHDAIAQESKRYWQNLEANVPGAQVLGNQIMPGFLNMKIKFVCAQCLRNGQVIEPDKNRKYCSAKARHSWTKDRRAMRVMSIERKKWMNIRPLPTKKQMPLQFDLCNHIASGKKCQYVGNCSFAHSPEEREVWTYMKENGIQDMEQFYELWLKSQKNEKSEDIASQSNKENGKQIHMPTDYAEVTVDFHCWMCGKNCNSEKQWQGHISSEKHKEKVFHTEDDQYCWQHRFPTGYFSICDRYMNGTCPEGNSCKFAHGNAELHEWEERRDALKMKLNKARKDHLIGPNDNDFGKYSFLFKDLN</t>
  </si>
  <si>
    <t>&gt;sp|Q9UGR2|Z3H7B_HUMAN Zinc finger CCCH domain-containing protein 7B OS=Homo sapiens OX=9606 GN=ZC3H7B PE=1 SV=2
MERQKRKADIEKGLQFIQSTLPLKQEEYEAFLLKLVQNLFAEGNDLFREKDYKQALVQYMEGLNVADYAASDQVALPRELLCKLHVNRAACYFTMGLYEKALEDSEKALGLDSESIRALFRKARALNELGRHKEAYECSSRCSLALPHDESVTQLGQELAQKLGLRVRKAYKRPQELETFSLLSNGTAAGVADQGTSNGLGSIDDIETDCYVDPRGSPALLPSTPTMPLFPHVLDLLAPLDSSRTLPSTDSLDDFSDGDVFGPELDTLLDSLSLVQGGLSGSGVPSELPQLIPVFPGGTPLLPPVVGGSIPVSSPLPPASFGLVMDPSKKLAASVLDALDPPGPTLDPLDLLPYSETRLDALDSFGSTRGSLDKPDSFMEETNSQDHRPPSGAQKPAPSPEPCMPNTALLIKNPLAATHEFKQACQLCYPKTGPRAGDYTYREGLEHKCKRDILLGRLRSSEDQTWKRIRPRPTKTSFVGSYYLCKDMINKQDCKYGDNCTFAYHQEEIDVWTEERKGTLNRDLLFDPLGGVKRGSLTIAKLLKEHQGIFTFLCEICFDSKPRIISKGTKDSPSVCSNLAAKHSFYNNKCLVHIVRSTSLKYSKIRQFQEHFQFDVCRHEVRYGCLREDSCHFAHSFIELKVWLLQQYSGMTHEDIVQESKKYWQQMEAHAGKASSSMGAPRTHGPSTFDLQMKFVCGQCWRNGQVVEPDKDLKYCSAKARHCWTKERRVLLVMSKAKRKWVSVRPLPSIRNFPQQYDLCIHAQNGRKCQYVGNCSFAHSPEERDMWTFMKENKILDMQQTYDMWLKKHNPGKPGEGTPISSREGEKQIQMPTDYADIMMGYHCWLCGKNSNSKKQWQQHIQSEKHKEKVFTSDSDASGWAFRFPMGEFRLCDRLQKGKACPDGDKCRCAHGQEELNEWLDRREVLKQKLAKARKDMLLCPRDDDFGKYNFLLQEDGDLAGATPEAPAAAATATTGE</t>
  </si>
  <si>
    <t>MERQKRKADIEKGLQFIQSTLPLKQEEYEAFLLKLVQNLFAEGNDLFREKDYKQALVQYMEGLNVADYAASDQVALPRELLCKLHVNRAACYFTMGLYEKALEDSEKALGLDSESIRALFRKARALNELGRHKEAYECSSRCSLALPHDESVTQLGQELAQKLGLRVRKAYKRPQELETFSLLSNGTAAGVADQGTSNGLGSIDDIETDCYVDPRGSPALLPSTPTMPLFPHVLDLLAPLDSSRTLPSTDSLDDFSDGDVFGPELDTLLDSLSLVQGGLSGSGVPSELPQLIPVFPGGTPLLPPVVGGSIPVSSPLPPASFGLVMDPSKKLAASVLDALDPPGPTLDPLDLLPYSETRLDALDSFGSTRGSLDKPDSFMEETNSQDHRPPSGAQKPAPSPEPCMPNTALLIKNPLAATHEFKQACQLCYPKTGPRAGDYTYREGLEHKCKRDILLGRLRSSEDQTWKRIRPRPTKTSFVGSYYLCKDMINKQDCKYGDNCTFAYHQEEIDVWTEERKGTLNRDLLFDPLGGVKRGSLTIAKLLKEHQGIFTFLCEICFDSKPRIISKGTKDSPSVCSNLAAKHSFYNNKCLVHIVRSTSLKYSKIRQFQEHFQFDVCRHEVRYGCLREDSCHFAHSFIELKVWLLQQYSGMTHEDIVQESKKYWQQMEAHAGKASSSMGAPRTHGPSTFDLQMKFVCGQCWRNGQVVEPDKDLKYCSAKARHCWTKERRVLLVMSKAKRKWVSVRPLPSIRNFPQQYDLCIHAQNGRKCQYVGNCSFAHSPEERDMWTFMKENKILDMQQTYDMWLKKHNPGKPGEGTPISSREGEKQIQMPTDYADIMMGYHCWLCGKNSNSKKQWQQHIQSEKHKEKVFTSDSDASGWAFRFPMGEFRLCDRLQKGKACPDGDKCRCAHGQEELNEWLDRREVLKQKLAKARKDMLLCPRDDDFGKYNFLLQEDGDLAGATPEAPAAAATATTGE</t>
  </si>
  <si>
    <t>&gt;sp|Q8TCF1|ZFAN1_HUMAN AN1-type zinc finger protein 1 OS=Homo sapiens OX=9606 GN=ZFAND1 PE=1 SV=1
MAELDIGQHCQVEHCRQRDFLPFVCDDCSGIFCLEHRSRESHGCPEVTVINERLKTDQHTSYPCSFKDCAERELVAVICPYCEKNFCLRHRHQSDHECEKLEIPKPRMAATQKLVKDIIDSKTGETASKRWKGAKNSETAAKVALMKLKMHADGDKSLPQTERIYFQVFLPKGSKEKSKPMFFCHRWSIGKAIDFAASLARLKNDNNKFTAKKLRLCHITSGEALPLDHTLETWIAKEDCPLYNGGNIILEYLNDEEQFCKNVESYLE</t>
  </si>
  <si>
    <t>MAELDIGQHCQVEHCRQRDFLPFVCDDCSGIFCLEHRSRESHGCPEVTVINERLKTDQHTSYPCSFKDCAERELVAVICPYCEKNFCLRHRHQSDHECEKLEIPKPRMAATQKLVKDIIDSKTGETASKRWKGAKNSETAAKVALMKLKMHADGDKSLPQTERIYFQVFLPKGSKEKSKPMFFCHRWSIGKAIDFAASLARLKNDNNKFTAKKLRLCHITSGEALPLDHTLETWIAKEDCPLYNGGNIILEYLNDEEQFCKNVESYLE</t>
  </si>
  <si>
    <t>&gt;sp|Q86UK7|ZN598_HUMAN E3 ubiquitin-protein ligase ZNF598 OS=Homo sapiens OX=9606 GN=ZNF598 PE=1 SV=1
MAAAGGAEGRRAALEAAAAAAPERGGGSCVLCCGDLEATALGRCDHPVCYRCSTKMRVLCEQRYCAVCREELRQVVFGKKLPAFATIPIHQLQHEKKYDIYFADGKVYALYRQLLQHECPRCPELPPFSLFGDLEQHMRRQHELFCCRLCLQHLQIFTYERKWYSRKDLARHRMQGDPDDTSHRGHPLCKFCDERYLDNDELLKHLRRDHYFCHFCDSDGAQDYYSDYAYLREHFREKHFLCEEGRCSTEQFTHAFRTEIDLKAHRTACHSRSRAEARQNRHIDLQFSYAPRHSRRNEGVVGGEDYEEVDRYSRQGRVARAGTRGAQQSRRGSWRYKREEEDREVAAAVRASVAAQQQEEARRSEDQEEGGRPKKEEAAARGPEDPRGPRRSPRTQGEGPGPKETSTNGPVSQEAFSVTGPAAPGCVGVPGALPPPSPKLKDEDFPSLSASTSSSCSTAATPGPVGLALPYAIPARGRSAFQEEDFPALVSSVPKPGTAPTSLVSAWNSSSSSKKVAQPPLSAQATGSGQPTRKAGKGSRGGRKGGPPFTQEEEEDGGPALQELLSTRPTGSVSSTLGLASIQPSKVGKKKKVGSEKPGTTLPQPPPATCPPGALQAPEAPASRAEGPVAVVVNGHTEGPAPARSAPKEPPGLPRPLGSFPCPTPQEDFPALGGPCPPRMPPPPGFSAVVLLKGTPPPPPPGLVPPISKPPPGFSGLLPSPHPACVPSPATTTTTKAPRLLPAPRAYLVPENFRERNLQLIQSIRDFLQSDEARFSEFKSHSGEFRQGLISAAQYYKSCRDLLGENFQKVFNELLVLLPDTAKQQELLSAHTDFCNREKPLSTKSKKNKKSAWQATTQQAGLDCRVCPTCQQVLAHGDASSHQALHAARDDDFPSLQAIARIIT</t>
  </si>
  <si>
    <t>MAAAGGAEGRRAALEAAAAAAPERGGGSCVLCCGDLEATALGRCDHPVCYRCSTKMRVLCEQRYCAVCREELRQVVFGKKLPAFATIPIHQLQHEKKYDIYFADGKVYALYRQLLQHECPRCPELPPFSLFGDLEQHMRRQHELFCCRLCLQHLQIFTYERKWYSRKDLARHRMQGDPDDTSHRGHPLCKFCDERYLDNDELLKHLRRDHYFCHFCDSDGAQDYYSDYAYLREHFREKHFLCEEGRCSTEQFTHAFRTEIDLKAHRTACHSRSRAEARQNRHIDLQFSYAPRHSRRNEGVVGGEDYEEVDRYSRQGRVARAGTRGAQQSRRGSWRYKREEEDREVAAAVRASVAAQQQEEARRSEDQEEGGRPKKEEAAARGPEDPRGPRRSPRTQGEGPGPKETSTNGPVSQEAFSVTGPAAPGCVGVPGALPPPSPKLKDEDFPSLSASTSSSCSTAATPGPVGLALPYAIPARGRSAFQEEDFPALVSSVPKPGTAPTSLVSAWNSSSSSKKVAQPPLSAQATGSGQPTRKAGKGSRGGRKGGPPFTQEEEEDGGPALQELLSTRPTGSVSSTLGLASIQPSKVGKKKKVGSEKPGTTLPQPPPATCPPGALQAPEAPASRAEGPVAVVVNGHTEGPAPARSAPKEPPGLPRPLGSFPCPTPQEDFPALGGPCPPRMPPPPGFSAVVLLKGTPPPPPPGLVPPISKPPPGFSGLLPSPHPACVPSPATTTTTKAPRLLPAPRAYLVPENFRERNLQLIQSIRDFLQSDEARFSEFKSHSGEFRQGLISAAQYYKSCRDLLGENFQKVFNELLVLLPDTAKQQELLSAHTDFCNREKPLSTKSKKNKKSAWQATTQQAGLDCRVCPTCQQVLAHGDASSHQALHAARDDDFPSLQAIARIIT</t>
  </si>
  <si>
    <t>&gt;sp|Q14966|ZN638_HUMAN Zinc finger protein 638 OS=Homo sapiens OX=9606 GN=ZNF638 PE=1 SV=2
MSRPRFNPRGDFPLQRPRAPNPSGMRPPGPFMRPGSMGLPRFYPAGRARGIPHRFAGHESYQNMGPQRMNVQVTQHRTDPRLTKEKLDFHEAQQKKGKPHGSRWDDEPHISASVAVKQSSVTQVTEQSPKVQSRYTKESASSILASFGLSNEDLEELSRYPDEQLTPENMPLILRDIRMRKMGRRLPNLPSQSRNKETLGSEAVSSNVIDYGHASKYGYTEDPLEVRIYDPEIPTDEVENEFQSQQNISASVPNPNVICNSMFPVEDVFRQMDFPGESSNNRSFFSVESGTKMSGLHISGGQSVLEPIKSVNQSINQTVSQTMSQSLIPPSMNQQPFSSELISSVSQQERIPHEPVINSSNVHVGSRGSKKNYQSQADIPIRSPFGIVKASWLPKFSHADAQKMKRLPTPSMMNDYYAASPRIFPHLCSLCNVECSHLKDWIQHQNTSTHIESCRQLRQQYPDWNPEILPSRRNEGNRKENETPRRRSHSPSPRRSRRSSSSHRFRRSRSPMHYMYRPRSRSPRICHRFISRYRSRSRSRSPYRIRNPFRGSPKCFRSVSPERMSRRSVRSSDRKKALEDVVQRSGHGTEFNKQKHLEAADKGHSPAQKPKTSSGTKPSVKPTSATKSDSNLGGHSIRCKSKNLEDDTLSECKQVSDKAVSLQRKLRKEQSLHYGSVLLITELPEDGCTEEDVRKLFQPFGKVNDVLIVPYRKEAYLEMEFKEAITAIMKYIETTPLTIKGKSVKICVPGKKKAQNKEVKKKTLESKKVSASTLKRDADASKAVEIVTSTSAAKTGQAKASVAKVNKSTGKSASSVKSVVTVAVKGNKASIKTAKSGGKKSLEAKKTGNVKNKDSNKPVTIPENSEIKTSIEVKATENCAKEAISDAALEATENEPLNKETEEMCVMLVSNLPNKGYSVEEVYDLAKPFGGLKDILILSSHKKAYIEINRKAAESMVKFYTCFPVLMDGNQLSISMAPENMNIKDEEAIFITLVKENDPEANIDTIYDRFVHLDNLPEDGLQCVLCVGLQFGKVDHHVFISNRNKAILQLDSPESAQSMYSFLKQNPQNIGDHMLTCSLSPKIDLPEVQIEHDPELEKESPGLKNSPIDESEVQTATDSPSVKPNELEEESTPSIQTETLVQQEEPCEEEAEKATCDSDFAVETLELETQGEEVKEEIPLVASASVSIEQFTENAEECALNQQMFNSDLEKKGAEIINPKTALLPSDSVFAEERNLKGILEESPSEAEDFISGITQTMVEAVAEVEKNETVSEILPSTCIVTLVPGIPTGDEKTVDKKNISEKKGNMDEKEEKEFNTKETRMDLQIGTEKAEKNEGRMDAEKVEKMAAMKEKPAENTLFKAYPNKGVGQANKPDETSKTSILAVSDVSSSKPSIKAVIVSSPKAKATVSKTENQKSFPKSVPRDQINAEKKLSAKEFGLLKPTSARSGLAESSSKFKPTQSSLTRGGSGRISALQGKLSKLDYRDITKQSQETEARPSIMKRDDSNNKTLAEQNTKNPKSTTGRSSKSKEEPLFPFNLDEFVTVDEVIEEVNPSQAKQNPLKGKRKETLKNVPFSELNLKKKKGKTSTPRGVEGELSFVTLDEIGEEEDAAAHLAQALVTVDEVIDEEELNMEEMVKNSNSLFTLDELIDQDDCISHSEPKDVTVLSVAEEQDLLKQERLVTVDEIGEVEELPLNESADITFATLNTKGNEGDTVRDSIGFISSQVPEDPSTLVTVDEIQDDSSDLHLVTLDEVTEEDEDSLADFNNLKEELNFVTVDEVGEEEDGDNDLKVELAQSKNDHPTDKKGNRKKRAVDTKKTKLESLSQVGPVNENVMEEDLKTMIERHLTAKTPTKRVRIGKTLPSEKAVVTEPAKGEEAFQMSEVDEESGLKDSEPERKRKKTEDSSSGKSVASDVPEELDFLVPKAGFFCPICSLFYSGEKAMTNHCKSTRHKQNTEKFMAKQRKEKEQNEAEERSSR</t>
  </si>
  <si>
    <t>MSRPRFNPRGDFPLQRPRAPNPSGMRPPGPFMRPGSMGLPRFYPAGRARGIPHRFAGHESYQNMGPQRMNVQVTQHRTDPRLTKEKLDFHEAQQKKGKPHGSRWDDEPHISASVAVKQSSVTQVTEQSPKVQSRYTKESASSILASFGLSNEDLEELSRYPDEQLTPENMPLILRDIRMRKMGRRLPNLPSQSRNKETLGSEAVSSNVIDYGHASKYGYTEDPLEVRIYDPEIPTDEVENEFQSQQNISASVPNPNVICNSMFPVEDVFRQMDFPGESSNNRSFFSVESGTKMSGLHISGGQSVLEPIKSVNQSINQTVSQTMSQSLIPPSMNQQPFSSELISSVSQQERIPHEPVINSSNVHVGSRGSKKNYQSQADIPIRSPFGIVKASWLPKFSHADAQKMKRLPTPSMMNDYYAASPRIFPHLCSLCNVECSHLKDWIQHQNTSTHIESCRQLRQQYPDWNPEILPSRRNEGNRKENETPRRRSHSPSPRRSRRSSSSHRFRRSRSPMHYMYRPRSRSPRICHRFISRYRSRSRSRSPYRIRNPFRGSPKCFRSVSPERMSRRSVRSSDRKKALEDVVQRSGHGTEFNKQKHLEAADKGHSPAQKPKTSSGTKPSVKPTSATKSDSNLGGHSIRCKSKNLEDDTLSECKQVSDKAVSLQRKLRKEQSLHYGSVLLITELPEDGCTEEDVRKLFQPFGKVNDVLIVPYRKEAYLEMEFKEAITAIMKYIETTPLTIKGKSVKICVPGKKKAQNKEVKKKTLESKKVSASTLKRDADASKAVEIVTSTSAAKTGQAKASVAKVNKSTGKSASSVKSVVTVAVKGNKASIKTAKSGGKKSLEAKKTGNVKNKDSNKPVTIPENSEIKTSIEVKATENCAKEAISDAALEATENEPLNKETEEMCVMLVSNLPNKGYSVEEVYDLAKPFGGLKDILILSSHKKAYIEINRKAAESMVKFYTCFPVLMDGNQLSISMAPENMNIKDEEAIFITLVKENDPEANIDTIYDRFVHLDNLPEDGLQCVLCVGLQFGKVDHHVFISNRNKAILQLDSPESAQSMYSFLKQNPQNIGDHMLTCSLSPKIDLPEVQIEHDPELEKESPGLKNSPIDESEVQTATDSPSVKPNELEEESTPSIQTETLVQQEEPCEEEAEKATCDSDFAVETLELETQGEEVKEEIPLVASASVSIEQFTENAEECALNQQMFNSDLEKKGAEIINPKTALLPSDSVFAEERNLKGILEESPSEAEDFISGITQTMVEAVAEVEKNETVSEILPSTCIVTLVPGIPTGDEKTVDKKNISEKKGNMDEKEEKEFNTKETRMDLQIGTEKAEKNEGRMDAEKVEKMAAMKEKPAENTLFKAYPNKGVGQANKPDETSKTSILAVSDVSSSKPSIKAVIVSSPKAKATVSKTENQKSFPKSVPRDQINAEKKLSAKEFGLLKPTSARSGLAESSSKFKPTQSSLTRGGSGRISALQGKLSKLDYRDITKQSQETEARPSIMKRDDSNNKTLAEQNTKNPKSTTGRSSKSKEEPLFPFNLDEFVTVDEVIEEVNPSQAKQNPLKGKRKETLKNVPFSELNLKKKKGKTSTPRGVEGELSFVTLDEIGEEEDAAAHLAQALVTVDEVIDEEELNMEEMVKNSNSLFTLDELIDQDDCISHSEPKDVTVLSVAEEQDLLKQERLVTVDEIGEVEELPLNESADITFATLNTKGNEGDTVRDSIGFISSQVPEDPSTLVTVDEIQDDSSDLHLVTLDEVTEEDEDSLADFNNLKEELNFVTVDEVGEEEDGDNDLKVELAQSKNDHPTDKKGNRKKRAVDTKKTKLESLSQVGPVNENVMEEDLKTMIERHLTAKTPTKRVRIGKTLPSEKAVVTEPAKGEEAFQMSEVDEESGLKDSEPERKRKKTEDSSSGKSVASDVPEELDFLVPKAGFFCPICSLFYSGEKAMTNHCKSTRHKQNTEKFMAKQRKEKEQNEAEERSSR</t>
  </si>
  <si>
    <t>&gt;sp|P02768|ALBU_HUMAN Albumin OS=Homo sapiens OX=9606 GN=ALB PE=1 SV=2
MKWVTFISLLFLFSSAYSRGVFRRDAHKSEVAHRFKDLGEENFKALVLIAFAQYLQQCPFEDHVKLVNEVTEFAKTCVADESAENCDKSLHTLFGDKLCTVATLRETYGEMADCCAKQEPERNECFLQHKDDNPNLPRLVRPEVDVMCTAFHDNEETFLKKYLYEIARRHPYFYAPELLFFAKRYKAAFTECCQAADKAACLLPKLDELRDEGKASSAKQRLKCASLQKFGERAFKAWAVARLSQRFPKAEFAEVSKLVTDLTKVHTECCHGDLLECADDRADLAKYICENQDSISSKLKECCEKPLLEKSHCIAEVENDEMPADLPSLAADFVESKDVCKNYAEAKDVFLGMFLYEYARRHPDYSVVLLLRLAKTYETTLEKCCAAADPHECYAKVFDEFKPLVEEPQNLIKQNCELFEQLGEYKFQNALLVRYTKKVPQVSTPTLVEVSRNLGKVGSKCCKHPEAKRMPCAEDYLSVVLNQLCVLHEKTPVSDRVTKCCTESLVNRRPCFSALEVDETYVPKEFNAETFTFHADICTLSEKERQIKKQTALVELVKHKPKATKEQLKAVMDDFAAFVEKCCKADDKETCFAEEGKKLVAASQAALGL</t>
  </si>
  <si>
    <t>MKWVTFISLLFLFSSAYSRGVFRRDAHKSEVAHRFKDLGEENFKALVLIAFAQYLQQCPFEDHVKLVNEVTEFAKTCVADESAENCDKSLHTLFGDKLCTVATLRETYGEMADCCAKQEPERNECFLQHKDDNPNLPRLVRPEVDVMCTAFHDNEETFLKKYLYEIARRHPYFYAPELLFFAKRYKAAFTECCQAADKAACLLPKLDELRDEGKASSAKQRLKCASLQKFGERAFKAWAVARLSQRFPKAEFAEVSKLVTDLTKVHTECCHGDLLECADDRADLAKYICENQDSISSKLKECCEKPLLEKSHCIAEVENDEMPADLPSLAADFVESKDVCKNYAEAKDVFLGMFLYEYARRHPDYSVVLLLRLAKTYETTLEKCCAAADPHECYAKVFDEFKPLVEEPQNLIKQNCELFEQLGEYKFQNALLVRYTKKVPQVSTPTLVEVSRNLGKVGSKCCKHPEAKRMPCAEDYLSVVLNQLCVLHEKTPVSDRVTKCCTESLVNRRPCFSALEVDETYVPKEFNAETFTFHADICTLSEKERQIKKQTALVELVKHKPKATKEQLKAVMDDFAAFVEKCCKADDKETCFAEEGKKLVAASQAALGL</t>
  </si>
  <si>
    <t>&gt;sp|P02647|APOA1_HUMAN Apolipoprotein A-I OS=Homo sapiens OX=9606 GN=APOA1 PE=1 SV=1
MKAAVLTLAVLFLTGSQARHFWQQDEPPQSPWDRVKDLATVYVDVLKDSGRDYVSQFEGSALGKQLNLKLLDNWDSVTSTFSKLREQLGPVTQEFWDNLEKETEGLRQEMSKDLEEVKAKVQPYLDDFQKKWQEEMELYRQKVEPLRAELQEGARQKLHELQEKLSPLGEEMRDRARAHVDALRTHLAPYSDELRQRLAARLEALKENGGARLAEYHAKATEHLSTLSEKAKPALEDLRQGLLPVLESFKVSFLSALEEYTKKLNTQ</t>
  </si>
  <si>
    <t>MKAAVLTLAVLFLTGSQARHFWQQDEPPQSPWDRVKDLATVYVDVLKDSGRDYVSQFEGSALGKQLNLKLLDNWDSVTSTFSKLREQLGPVTQEFWDNLEKETEGLRQEMSKDLEEVKAKVQPYLDDFQKKWQEEMELYRQKVEPLRAELQEGARQKLHELQEKLSPLGEEMRDRARAHVDALRTHLAPYSDELRQRLAARLEALKENGGARLAEYHAKATEHLSTLSEKAKPALEDLRQGLLPVLESFKVSFLSALEEYTKKLNTQ</t>
  </si>
  <si>
    <t>MKPHFRNTVERMYRDTFSYNFYNRPILSRRNTVWLCYEVKTKGPSRPRLDAKIFRGQVYSQPEHHAEMCFLSWFCGNQLPAYKCFQITWFVSWTPCPDCVAKLAEFLAEHPNVTLTISAARLYYYWERDYRRALCRLSQAGARVKIMDDEEFAYCWENFVYSEGQPFMPWYKFDDNYAFLHRTLKEILRNPMEAMYPHIFYFHFKNLRKAYGRNESWLCFTMEVVKHHSPVSWKRGVFRNQVDPETHCHAERCFLSWFCDDILSPNTNYEVTWYTSWSPCPECAGEVAEFLARHSNVNLTIFTARLYYFWDTDYQEGLRSLSQEGASVEIMGYKDFKYCWENFVYNDDEPFKPWKGLKYNFLFLDSKLQEILE</t>
  </si>
  <si>
    <t>&gt;sp|P05089|ARGI1_HUMAN Arginase-1 OS=Homo sapiens OX=9606 GN=ARG1 PE=1 SV=2
MSAK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PPK</t>
  </si>
  <si>
    <t>MSAK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PPK</t>
  </si>
  <si>
    <t>&gt;sp|P25311|ZA2G_HUMAN Zinc-alpha-2-glycoprotein OS=Homo sapiens OX=9606 GN=AZGP1 PE=1 SV=2
MVRMVPVLLSLLLLLGPAVPQENQDGRYSLTYIYTGLSKHVEDVPAFQALGSLNDLQFFRYNSKDRKSQPMGLWRQVEGMEDWKQDSQLQKAREDIFMETLKDIVEYYNDSNGSHVLQGRFGCEIENNRSSGAFWKYYYDGKDYIEFNKEIPAWVPFDPAAQITKQKWEAEPVYVQRAKAYLEEECPATLRKYLKYSKNILDRQDPPSVVVTSHQAPGEKKKLKCLAYDFYPGKIDVHWTRAGEVQEPELRGDVLHNGNGTYQSWVVVAVPPQDTAPYSCHVQHSSLAQPLVVPWEAS</t>
  </si>
  <si>
    <t>MVRMVPVLLSLLLLLGPAVPQENQDGRYSLTYIYTGLSKHVEDVPAFQALGSLNDLQFFRYNSKDRKSQPMGLWRQVEGMEDWKQDSQLQKAREDIFMETLKDIVEYYNDSNGSHVLQGRFGCEIENNRSSGAFWKYYYDGKDYIEFNKEIPAWVPFDPAAQITKQKWEAEPVYVQRAKAYLEEECPATLRKYLKYSKNILDRQDPPSVVVTSHQAPGEKKKLKCLAYDFYPGKIDVHWTRAGEVQEPELRGDVLHNGNGTYQSWVVVAVPPQDTAPYSCHVQHSSLAQPLVVPWEAS</t>
  </si>
  <si>
    <t>&gt;sp|Q8TDN6|BRX1_HUMAN Ribosome biogenesis protein BRX1 homolog OS=Homo sapiens OX=9606 GN=BRIX1 PE=1 SV=2
MAATKRKRRGGFAVQAKKPKRNEIDAEPPAKRHATAEEVEEEERDRIPGPVCKGKWKNKERILIFSSRGINFRTRHLMQDLRMLMPHSKADTKMDRKDKLFVINEVCEMKNCNKCIYFEAKKKQDLYMWLSNSPHGPSAKFLVQNIHTLAELKMTGNCLKGSRPLLSFDPAFDELPHYALLKELLIQIFSTPRYHPKSQPFVDHVFTFTILDNRIWFRNFQIIEEDAALVEIGPRFVLNLIKIFQGSFGGPTLYENPHYQSPNMHRRVIRSITAAKYREKQQVKDVQKLRKKEPKTLLPHDPTADVFVTPAEEKPIEIQWVKPEPKVDLKARKKRIYKRQRKMKQRMDSGKTK</t>
  </si>
  <si>
    <t>MAATKRKRRGGFAVQAKKPKRNEIDAEPPAKRHATAEEVEEEERDRIPGPVCKGKWKNKERILIFSSRGINFRTRHLMQDLRMLMPHSKADTKMDRKDKLFVINEVCEMKNCNKCIYFEAKKKQDLYMWLSNSPHGPSAKFLVQNIHTLAELKMTGNCLKGSRPLLSFDPAFDELPHYALLKELLIQIFSTPRYHPKSQPFVDHVFTFTILDNRIWFRNFQIIEEDAALVEIGPRFVLNLIKIFQGSFGGPTLYENPHYQSPNMHRRVIRSITAAKYREKQQVKDVQKLRKKEPKTLLPHDPTADVFVTPAEEKPIEIQWVKPEPKVDLKARKKRIYKRQRKMKQRMDSGKTK</t>
  </si>
  <si>
    <t>&gt;sp|Q8TEP8|CE192_HUMAN Centrosomal protein of 192 kDa OS=Homo sapiens OX=9606 GN=CEP192 PE=1 SV=3
MEDFRGIAEESFPSFLTNSLFGNSGILENVTLSSNLGLPVAVSTLARDRSSTDNRYPDIQASYLVEGRFSVPSGSSPGSQSDAEPRERLQLSFQDDDSISRKKSYVESQRLSNALSKQSALQMETAGPEEEPAGATESLQGQDLFNRASPLEQAQDSPIDFHLQSWMNNKEPKIVVLDAGKHFEDKTLKSDLSHTSLLENEKLILPTSLEDSSDDDIDDEMFYDDHLEAYFEQLAIPGMIYEDLEGPEPPEKGFKLPTNGLRQANENGSLNCKFQSENNSSLISLDSHSSETTHKESEESQVICLPGTSNSIGTGDSRRYTDGMLPFSSGTWGTEKEIENLKGIVPDLNSECASKDVLVKTLRAIDVKLNSDNFHDANANRGGFDLTDPVKQGAECPHQNKTVLHMDGCLDTETPTVSIQENVDVASLKPISDSGINFTDAIWSPTCERRTCECHESIEKNKDKTDLPQSVVYQNEEGRWVTDLAYYTSFNSKQNLNVSLSDEMNEDFRSGSEAFDLIAQDEEEFNKEHQFIQEENIDAHNTSVALGDTSWGATINYSLLRKSRSTSDLDKDDASYLRLSLGEFFAQRSEALGCLGGGNNVKRPSFGYFIRSPEKREPIALIRKSDVSRGNLEKEMAHLNHDLYSGDLNEQSQAQLSEGSITLQVEAVESTSQVDENDVTLTADKGKTEDTFFMSNKPQRYKDKLPDSGDSMLRISTIASAIAEASVNTDPSQLAAMIKALSNKTRDKTFQEDEKQKDYSHVRHFLPNDLEKSNGSNALDMEKYLKKTEVSRYESALENFSRASMSDTWDLSLPKEQTTQDIHPVDLSATSVSVRAPEENTAAIVYVENGESENQESFRTINSSNSVTNRENNSAVVDVKTCSIDNKLQDVGNDEKATSISTPSDSYSSVRNPRITSLCLLKDCEEIRDNRENQRQNECVSEISNSEKHVTFENHRIVSPKNSDLKNTSPEHGGRGSEDEQESFRPSTSPLSHSSPSEISGTSSSGCALESFGSAAQQQQPPCEQELSPLVCSPAGVSRLTYVSEPESSYPTTATDDALEDRKSDITSELSTTIIQGSPAALEERAMEKLREKVPFQNRGKGTLSSIIQNNSDTRKATETTSLSSKPEYVKPDFRWSKDPSSKSGNLLETSEVGWTSNPEELDPIRLALLGKSGLSCQVGSATSHPVSCQEPIDEDQRISPKDKSTAGREFSGQVSHQTTSENQCTPIPSSTVHSSVADMQNMPAAVHALLTQPSLSAAPFAQRYLGTLPSTGSTTLPQCHAGNATVCGFSGGLPYPAVAGEPVQNSVAVGICLGSNIGSGWMGTSSLCNPYSNTLNQNLLSTTKPFPVPSVGTNCGIEPWDSGVTSGLGSVRVPEELKLPHACCVGIASQTLLSVLNPTDRWLQVSIGVLSISVNGEKVDLSTYRCLVFKNKAIIRPHATEEIKVLFIPSSPGVFRCTFSVASWPCSTDAETIVQAEALASTVTLTAIAESPVIEVETEKKDVLDFGDLTYGGWKALPLKLINRTHATVPIRLIINANAVAWRCFTFSKESVRAPVEVAPCADVVTRLAGPSVVNHMMPASYDGQDPEFLMIWVLFHSPKKQISSSDILDSAEEFSAKVDIEVDSPNPTPVLRSVSLRARAGIARIHAPRDLQTMHFLAKVASSRKQHLPLKNAGNIEVYLDIKVPEQGSHFSVDPKNLLLKPGEEHEVIVSFTPKDPEACEERILKIFVQPFGPQYEVVLKGEVISSGSKPLSPGPCLDIPSILSNKQFLAWGGVPLGRTQLQKLALRNNSASTTQHLRLLIRGQDQDCFQLQNTFGSEQRLTSNCEIRIHPKEDIFISVLFAPTRLSCMLARLEIKQLGNRSQPGIKFTIPLSGYGGTSNLILEGVKKLSDSYMVTVNGLVPGKESKIVFSVRNTGSRAAFVKAVGFKDSQKKVLLDPKVLRIFPDKFVLKERTQENVTLIYNPSDRGINNKTATELSTVYLFGGDEISRQQYRRALLHKPEMIKQILPEHSVLQNINFVEAFQDELLVTEVYDLPQRPNDVQLFYGSMCKIILSVIGEFRDCISSREFLQPSSKASLESTSDLGASGKHGGNVSLDVLPVKGPQGSPLLSRAARPPLDQLASEEPWTVLPEHLILVAPSPCDMAKTGRFQIVNNSVRLLRFELCWPAHCLTVTPQHGCVAPESKLQILVSPNSSLSTKQSMFPWSGLIYIHCDDGQKKIVKVQIREDLTQVELLTRLTSKPFGILSPVSEPSVSHLVKPMTKPPSTKVEIRNKSITFPTTEPGETSESCLELENHGTTDVKWHLSSLAPPYVKGVDESGDVFRATYAAFRCSPISGLLESHGIQKVSITFLPRGRGDYAQFWDVECHPLKEPHMKHTLRFQLSGQSIEAENEPENACLSTDSLIKIDHLVKPRRQAVSEASARIPEQLDVTARGVYAPEDVYRFRPTSVGESRTLKVNLRNNSFITHSLKFLSPREPFYVKHSKYSLRAQHYINMPVQFKPKSAGKFEALLVIQTDEGKSIAIRLIGEALGKN</t>
  </si>
  <si>
    <t>MEDFRGIAEESFPSFLTNSLFGNSGILENVTLSSNLGLPVAVSTLARDRSSTDNRYPDIQASYLVEGRFSVPSGSSPGSQSDAEPRERLQLSFQDDDSISRKKSYVESQRLSNALSKQSALQMETAGPEEEPAGATESLQGQDLFNRASPLEQAQDSPIDFHLQSWMNNKEPKIVVLDAGKHFEDKTLKSDLSHTSLLENEKLILPTSLEDSSDDDIDDEMFYDDHLEAYFEQLAIPGMIYEDLEGPEPPEKGFKLPTNGLRQANENGSLNCKFQSENNSSLISLDSHSSETTHKESEESQVICLPGTSNSIGTGDSRRYTDGMLPFSSGTWGTEKEIENLKGIVPDLNSECASKDVLVKTLRAIDVKLNSDNFHDANANRGGFDLTDPVKQGAECPHQNKTVLHMDGCLDTETPTVSIQENVDVASLKPISDSGINFTDAIWSPTCERRTCECHESIEKNKDKTDLPQSVVYQNEEGRWVTDLAYYTSFNSKQNLNVSLSDEMNEDFRSGSEAFDLIAQDEEEFNKEHQFIQEENIDAHNTSVALGDTSWGATINYSLLRKSRSTSDLDKDDASYLRLSLGEFFAQRSEALGCLGGGNNVKRPSFGYFIRSPEKREPIALIRKSDVSRGNLEKEMAHLNHDLYSGDLNEQSQAQLSEGSITLQVEAVESTSQVDENDVTLTADKGKTEDTFFMSNKPQRYKDKLPDSGDSMLRISTIASAIAEASVNTDPSQLAAMIKALSNKTRDKTFQEDEKQKDYSHVRHFLPNDLEKSNGSNALDMEKYLKKTEVSRYESALENFSRASMSDTWDLSLPKEQTTQDIHPVDLSATSVSVRAPEENTAAIVYVENGESENQESFRTINSSNSVTNRENNSAVVDVKTCSIDNKLQDVGNDEKATSISTPSDSYSSVRNPRITSLCLLKDCEEIRDNRENQRQNECVSEISNSEKHVTFENHRIVSPKNSDLKNTSPEHGGRGSEDEQESFRPSTSPLSHSSPSEISGTSSSGCALESFGSAAQQQQPPCEQELSPLVCSPAGVSRLTYVSEPESSYPTTATDDALEDRKSDITSELSTTIIQGSPAALEERAMEKLREKVPFQNRGKGTLSSIIQNNSDTRKATETTSLSSKPEYVKPDFRWSKDPSSKSGNLLETSEVGWTSNPEELDPIRLALLGKSGLSCQVGSATSHPVSCQEPIDEDQRISPKDKSTAGREFSGQVSHQTTSENQCTPIPSSTVHSSVADMQNMPAAVHALLTQPSLSAAPFAQRYLGTLPSTGSTTLPQCHAGNATVCGFSGGLPYPAVAGEPVQNSVAVGICLGSNIGSGWMGTSSLCNPYSNTLNQNLLSTTKPFPVPSVGTNCGIEPWDSGVTSGLGSVRVPEELKLPHACCVGIASQTLLSVLNPTDRWLQVSIGVLSISVNGEKVDLSTYRCLVFKNKAIIRPHATEEIKVLFIPSSPGVFRCTFSVASWPCSTDAETIVQAEALASTVTLTAIAESPVIEVETEKKDVLDFGDLTYGGWKALPLKLINRTHATVPIRLIINANAVAWRCFTFSKESVRAPVEVAPCADVVTRLAGPSVVNHMMPASYDGQDPEFLMIWVLFHSPKKQISSSDILDSAEEFSAKVDIEVDSPNPTPVLRSVSLRARAGIARIHAPRDLQTMHFLAKVASSRKQHLPLKNAGNIEVYLDIKVPEQGSHFSVDPKNLLLKPGEEHEVIVSFTPKDPEACEERILKIFVQPFGPQYEVVLKGEVISSGSKPLSPGPCLDIPSILSNKQFLAWGGVPLGRTQLQKLALRNNSASTTQHLRLLIRGQDQDCFQLQNTFGSEQRLTSNCEIRIHPKEDIFISVLFAPTRLSCMLARLEIKQLGNRSQPGIKFTIPLSGYGGTSNLILEGVKKLSDSYMVTVNGLVPGKESKIVFSVRNTGSRAAFVKAVGFKDSQKKVLLDPKVLRIFPDKFVLKERTQENVTLIYNPSDRGINNKTATELSTVYLFGGDEISRQQYRRALLHKPEMIKQILPEHSVLQNINFVEAFQDELLVTEVYDLPQRPNDVQLFYGSMCKIILSVIGEFRDCISSREFLQPSSKASLESTSDLGASGKHGGNVSLDVLPVKGPQGSPLLSRAARPPLDQLASEEPWTVLPEHLILVAPSPCDMAKTGRFQIVNNSVRLLRFELCWPAHCLTVTPQHGCVAPESKLQILVSPNSSLSTKQSMFPWSGLIYIHCDDGQKKIVKVQIREDLTQVELLTRLTSKPFGILSPVSEPSVSHLVKPMTKPPSTKVEIRNKSITFPTTEPGETSESCLELENHGTTDVKWHLSSLAPPYVKGVDESGDVFRATYAAFRCSPISGLLESHGIQKVSITFLPRGRGDYAQFWDVECHPLKEPHMKHTLRFQLSGQSIEAENEPENACLSTDSLIKIDHLVKPRRQAVSEASARIPEQLDVTARGVYAPEDVYRFRPTSVGESRTLKVNLRNNSFITHSLKFLSPREPFYVKHSKYSLRAQHYINMPVQFKPKSAGKFEALLVIQTDEGKSIAIRLIGEALGKN</t>
  </si>
  <si>
    <t>&gt;sp|P48730|KC1D_HUMAN Casein kinase I isoform delta OS=Homo sapiens OX=9606 GN=CSNK1D PE=1 SV=2
ME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</si>
  <si>
    <t>ME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</si>
  <si>
    <t>&gt;sp|Q13206|DDX10_HUMAN Probable ATP-dependent RNA helicase DDX10 OS=Homo sapiens OX=9606 GN=DDX10 PE=1 SV=2
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KKEPSKSSIKKKMTKVAEAKKVMKRNFKVNKKITFTDEGELVQQWPQMQKSAIKDAEEDDDTGGINLHKAKERLQEEDKFDKEEYRKKIKAKHREKRLKEREARREANKRQAKAKDEEEAFLDWSDDDDDDDDGFDPSTLPDPDKYRSSEDSDSEDMENKISDTKKKQGMKKRSNSEVEDVGPTSHNRKKARWDTLEPLDTGLSLAEDEELVLHLLRSQS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</si>
  <si>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KKEPSKSSIKKKMTKVAEAKKVMKRNFKVNKKITFTDEGELVQQWPQMQKSAIKDAEEDDDTGGINLHKAKERLQEEDKFDKEEYRKKIKAKHREKRLKEREARREANKRQAKAKDEEEAFLDWSDDDDDDDDGFDPSTLPDPDKYRSSEDSDSEDMENKISDTKKKQGMKKRSNSEVEDVGPTSHNRKKARWDTLEPLDTGLSLAEDEELVLHLLRSQS</t>
  </si>
  <si>
    <t>&gt;sp|Q9NVP1|DDX18_HUMAN ATP-dependent RNA helicase DDX18 OS=Homo sapiens OX=9606 GN=DDX18 PE=1 SV=2
MSHLPMKLLRKKIEKRNLKLRQRNLKFQGASNLTLSETQNGDVSEETMGSRKVKKSKQKPMNVGLSETQNGGMSQEAVGNIKVTKSPQKSTVLTNGEAAMQSSNSESKKKKKKKRKMVNDAEPDTKKAKTENKGKSEEESAETTKETENNVEKPDNDEDESEVPSLPLGLTGAFEDTSFASLCNLVNENTLKAIKEMGFTNMTEIQHKSIRPLLEGRDLLAAAKTGSGKTLAFLIPAVELIVKLRFMPRNGTGVLILSPTRELAMQTFGVLKELMTHHVHTYGLIMGGSNRSAEAQKLGNGINIIVATPGRLLDHMQNTPGFMYKNLQCLVIDEADRILDVGFEEELKQIIKLLPTRRQTMLFSATQTRKVEDLARISLKKEPLYVGVDDDKANATVDGLEQGYVVCPSEKRFLLLFTFLKKNRKKKLMVFFSSCMSVKYHYELLNYIDLPVLAIHGKQKQNKRTTTFFQFCNADSGTLLCTDVAARGLDIPEVDWIVQYDPPDDPKEYIHRVGRTARGLNGRGHALLILRPEELGFLRYLKQSKVPLSEFDFSWSKISDIQSQLEKLIEKNYFLHKSAQEAYKSYIRAYDSHSLKQIFNVNNLNLPQVALSFGFKVPPFVDLNVNSNEGKQKKRGGGGGFGYQKTKKVEKSKIFKHISKKSSDSRQFSH</t>
  </si>
  <si>
    <t>MSHLPMKLLRKKIEKRNLKLRQRNLKFQGASNLTLSETQNGDVSEETMGSRKVKKSKQKPMNVGLSETQNGGMSQEAVGNIKVTKSPQKSTVLTNGEAAMQSSNSESKKKKKKKRKMVNDAEPDTKKAKTENKGKSEEESAETTKETENNVEKPDNDEDESEVPSLPLGLTGAFEDTSFASLCNLVNENTLKAIKEMGFTNMTEIQHKSIRPLLEGRDLLAAAKTGSGKTLAFLIPAVELIVKLRFMPRNGTGVLILSPTRELAMQTFGVLKELMTHHVHTYGLIMGGSNRSAEAQKLGNGINIIVATPGRLLDHMQNTPGFMYKNLQCLVIDEADRILDVGFEEELKQIIKLLPTRRQTMLFSATQTRKVEDLARISLKKEPLYVGVDDDKANATVDGLEQGYVVCPSEKRFLLLFTFLKKNRKKKLMVFFSSCMSVKYHYELLNYIDLPVLAIHGKQKQNKRTTTFFQFCNADSGTLLCTDVAARGLDIPEVDWIVQYDPPDDPKEYIHRVGRTARGLNGRGHALLILRPEELGFLRYLKQSKVPLSEFDFSWSKISDIQSQLEKLIEKNYFLHKSAQEAYKSYIRAYDSHSLKQIFNVNNLNLPQVALSFGFKVPPFVDLNVNSNEGKQKKRGGGGGFGYQKTKKVEKSKIFKHISKKSSDSRQFSH</t>
  </si>
  <si>
    <t>&gt;sp|Q96GQ7|DDX27_HUMAN Probable ATP-dependent RNA helicase DDX27 OS=Homo sapiens OX=9606 GN=DDX27 PE=1 SV=2
MVLAQRRRGGCEKLRAGPQAVLASGSGFCDNMLADLGLIGTIGEDDEVPVEPESDSGDEEEEGPIVLGRRQKALGKNRSADFNPDFVFTEKEGTYDGSWALADVMSQLKKKRAATTLDEKIEKVRKKRKTEDKEAKSGKLEKEKEAKEGSEPKEQEDLQENDEEGSEDEASETDYSSADENILTKADTLKVKDRKKKKKKGQEAGGFFEDASQYDENLSFQDMNLSRPLLKAITAMGFKQPTPIQKACIPVGLLGKDICACAATGTGKTAAFALPVLERLIYKPRQAPVTRVLVLVPTRELGIQVHSVTRQLAQFCNITTCLAVGGLDVKSQEAALRAAPDILIATPGRLIDHLHNCPSFHLSSIEVLILDEADRMLDEYFEEQMKEIIRMCSHHRQTMLFSATMTDEVKDLASVSLKNPVRIFVNSNTDVAPFLRQEFIRIRPNREGDREAIVAALLTRTFTDHVMLFTQTKKQAHRMHILLGLMGLQVGELHGNLSQTQRLEALRRFKDEQIDILVATDVAARGLDIEGVKTVINFTMPNTIKHYVHRVGRTARAGRAGRSVSLVGEDERKMLKEIVKAAKAPVKARILPQDVILKFRDKIEKMEKDVYAVLQLEAEEKEMQQSEAQINTAKRLLEKGKEAVVQEPERSWFQTKEERKKEKIAKALQEFDLALRGKKKRKKFMKDAKKKGEMTAEERSQFEILKAQMFAERLAKRNRRAKRARAMPEEEPVRGPAKKQKQGKKSVFDEELTNTSKKALKQYRAGPSFEERKQLGLPHQRRGGNFKSKSRYKRRK</t>
  </si>
  <si>
    <t>MVLAQRRRGGCEKLRAGPQAVLASGSGFCDNMLADLGLIGTIGEDDEVPVEPESDSGDEEEEGPIVLGRRQKALGKNRSADFNPDFVFTEKEGTYDGSWALADVMSQLKKKRAATTLDEKIEKVRKKRKTEDKEAKSGKLEKEKEAKEGSEPKEQEDLQENDEEGSEDEASETDYSSADENILTKADTLKVKDRKKKKKKGQEAGGFFEDASQYDENLSFQDMNLSRPLLKAITAMGFKQPTPIQKACIPVGLLGKDICACAATGTGKTAAFALPVLERLIYKPRQAPVTRVLVLVPTRELGIQVHSVTRQLAQFCNITTCLAVGGLDVKSQEAALRAAPDILIATPGRLIDHLHNCPSFHLSSIEVLILDEADRMLDEYFEEQMKEIIRMCSHHRQTMLFSATMTDEVKDLASVSLKNPVRIFVNSNTDVAPFLRQEFIRIRPNREGDREAIVAALLTRTFTDHVMLFTQTKKQAHRMHILLGLMGLQVGELHGNLSQTQRLEALRRFKDEQIDILVATDVAARGLDIEGVKTVINFTMPNTIKHYVHRVGRTARAGRAGRSVSLVGEDERKMLKEIVKAAKAPVKARILPQDVILKFRDKIEKMEKDVYAVLQLEAEEKEMQQSEAQINTAKRLLEKGKEAVVQEPERSWFQTKEERKKEKIAKALQEFDLALRGKKKRKKFMKDAKKKGEMTAEERSQFEILKAQMFAERLAKRNRRAKRARAMPEEEPVRGPAKKQKQGKKSVFDEELTNTSKKALKQYRAGPSFEERKQLGLPHQRRGGNFKSKSRYKRRK</t>
  </si>
  <si>
    <t>&gt;sp|Q9UJV9|DDX41_HUMAN Probable ATP-dependent RNA helicase DDX41 OS=Homo sapiens OX=9606 GN=DDX41 PE=1 SV=2
MEESEPERKRARTDEVPAGGSRSEAEDEDDEDYVPYVPLRQRRQLLLQKLLQRRRKGAAEEEQQDSGSEPRGDEDDIPLGPQSNVSLLDQHQHLKEKAEARKESAKEKQLKEEEKILESVAEGRALMSVKEMAKGITYDDPIKTSWTPPRYVLSMSEERHERVRKKYHILVEGDGIPPPIKSFKEMKFPAAILRGLKKKGIHHPTPIQIQGIPTILSGRDMIGIAFTGSGKTLVFTLPVIMFCLEQEKRLPFSKREGPYGLIICPSRELARQTHGILEYYCRLLQEDSSPLLRCALCIGGMSVKEQMETIRHGVHMMVATPGRLMDLLQKKMVSLDICRYLALDEADRMIDMGFEGDIRTIFSYFKGQRQTLLFSATMPKKIQNFAKSALVKPVTINVGRAGAASLDVIQEVEYVKEEAKMVYLLECLQKTPPPVLIFAEKKADVDAIHEYLLLKGVEAVAIHGGKDQEERTKAIEAFREGKKDVLVATDVASKGLDFPAIQHVINYDMPEEIENYVHRIGRTGRSGNTGIATTFINKACDESVLMDLKALLLEAKQKVPPVLQVLHCGDESMLDIGGERGCAFCGGLGHRITDCPKLEAMQTKQVSNIGRKDYLAHSSMDF</t>
  </si>
  <si>
    <t>MEESEPERKRARTDEVPAGGSRSEAEDEDDEDYVPYVPLRQRRQLLLQKLLQRRRKGAAEEEQQDSGSEPRGDEDDIPLGPQSNVSLLDQHQHLKEKAEARKESAKEKQLKEEEKILESVAEGRALMSVKEMAKGITYDDPIKTSWTPPRYVLSMSEERHERVRKKYHILVEGDGIPPPIKSFKEMKFPAAILRGLKKKGIHHPTPIQIQGIPTILSGRDMIGIAFTGSGKTLVFTLPVIMFCLEQEKRLPFSKREGPYGLIICPSRELARQTHGILEYYCRLLQEDSSPLLRCALCIGGMSVKEQMETIRHGVHMMVATPGRLMDLLQKKMVSLDICRYLALDEADRMIDMGFEGDIRTIFSYFKGQRQTLLFSATMPKKIQNFAKSALVKPVTINVGRAGAASLDVIQEVEYVKEEAKMVYLLECLQKTPPPVLIFAEKKADVDAIHEYLLLKGVEAVAIHGGKDQEERTKAIEAFREGKKDVLVATDVASKGLDFPAIQHVINYDMPEEIENYVHRIGRTGRSGNTGIATTFINKACDESVLMDLKALLLEAKQKVPPVLQVLHCGDESMLDIGGERGCAFCGGLGHRITDCPKLEAMQTKQVSNIGRKDYLAHSSMDF</t>
  </si>
  <si>
    <t>&gt;sp|O43143|DHX15_HUMAN ATP-dependent RNA helicase DHX15 OS=Homo sapiens OX=9606 GN=DHX15 PE=1 SV=2
MSKRHRLDLGEDYPSGKKRAGTDGKDRDRDRDREDRSKDRDRERDRGDREREREKEKEKELRASTNAMLISAGLPPLKASHSAHSTHSAHSTHSTHSAHSTHAGHAGHTSLPQCINPFTNLPHTPRYYDILKKRLQLPVWEYKDRFTDILVRHQSFVLVGETGSGKTTQIPQWCVEYMRSLPGPKRGVACTQPRRVAAMSVAQRVADEMDVMLGQEVGYSIRFEDCSSAKTILKYMTDGMLLREAMNDPLLERYGVIILDEAHERTLATDILMGVLKEVVRQRSDLKVIVMSATLDAGKFQIYFDNCPLLTIPGRTHPVEIFYTPEPERDYLEAAIRTVIQIHMCEEEEGDLLLFLTGQEEIDEACKRIKREVDDLGPEVGDIKIIPLYSTLPPQQQQRIFEPPPPKKQNGAIGRKVVVSTNIAETSLTIDGVVFVIDPGFAKQKVYNPRIRVESLLVTAISKASAQQRAGRAGRTRPGKCFRLYTEKAYKTEMQDNTYPEILRSNLGSVVLQLKKLGIDDLVHFDFMDPPAPETLMRALELLNYLAALNDDGDLTELGSMMAEFPLDPQLAKMVIASCDYNCSNEVLSITAMLSVPQCFVRPTEAKKAADEAKMRFAHIDGDHLTLLNVYHAFKQNHESVQWCYDNFINYRSLMSADNVRQQLSRIMDRFNLPRRSTDFTSRDYYINIRKALVTGYFMQVAHLERTGHYLTVKDNQVVQLHPSTVLDHKPEWVLYNEFVLTTKNYIRTCTDIKPEWLVKIAPQYYDMSNFPQCEAKRQLDRIIAKLQSKEYSQY</t>
  </si>
  <si>
    <t>MSKRHRLDLGEDYPSGKKRAGTDGKDRDRDRDREDRSKDRDRERDRGDREREREKEKEKELRASTNAMLISAGLPPLKASHSAHSTHSAHSTHSTHSAHSTHAGHAGHTSLPQCINPFTNLPHTPRYYDILKKRLQLPVWEYKDRFTDILVRHQSFVLVGETGSGKTTQIPQWCVEYMRSLPGPKRGVACTQPRRVAAMSVAQRVADEMDVMLGQEVGYSIRFEDCSSAKTILKYMTDGMLLREAMNDPLLERYGVIILDEAHERTLATDILMGVLKEVVRQRSDLKVIVMSATLDAGKFQIYFDNCPLLTIPGRTHPVEIFYTPEPERDYLEAAIRTVIQIHMCEEEEGDLLLFLTGQEEIDEACKRIKREVDDLGPEVGDIKIIPLYSTLPPQQQQRIFEPPPPKKQNGAIGRKVVVSTNIAETSLTIDGVVFVIDPGFAKQKVYNPRIRVESLLVTAISKASAQQRAGRAGRTRPGKCFRLYTEKAYKTEMQDNTYPEILRSNLGSVVLQLKKLGIDDLVHFDFMDPPAPETLMRALELLNYLAALNDDGDLTELGSMMAEFPLDPQLAKMVIASCDYNCSNEVLSITAMLSVPQCFVRPTEAKKAADEAKMRFAHIDGDHLTLLNVYHAFKQNHESVQWCYDNFINYRSLMSADNVRQQLSRIMDRFNLPRRSTDFTSRDYYINIRKALVTGYFMQVAHLERTGHYLTVKDNQVVQLHPSTVLDHKPEWVLYNEFVLTTKNYIRTCTDIKPEWLVKIAPQYYDMSNFPQCEAKRQLDRIIAKLQSKEYSQY</t>
  </si>
  <si>
    <t>&gt;sp|Q08211|DHX9_HUMAN ATP-dependent RNA helicase A OS=Homo sapiens OX=9606 GN=DHX9 PE=1 SV=4
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DKDDDGGEDDDANCNLICGDEYGPETRLSMSQLNEKETPFELIEALLKYIETLNVPGAVLVFLPGWNLIYTMQKHLEMNPHFGSHRYQILPLHSQIPREEQRKVFDPVPVGVTKVILSTNIAETSITINDVVYVIDSCKQKVKLFTAHNNMTNYATVWASKTNLEQRKGRAGRVRPGFCFHLCSRARFERLETHMTPEMFRTPLHEIALSIKLLRLGGIGQFLAKAIEPPPLDAVIEAEHTLRELDALDANDELTPLGRILAKLPIEPRFGKMMIMGCIFYVGDAICTIAAATCFPEPFINEGKRLGYIHRNFAGNRFSDHVALLSVFQAWDDARMGGEEAEIRFCEHKRLNMATLRMTWEAKVQLKEILINSGFPEDCLLTQVFTNTGPDNNLDVVISLLAFGVYPNVCYHKEKRKILTTEGRNALIHKSSVNCPFSSQDMKYPSPFFVFGEKIRTRAISAKGMTLVTPLQLLLFASKKVQSDGQIVLVDDWIKLQISHEAAACITGLRAAMEALVVEVTKQPAIISQLDPVNERMLNMIRQISRPSAAGINLMIGSTRYGDGPRPPKMARYDNGSGYRRGGSSYSGGGYGGGYSSGGYGSGGYGGSANSFRAGYGAGVGGGYRGVSRGGFRGNSGGDYRGPSGGYRGSGGFQRGGGRGAYGTGYFGQGRGGGGY</t>
  </si>
  <si>
    <t>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DKDDDGGEDDDANCNLICGDEYGPETRLSMSQLNEKETPFELIEALLKYIETLNVPGAVLVFLPGWNLIYTMQKHLEMNPHFGSHRYQILPLHSQIPREEQRKVFDPVPVGVTKVILSTNIAETSITINDVVYVIDSCKQKVKLFTAHNNMTNYATVWASKTNLEQRKGRAGRVRPGFCFHLCSRARFERLETHMTPEMFRTPLHEIALSIKLLRLGGIGQFLAKAIEPPPLDAVIEAEHTLRELDALDANDELTPLGRILAKLPIEPRFGKMMIMGCIFYVGDAICTIAAATCFPEPFINEGKRLGYIHRNFAGNRFSDHVALLSVFQAWDDARMGGEEAEIRFCEHKRLNMATLRMTWEAKVQLKEILINSGFPEDCLLTQVFTNTGPDNNLDVVISLLAFGVYPNVCYHKEKRKILTTEGRNALIHKSSVNCPFSSQDMKYPSPFFVFGEKIRTRAISAKGMTLVTPLQLLLFASKKVQSDGQIVLVDDWIKLQISHEAAACITGLRAAMEALVVEVTKQPAIISQLDPVNERMLNMIRQISRPSAAGINLMIGSTRYGDGPRPPKMARYDNGSGYRRGGSSYSGGGYGGGYSSGGYGSGGYGGSANSFRAGYGAGVGGGYRGVSRGGFRGNSGGDYRGPSGGYRGSGGFQRGGGRGAYGTGYFGQGRGGGGY</t>
  </si>
  <si>
    <t>&gt;sp|Q8TF46|DI3L1_HUMAN DIS3-like exonuclease 1 OS=Homo sapiens OX=9606 GN=DIS3L PE=1 SV=2
MLQKREKVLLLRTFQGRTLRIVREHYLRPCVPCHSPLCPQPAACSHDGKLLSSDVTHYVIPDWKVVQDYLEILEFPELKGIIFMQTACQAVQHQRGRRQYNKLRNLLKDARHDCILFANEFQQCCYLPRERGESMEKWQTRSIYNAAVWYYHHCQDRMPIVMVTEDEEAIQQYGSETEGVFVITFKNYLDNFWPDLKAAHELCDSILQSRRERENESQESHGKEYPEHLPLEVLEAGIKSGRYIQGILNVNKHRAQIEAFVRLQGASSKDSDLVSDILIHGMKARNRSIHGDVVVVELLPKNEWKGRTVALCENDCDDKASGESPSEPMPTGRVVGILQKNWRDYVVTFPSKEEVQSQGKNAQKILVTPWDYRIPKIRISTQQAETLQDFRVVVRIDSWESTSVYPNGHFVRVLGRIGDLEGEIATILVENSISVIPFSEAQMCEMPVNTPESPWKVSPEEEQKRKDLRKSHLVFSIDPKGCEDVDDTLSVRTLNNGNLELGVHIADVTHFVAPNSYIDIEARTRATTYYLADRRYDMLPSVLSADLCSLLGGVDRYAVSIMWELDKASYEIKKVWYGRTIIRSAYKLFYEAAQELLDGNLSVVDDIPEFKDLDEKSRQAKLEELVWAIGKLTDIARHVRAKRDGCGALELEGVEVCVQLDDKKNIHDLIPKQPLEVHETVAECMILANHWVAKKIWESFPHQALLRQHPPPHQEFFSELRECAKAKGFFIDTRSNKTLADSLDNANDPHDPIVNRLLRSMATQAMSNALYFSTGSCAEEEFHHYGLALDKYTHFTSPIRRYSDIVVHRLLMAAISKDKKMEIKGNLFSNKDLEELCRHINNRNQAAQHSQKQSTELFQCMYFKDKDPATEERCISDGVIYSIRTNGVLLFIPRFGIKGAAYLKNKDGLVISCGPDSCSEWKPGSLQRFQNKITSTTTDGESVTFHLFDHVTVRISIQASRCHSDTIRLEIISNKPYKIPNTELIHQSSPLLKSELVKEVTKSVEEAQLAQEVKVNIIQEEYQEYRQTKGRSLYTLLEEIRDLALLDVSNNYGI</t>
  </si>
  <si>
    <t>MLQKREKVLLLRTFQGRTLRIVREHYLRPCVPCHSPLCPQPAACSHDGKLLSSDVTHYVIPDWKVVQDYLEILEFPELKGIIFMQTACQAVQHQRGRRQYNKLRNLLKDARHDCILFANEFQQCCYLPRERGESMEKWQTRSIYNAAVWYYHHCQDRMPIVMVTEDEEAIQQYGSETEGVFVITFKNYLDNFWPDLKAAHELCDSILQSRRERENESQESHGKEYPEHLPLEVLEAGIKSGRYIQGILNVNKHRAQIEAFVRLQGASSKDSDLVSDILIHGMKARNRSIHGDVVVVELLPKNEWKGRTVALCENDCDDKASGESPSEPMPTGRVVGILQKNWRDYVVTFPSKEEVQSQGKNAQKILVTPWDYRIPKIRISTQQAETLQDFRVVVRIDSWESTSVYPNGHFVRVLGRIGDLEGEIATILVENSISVIPFSEAQMCEMPVNTPESPWKVSPEEEQKRKDLRKSHLVFSIDPKGCEDVDDTLSVRTLNNGNLELGVHIADVTHFVAPNSYIDIEARTRATTYYLADRRYDMLPSVLSADLCSLLGGVDRYAVSIMWELDKASYEIKKVWYGRTIIRSAYKLFYEAAQELLDGNLSVVDDIPEFKDLDEKSRQAKLEELVWAIGKLTDIARHVRAKRDGCGALELEGVEVCVQLDDKKNIHDLIPKQPLEVHETVAECMILANHWVAKKIWESFPHQALLRQHPPPHQEFFSELRECAKAKGFFIDTRSNKTLADSLDNANDPHDPIVNRLLRSMATQAMSNALYFSTGSCAEEEFHHYGLALDKYTHFTSPIRRYSDIVVHRLLMAAISKDKKMEIKGNLFSNKDLEELCRHINNRNQAAQHSQKQSTELFQCMYFKDKDPATEERCISDGVIYSIRTNGVLLFIPRFGIKGAAYLKNKDGLVISCGPDSCSEWKPGSLQRFQNKITSTTTDGESVTFHLFDHVTVRISIQASRCHSDTIRLEIISNKPYKIPNTELIHQSSPLLKSELVKEVTKSVEEAQLAQEVKVNIIQEEYQEYRQTKGRSLYTLLEEIRDLALLDVSNNYGI</t>
  </si>
  <si>
    <t>&gt;sp|Q6E0U4|DMKN_HUMAN Dermokine OS=Homo sapiens OX=9606 GN=DMKN PE=1 SV=3
MKFQGPLACLLLALCLGSGEAGPLQSGEESTGTNIGEALGHGLGDALSEGVGKAIGKEAGGAAGSKVSEALGQGTREAVGTGVRQVPGFGVADALGNRVGEAAHALGNTGHEIGRQAEDVIRHGADAVRGSWQGVPGHNGAWETSGGHGIFGSQGGLGGQGQGNPGGLGTPWVHGYPGNSAGSFGMNPQGAPWGQGGNGGPPNFGTNTQGAVAQPGYGSVRASNQNEGCTNPPPSGSGGGSSNSGGGSGSQSGSSGSGSNGDNNNGSSSGGSSSGSSSGGSSGGSSGGSSGNSGGSRGDSGSESSWGSSTGSSSGNHGGSGGGNGHKPGCEKPGNEARGSGESGIQNSETSPGMFNFDTFWKNFKSKLGFINWDAINKNQVPPPSTRALLYFSRLWEDFKQNTPFLNWKAIIEGADASSLQKRAGRDDQNYNYNQHAYPTAYGGKYSVKTPAKGGVSPSSSASRVQPGLLQWVKFW</t>
  </si>
  <si>
    <t>MKFQGPLACLLLALCLGSGEAGPLQSGEESTGTNIGEALGHGLGDALSEGVGKAIGKEAGGAAGSKVSEALGQGTREAVGTGVRQVPGFGVADALGNRVGEAAHALGNTGHEIGRQAEDVIRHGADAVRGSWQGVPGHNGAWETSGGHGIFGSQGGLGGQGQGNPGGLGTPWVHGYPGNSAGSFGMNPQGAPWGQGGNGGPPNFGTNTQGAVAQPGYGSVRASNQNEGCTNPPPSGSGGGSSNSGGGSGSQSGSSGSGSNGDNNNGSSSGGSSSGSSSGGSSGGSSGGSSGNSGGSRGDSGSESSWGSSTGSSSGNHGGSGGGNGHKPGCEKPGNEARGSGESGIQNSETSPGMFNFDTFWKNFKSKLGFINWDAINKNQVPPPSTRALLYFSRLWEDFKQNTPFLNWKAIIEGADASSLQKRAGRDDQNYNYNQHAYPTAYGGKYSVKTPAKGGVSPSSSASRVQPGLLQWVKFW</t>
  </si>
  <si>
    <t>&gt;sp|Q08554|DSC1_HUMAN Desmocollin-1 OS=Homo sapiens OX=9606 GN=DSC1 PE=1 SV=2
MALASAAPGSIFCKQLLFSLLVLTLLCDACQKVYLRVPSHLQAETLVGKVNLEECLKSASLIRSSDPAFRILEDGSIYTTHDLILSSERKSFSIFLSDGQRREQQEIKVVLSARENKSPKKRHTKDTALKRSKRRWAPIPASLMENSLGPFPQHVQQIQSDAAQNYTIFYSISGPGVDKEPFNLFYIEKDTGDIFCTRSIDREKYEQFALYGYATTADGYAPEYPLPLIIKIEDDNDNAPYFEHRVTIFTVPENCRSGTSVGKVTATDLDEPDTLHTRLKYKILQQIPDHPKHFSIHPDTGVITTTTPFLDREKCDTYQLIMEVRDMGGQPFGLFNTGTITISLEDENDNPPSFTETSYVTEVEENRIDVEILRMKVQDQDLPNTPHSKAVYKILQGNENGNFIISTDPNTNEGVLCVVKPLNYEVNRQVILQVGVINEAQFSKAASSQTPTMCTTTVTVKIIDSDEGPECHPPVKVIQSQDGFPAGQELLGYKALDPEISSGEGLRYQKLGDEDNWFEINQHTGDLRTLKVLDRESKFVKNNQYNISVVAVDAVGRSCTGTLVVHLDDYNDHAPQIDKEVTICQNNEDFAVLKPVDPDGPENGPPFQFFLDNSASKNWNIEEKDGKTAILRQRQNLDYNYYSVPIQIKDRHGLVATHMLTVRVCDCSTPSECRMKDKSTRDVRPNVILGRWAILAMVLGSVLLLCILFTCFCVTAKRTVKKCFPEDIAQQNLIVSNTEGPGEEVTEANIRLPMQTSNICDTSMSVGTVGGQGIKTQQSFEMVKGGYTLDSNKGGGHQTLESVKGVGQGDTGRYAYTDWQSFTQPRLGEKVYLCGQDEEHKHCEDYVCSYNYEGKGSLAGSVGCCSDRQEEEGLEFLDHLEPKFRTLAKTCIKK</t>
  </si>
  <si>
    <t>MALASAAPGSIFCKQLLFSLLVLTLLCDACQKVYLRVPSHLQAETLVGKVNLEECLKSASLIRSSDPAFRILEDGSIYTTHDLILSSERKSFSIFLSDGQRREQQEIKVVLSARENKSPKKRHTKDTALKRSKRRWAPIPASLMENSLGPFPQHVQQIQSDAAQNYTIFYSISGPGVDKEPFNLFYIEKDTGDIFCTRSIDREKYEQFALYGYATTADGYAPEYPLPLIIKIEDDNDNAPYFEHRVTIFTVPENCRSGTSVGKVTATDLDEPDTLHTRLKYKILQQIPDHPKHFSIHPDTGVITTTTPFLDREKCDTYQLIMEVRDMGGQPFGLFNTGTITISLEDENDNPPSFTETSYVTEVEENRIDVEILRMKVQDQDLPNTPHSKAVYKILQGNENGNFIISTDPNTNEGVLCVVKPLNYEVNRQVILQVGVINEAQFSKAASSQTPTMCTTTVTVKIIDSDEGPECHPPVKVIQSQDGFPAGQELLGYKALDPEISSGEGLRYQKLGDEDNWFEINQHTGDLRTLKVLDRESKFVKNNQYNISVVAVDAVGRSCTGTLVVHLDDYNDHAPQIDKEVTICQNNEDFAVLKPVDPDGPENGPPFQFFLDNSASKNWNIEEKDGKTAILRQRQNLDYNYYSVPIQIKDRHGLVATHMLTVRVCDCSTPSECRMKDKSTRDVRPNVILGRWAILAMVLGSVLLLCILFTCFCVTAKRTVKKCFPEDIAQQNLIVSNTEGPGEEVTEANIRLPMQTSNICDTSMSVGTVGGQGIKTQQSFEMVKGGYTLDSNKGGGHQTLESVKGVGQGDTGRYAYTDWQSFTQPRLGEKVYLCGQDEEHKHCEDYVCSYNYEGKGSLAGSVGCCSDRQEEEGLEFLDHLEPKFRTLAKTCIKK</t>
  </si>
  <si>
    <t>&gt;sp|Q02413|DSG1_HUMAN Desmoglein-1 OS=Homo sapiens OX=9606 GN=DSG1 PE=1 SV=2
MDWSFFRVVAMLFIFLVVVEVNSEFRIQVRDYNTKNGTIKWHSIRRQKREWIKFAAACREGEDNSKRNPIAKIHSDCAANQQVTYRISGVGIDQPPYGIFVINQKTGEINITSIVDREVTPFFIIYCRALNSMGQDLERPLELRVRVLDINDNPPVFSMATFAGQIEENSNANTLVMILNATDADEPNNLNSKIAFKIIRQEPSDSPMFIINRNTGEIRTMNNFLDREQYGQYALAVRGSDRDGGADGMSAECECNIKILDVNDNIPYMEQSSYTIEIQENTLNSNLLEIRVIDLDEEFSANWMAVIFFISGNEGNWFEIEMNERTNVGILKVVKPLDYEAMQSLQLSIGVRNKAEFHHSIMSQYKLKASAISVTVLNVIEGPVFRPGSKTYVVTGNMGSNDKVGDFVATDLDTGRPSTTVRYVMGNNPADLLAVDSRTGKLTLKNKVTKEQYNMLGGKYQGTILSIDDNLQRTCTGTININIQSFGNDDRTNTEPNTKITTNTGRQESTSSTNYDTSTTSTDSSQVYSSEPGNGAKDLLSDNVHFGPAGIGLLIMGFLVLGLVPFLMICCDCGGAPRSAAGFEPVPECSDGAIHSWAVEGPQPEPRDITTVIPQIPPDNANIIECIDNSGVYTNEYGGREMQDLGGGERMTGFELTEGVKTSGMPEICQEYSGTLRRNSMRECREGGLNMNFMESYFCQKAYAYADEDEGRPSNDCLLIYDIEGVGSPAGSVGCCSFIGEDLDDSFLDTLGPKFKKLADISLGKESYPDLDPSWPPQSTEPVCLPQETEPVVSGHPPISPHFGTTTVISESTYPSGPGVLHPKPILDPLGYGNVTVTESYTTSDTLKPSVHVHDNRPASNVVVTERVVGPISGADLHGMLEMPDLRDGSNVIVTERVIAPSSSLPTSLTIHHPRESSNVVVTERVIQPTSGMIGSLSMHPELANAHNVIVTERVVSGAGVTGISGTTGISGGIGSSGLVGTSMGAGSGALSGAGISGGGIGLSSLGGTASIGHMRSSSDHHFNQTIGSASPSTARSRITKYSTVQYSK</t>
  </si>
  <si>
    <t>MDWSFFRVVAMLFIFLVVVEVNSEFRIQVRDYNTKNGTIKWHSIRRQKREWIKFAAACREGEDNSKRNPIAKIHSDCAANQQVTYRISGVGIDQPPYGIFVINQKTGEINITSIVDREVTPFFIIYCRALNSMGQDLERPLELRVRVLDINDNPPVFSMATFAGQIEENSNANTLVMILNATDADEPNNLNSKIAFKIIRQEPSDSPMFIINRNTGEIRTMNNFLDREQYGQYALAVRGSDRDGGADGMSAECECNIKILDVNDNIPYMEQSSYTIEIQENTLNSNLLEIRVIDLDEEFSANWMAVIFFISGNEGNWFEIEMNERTNVGILKVVKPLDYEAMQSLQLSIGVRNKAEFHHSIMSQYKLKASAISVTVLNVIEGPVFRPGSKTYVVTGNMGSNDKVGDFVATDLDTGRPSTTVRYVMGNNPADLLAVDSRTGKLTLKNKVTKEQYNMLGGKYQGTILSIDDNLQRTCTGTININIQSFGNDDRTNTEPNTKITTNTGRQESTSSTNYDTSTTSTDSSQVYSSEPGNGAKDLLSDNVHFGPAGIGLLIMGFLVLGLVPFLMICCDCGGAPRSAAGFEPVPECSDGAIHSWAVEGPQPEPRDITTVIPQIPPDNANIIECIDNSGVYTNEYGGREMQDLGGGERMTGFELTEGVKTSGMPEICQEYSGTLRRNSMRECREGGLNMNFMESYFCQKAYAYADEDEGRPSNDCLLIYDIEGVGSPAGSVGCCSFIGEDLDDSFLDTLGPKFKKLADISLGKESYPDLDPSWPPQSTEPVCLPQETEPVVSGHPPISPHFGTTTVISESTYPSGPGVLHPKPILDPLGYGNVTVTESYTTSDTLKPSVHVHDNRPASNVVVTERVVGPISGADLHGMLEMPDLRDGSNVIVTERVIAPSSSLPTSLTIHHPRESSNVVVTERVIQPTSGMIGSLSMHPELANAHNVIVTERVVSGAGVTGISGTTGISGGIGSSGLVGTSMGAGSGALSGAGISGGGIGLSSLGGTASIGHMRSSSDHHFNQTIGSASPSTARSRITKYSTVQYSK</t>
  </si>
  <si>
    <t>&gt;sp|Q92997|DVL3_HUMAN Segment polarity protein dishevelled homolog DVL-3 OS=Homo sapiens OX=9606 GN=DVL3 PE=1 SV=2
MGETKIIYHLDGQETPYLVKLPLPAERVTLADFKGVLQRPSYKFFFKSMDDDFGVVKEEISDDNAKLPCFNGRVVSWLVSAEGSHPDPAPFCADNPSELPPPMERTGGIGDSRPPSFHPHAGGGSQENLDNDTETDSLVSAQRERPRRRDGPEHATRLNGTAKGERRREPGGYDSSSTLMSSELETTSFFDSDEDDSTSRFSSSTEQSSASRLMRRHKRRRRKQKVSRIERSSSFSSITDSTMSLNIITVTLNMEKYNFLGISIVGQSNERGDGGIYIGSIMKGGAVAADGRIEPGDMLLQVNEINFENMSNDDAVRVLREIVHKPGPITLTVAKCWDPSPRGCFTLPRSEPIRPIDPAAWVSHTAAMTGTFPAYGMSPSLSTITSTSSSITSSIPDTERLDDFHLSIHSDMAAIVKAMASPESGLEVRDRMWLKITIPNAFIGSDVVDWLYHNVEGFTDRREARKYASNLLKAGFIRHTVNKITFSEQCYYIFGDLCGNMANLSLHDHDGSSGASDQDTLAPLPHPGAAPWPMAFPYQYPPPPHPYNPHPGFPELGYSYGGGSASSQHSEGSRSSGSNRSGSDRRKEKDPKAGDSKSGGSGSESDHTTRSSLRGPRERAPSERSGPAASEHSHRSHHSLASSLRSHHTHPSYGPPGVPPLYGPPMLMMPPPPAAMGPPGAPPGRDLASVPPELTASRQSFRMAMGNPSEFFVDVM</t>
  </si>
  <si>
    <t>MGETKIIYHLDGQETPYLVKLPLPAERVTLADFKGVLQRPSYKFFFKSMDDDFGVVKEEISDDNAKLPCFNGRVVSWLVSAEGSHPDPAPFCADNPSELPPPMERTGGIGDSRPPSFHPHAGGGSQENLDNDTETDSLVSAQRERPRRRDGPEHATRLNGTAKGERRREPGGYDSSSTLMSSELETTSFFDSDEDDSTSRFSSSTEQSSASRLMRRHKRRRRKQKVSRIERSSSFSSITDSTMSLNIITVTLNMEKYNFLGISIVGQSNERGDGGIYIGSIMKGGAVAADGRIEPGDMLLQVNEINFENMSNDDAVRVLREIVHKPGPITLTVAKCWDPSPRGCFTLPRSEPIRPIDPAAWVSHTAAMTGTFPAYGMSPSLSTITSTSSSITSSIPDTERLDDFHLSIHSDMAAIVKAMASPESGLEVRDRMWLKITIPNAFIGSDVVDWLYHNVEGFTDRREARKYASNLLKAGFIRHTVNKITFSEQCYYIFGDLCGNMANLSLHDHDGSSGASDQDTLAPLPHPGAAPWPMAFPYQYPPPPHPYNPHPGFPELGYSYGGGSASSQHSEGSRSSGSNRSGSDRRKEKDPKAGDSKSGGSGSESDHTTRSSLRGPRERAPSERSGPAASEHSHRSHHSLASSLRSHHTHPSYGPPGVPPLYGPPMLMMPPPPAAMGPPGAPPGRDLASVPPELTASRQSFRMAMGNPSEFFVDVM</t>
  </si>
  <si>
    <t>&gt;sp|Q15029|U5S1_HUMAN 116 kDa U5 small nuclear ribonucleoprotein component OS=Homo sapiens OX=9606 GN=EFTUD2 PE=1 SV=1
MDTDLYDEFGNYIGPELDSDEDDDELGRETKDLDEMDDDDDDDDVGDHDDDHPGMEVVLHEDKKYYPTAEEVYGPEVETIVQEEDTQPLTEPIIKPVKTKKFTLMEQTLPVTVYEMDFLADLMDNSELIRNVTLCGHLHHGKTCFVDCLIEQTHPEIRKRYDQDLCYTDILFTEQERGVGIKSTPVTVVLPDTKGKSYLFNIMDTPGHVNFSDEVTAGLRISDGVVLFIDAAEGVMLNTERLIKHAVQERLAVTVCINKIDRLILELKLPPTDAYYKLRHIVDEVNGLISMYSTDENLILSPLLGNVCFSSSQYSICFTLGSFAKIYADTFGDINYQEFAKRLWGDIYFNPKTRKFTKKAPTSSSQRSFVEFILEPLYKILAQVVGDVDTSLPRTLDELGIHLTKEELKLNIRPLLRLVCKKFFGEFTGFVDMCVQHIPSPKVGAKPKIEHTYTGGVDSDLGEAMSDCDPDGPLMCHTTKMYSTDDGVQFHAFGRVLSGTIHAGQPVKVLGENYTLEDEEDSQICTVGRLWISVARYHIEVNRVPAGNWVLIEGVDQPIVKTATITEPRGNEEAQIFRPLKFNTTSVIKIAVEPVNPSELPKMLDGLRKVNKSYPSLTTKVEESGEHVILGTGELYLDCVMHDLRKMYSEIDIKVADPVVTFCETVVETSSLKCFAETPNKKNKITMIAEPLEKGLAEDIENEVVQITWNRKKLGEFFQTKYDWDLLAARSIWAFGPDATGPNILVDDTLPSEVDKALLGSVKDSIVQGFQWGTREGPLCDELIRNVKFKILDAVVAQEPLHRGGGQIIPTARRVVYSAFLMATPRLMEPYYFVEVQAPADCVSAVYTVLARRRGHVTQDAPIPGSPLYTIKAFIPAIDSFGFETDLRTHTQGQAFSLSVFHHWQIVPGDPLDKSIVIRPLEPQPAPHLAREFMIKTRRRKGLSEDVSISKFFDDPMLLELAKQDVVLNYPM</t>
  </si>
  <si>
    <t>MDTDLYDEFGNYIGPELDSDEDDDELGRETKDLDEMDDDDDDDDVGDHDDDHPGMEVVLHEDKKYYPTAEEVYGPEVETIVQEEDTQPLTEPIIKPVKTKKFTLMEQTLPVTVYEMDFLADLMDNSELIRNVTLCGHLHHGKTCFVDCLIEQTHPEIRKRYDQDLCYTDILFTEQERGVGIKSTPVTVVLPDTKGKSYLFNIMDTPGHVNFSDEVTAGLRISDGVVLFIDAAEGVMLNTERLIKHAVQERLAVTVCINKIDRLILELKLPPTDAYYKLRHIVDEVNGLISMYSTDENLILSPLLGNVCFSSSQYSICFTLGSFAKIYADTFGDINYQEFAKRLWGDIYFNPKTRKFTKKAPTSSSQRSFVEFILEPLYKILAQVVGDVDTSLPRTLDELGIHLTKEELKLNIRPLLRLVCKKFFGEFTGFVDMCVQHIPSPKVGAKPKIEHTYTGGVDSDLGEAMSDCDPDGPLMCHTTKMYSTDDGVQFHAFGRVLSGTIHAGQPVKVLGENYTLEDEEDSQICTVGRLWISVARYHIEVNRVPAGNWVLIEGVDQPIVKTATITEPRGNEEAQIFRPLKFNTTSVIKIAVEPVNPSELPKMLDGLRKVNKSYPSLTTKVEESGEHVILGTGELYLDCVMHDLRKMYSEIDIKVADPVVTFCETVVETSSLKCFAETPNKKNKITMIAEPLEKGLAEDIENEVVQITWNRKKLGEFFQTKYDWDLLAARSIWAFGPDATGPNILVDDTLPSEVDKALLGSVKDSIVQGFQWGTREGPLCDELIRNVKFKILDAVVAQEPLHRGGGQIIPTARRVVYSAFLMATPRLMEPYYFVEVQAPADCVSAVYTVLARRRGHVTQDAPIPGSPLYTIKAFIPAIDSFGFETDLRTHTQGQAFSLSVFHHWQIVPGDPLDKSIVIRPLEPQPAPHLAREFMIKTRRRKGLSEDVSISKFFDDPMLLELAKQDVVLNYPM</t>
  </si>
  <si>
    <t>&gt;sp|P78312|F193A_HUMAN Protein FAM193A OS=Homo sapiens OX=9606 GN=FAM193A PE=1 SV=2
MKVRLLRQLSAAAKVKAPSGLQGPPQAHQFISLLLEEYGALCQAARSISTFLGTLENEHLKKFQVTWELHNKHLFENLVFSEPLLQSNLPALVSQIRLGTTTHDTCSEDTYSTLLQRYQRSEEELRRVAEEWLECQKRIDAYVDEQMTMKTKQRMLTEDWELFKQRRFIEEQLTNKKAVTGENNFTDTMRHMLSSRLSMPDCPNCNYRRRCACDDCSLSHILTCGIMDPPVTDDIHIHQLPLQVDPAPDYLAERSPPSVSSASSGSGSSSPITIQQHPRLILTDSGSAPTFCSDDEDVAPLSAKFADIYPLSNYDDTEVVANMNGIHSELNGGGENMALKDESPQISSTSSSSSEADDEEADGESSGEPPGAPKEDGVLGSRSPRTEESKADSPPPSYPTQQAEQAPNTCECHVCKQEASGLTPSAMTAGALPPGHQFLSPEKPTHPALHLYPHIHGHVPLHTVPHLPRPLIHPTLYATPPFTHSKALPPAPVQNHTNKHQVFNASLQDHIYPSCFGNTPEWNSSKFISLWGSEVMNDKNWNPGTFLPDTISGSEILGPTLSETRPEALPPPSSNETPAVSDSKEKKNAAKKKCLYNFQDAFMEANKVVMATSSATSSVSCTATTVQSSNSQFRVSSKRPPSVGDVFHGISKEDHRHSAPAAPRNSPTGLAPLPALSPAALSPAALSPASTPHLANLAAPSFPKTATTTPGFVDTRKSFCPAPLPPATDGSISAPPSVCSDPDCEGHRCENGVYDPQQDDGDESADEDSCSEHSSSTSTSTNQKEGKYCDCCYCEFFGHGGPPAAPTSRNYAEMREKLRLRLTKRKEEQPKKMDQISERESVVDHRRVEDLLQFINSSETKPVSSTRAAKRARHKQRKLEEKARLEAEARAREHLHLQEEQRRREEEEDEEEEEDRFKEEFQRLQELQKLRAVKKKKKERPSKDCPKLDMLTRNFQAATESVPNSGNIHNGSLEQTEEPETSSHSPSRHMNHSEPRPGLGADGDAADPVDTRDSKFLLPKEVNGKQHEPLSFFFDIMQHHKEGNGKQKLRQTSKASSEPARRPTEPPKATEGQSKPRAQTESKAKVVDLMSITEQKREERKVNSNNNNKKQLNHIKDEKSNPTPMEPTSPGEHQQNSKLVLAESPQPKGKNKKNKKKKGDRVNNSIDGVSLLLPSLGYNGAILAHCNLRLPGSSDCAASASQVVGITDDVFLPKDIDLDSVDMDETEREVEYFKRFCLDSARQTRQRLSINWSNFSLKKATFAAH</t>
  </si>
  <si>
    <t>MKVRLLRQLSAAAKVKAPSGLQGPPQAHQFISLLLEEYGALCQAARSISTFLGTLENEHLKKFQVTWELHNKHLFENLVFSEPLLQSNLPALVSQIRLGTTTHDTCSEDTYSTLLQRYQRSEEELRRVAEEWLECQKRIDAYVDEQMTMKTKQRMLTEDWELFKQRRFIEEQLTNKKAVTGENNFTDTMRHMLSSRLSMPDCPNCNYRRRCACDDCSLSHILTCGIMDPPVTDDIHIHQLPLQVDPAPDYLAERSPPSVSSASSGSGSSSPITIQQHPRLILTDSGSAPTFCSDDEDVAPLSAKFADIYPLSNYDDTEVVANMNGIHSELNGGGENMALKDESPQISSTSSSSSEADDEEADGESSGEPPGAPKEDGVLGSRSPRTEESKADSPPPSYPTQQAEQAPNTCECHVCKQEASGLTPSAMTAGALPPGHQFLSPEKPTHPALHLYPHIHGHVPLHTVPHLPRPLIHPTLYATPPFTHSKALPPAPVQNHTNKHQVFNASLQDHIYPSCFGNTPEWNSSKFISLWGSEVMNDKNWNPGTFLPDTISGSEILGPTLSETRPEALPPPSSNETPAVSDSKEKKNAAKKKCLYNFQDAFMEANKVVMATSSATSSVSCTATTVQSSNSQFRVSSKRPPSVGDVFHGISKEDHRHSAPAAPRNSPTGLAPLPALSPAALSPAALSPASTPHLANLAAPSFPKTATTTPGFVDTRKSFCPAPLPPATDGSISAPPSVCSDPDCEGHRCENGVYDPQQDDGDESADEDSCSEHSSSTSTSTNQKEGKYCDCCYCEFFGHGGPPAAPTSRNYAEMREKLRLRLTKRKEEQPKKMDQISERESVVDHRRVEDLLQFINSSETKPVSSTRAAKRARHKQRKLEEKARLEAEARAREHLHLQEEQRRREEEEDEEEEEDRFKEEFQRLQELQKLRAVKKKKKERPSKDCPKLDMLTRNFQAATESVPNSGNIHNGSLEQTEEPETSSHSPSRHMNHSEPRPGLGADGDAADPVDTRDSKFLLPKEVNGKQHEPLSFFFDIMQHHKEGNGKQKLRQTSKASSEPARRPTEPPKATEGQSKPRAQTESKAKVVDLMSITEQKREERKVNSNNNNKKQLNHIKDEKSNPTPMEPTSPGEHQQNSKLVLAESPQPKGKNKKNKKKKGDRVNNSIDGVSLLLPSLGYNGAILAHCNLRLPGSSDCAASASQVVGITDDVFLPKDIDLDSVDMDETEREVEYFKRFCLDSARQTRQRLSINWSNFSLKKATFAAH</t>
  </si>
  <si>
    <t>&gt;sp|Q96QA5|GSDMA_HUMAN Gasdermin-A OS=Homo sapiens OX=9606 GN=GSDMA PE=1 SV=4
MTMFENVTRALARQLNPRGDLTPLDSLIDFKRFHPFCLVLRKRKSTLFWGARYVRTDYTLLDVLEPGSSPSDPTDTGNFGFKNMLDTRVEGDVDVPKTVKVKGTAGLSQNSTLEVQTLSVAPKALETVQERKLAADHPFLKEMQDQGENLYVVMEVVETVQEVTLERAGKAEACFSLPFFAPLGLQGSINHKEAVTIPKGCVLAFRVRQLMVKGKDEWDIPHICNDNMQTFPPGEKSGEEKVILIQASDVGDVHEGFRTLKEEVQRETQQVEKLSRVGQSSLLSSLSKLLGKKKELQDLELALEGALDKGHEVTLEALPKDVLLSKEAVGAILYFVGALTELSEAQQKLLVKSMEKKILPVQLKLVESTMEQNFLLDKEGVFPLQPELLSSLGDEELTLTEALVGLSGLEVQRSGPQYMWDPDTLPRLCALYAGLSLLQQLTKAS</t>
  </si>
  <si>
    <t>MTMFENVTRALARQLNPRGDLTPLDSLIDFKRFHPFCLVLRKRKSTLFWGARYVRTDYTLLDVLEPGSSPSDPTDTGNFGFKNMLDTRVEGDVDVPKTVKVKGTAGLSQNSTLEVQTLSVAPKALETVQERKLAADHPFLKEMQDQGENLYVVMEVVETVQEVTLERAGKAEACFSLPFFAPLGLQGSINHKEAVTIPKGCVLAFRVRQLMVKGKDEWDIPHICNDNMQTFPPGEKSGEEKVILIQASDVGDVHEGFRTLKEEVQRETQQVEKLSRVGQSSLLSSLSKLLGKKKELQDLELALEGALDKGHEVTLEALPKDVLLSKEAVGAILYFVGALTELSEAQQKLLVKSMEKKILPVQLKLVESTMEQNFLLDKEGVFPLQPELLSSLGDEELTLTEALVGLSGLEVQRSGPQYMWDPDTLPRLCALYAGLSLLQQLTKAS</t>
  </si>
  <si>
    <t>&gt;sp|Q9BZE4|GTPB4_HUMAN GTP-binding protein 4 OS=Homo sapiens OX=9606 GN=GTPBP4 PE=1 SV=3
MAHYNFKKITVVPSAKDFIDLTLSKTQRKTPTVIHKHYQIHRIRHFYMRKVKFTQQNYHDRLSQILTDFPKLDDIHPFYADLMNILYDKDHYKLALGQINIAKNLVDNVAKDYVRLMKYGDSLYRCKQLKRAALGRMCTVIKRQKQSLEYLEQVRQHLSRLPTIDPNTRTLLLCGYPNVGKSSFINKVTRADVDVQPYAFTTKSLFVGHMDYKYLRWQVVDTPGILDHPLEDRNTIEMQAITALAHLRAAVLYVMDLSEQCGHGLREQLELFQNIRPLFINKPLIVVANKCDVKRIAELSEDDQKIFTDLQSEGFPVIETSTLTEEGVIKVKTEACDRLLAHRVETKMKGNKVNEVLNRLHLAIPTRRDDKERPPFIPEGVVARRKRMETEESRKKRERDLELEMGDDYILDLQKYWDLMNLSEKHDKIPEIWEGHNIADYIDPAIMKKLEELEKEEELRTAAGEYDSVSESEDEEMLEIRQLAKQIREKKKLKILESKEKNTQGPRMPRTAKKVQRTVLEKEMRSLGVDMDDKDDAHYAVQARRSRSITRKRKREDSAPPSSVARSGSCSRTPRDVSGLRDVKMVKKAKTMMKNAQKKMNRLGKKGEADRHVFDMKPKHLLSGKRKAGKKDRR</t>
  </si>
  <si>
    <t>MAHYNFKKITVVPSAKDFIDLTLSKTQRKTPTVIHKHYQIHRIRHFYMRKVKFTQQNYHDRLSQILTDFPKLDDIHPFYADLMNILYDKDHYKLALGQINIAKNLVDNVAKDYVRLMKYGDSLYRCKQLKRAALGRMCTVIKRQKQSLEYLEQVRQHLSRLPTIDPNTRTLLLCGYPNVGKSSFINKVTRADVDVQPYAFTTKSLFVGHMDYKYLRWQVVDTPGILDHPLEDRNTIEMQAITALAHLRAAVLYVMDLSEQCGHGLREQLELFQNIRPLFINKPLIVVANKCDVKRIAELSEDDQKIFTDLQSEGFPVIETSTLTEEGVIKVKTEACDRLLAHRVETKMKGNKVNEVLNRLHLAIPTRRDDKERPPFIPEGVVARRKRMETEESRKKRERDLELEMGDDYILDLQKYWDLMNLSEKHDKIPEIWEGHNIADYIDPAIMKKLEELEKEEELRTAAGEYDSVSESEDEEMLEIRQLAKQIREKKKLKILESKEKNTQGPRMPRTAKKVQRTVLEKEMRSLGVDMDDKDDAHYAVQARRSRSITRKRKREDSAPPSSVARSGSCSRTPRDVSGLRDVKMVKKAKTMMKNAQKKMNRLGKKGEADRHVFDMKPKHLLSGKRKAGKKDRR</t>
  </si>
  <si>
    <t>&gt;sp|O75367|H2AY_HUMAN Core histone macro-H2A.1 OS=Homo sapiens OX=9606 GN=MACROH2A1 PE=1 SV=5
MSSRGGKKKSTKTSRSAKAGVIFPVGRMLRYIKKGHPKYRIGVGAPVYMAAVLEYLTAEILELAGNAARDNKKGRVTPRHILLAVANDEELNQLLKGVTIASGGVLPNIHPELLAKKRGSKGKLEAIITPPPAKKAKSPSQKKPVSKKAGGKKGARKSKKKQGEVSKAASADSTTEGTPADGFTVLSTKSLFLGQKLQVVQADIASIDSDAVVHPTNTDFYIGGEVGNTLEKKGGKEFVEAVLELRKKNGPLEVAGAAVSAGHGLPAKFVIHCNSPVWGADKCEELLEKTVKNCLALADDKKLKSIAFPSIGSGRNGFPKQTAAQLILKAISSYFVSTMSSSIKTVYFVLFDSESIGIYVQEMAKLDAN</t>
  </si>
  <si>
    <t>MSSRGGKKKSTKTSRSAKAGVIFPVGRMLRYIKKGHPKYRIGVGAPVYMAAVLEYLTAEILELAGNAARDNKKGRVTPRHILLAVANDEELNQLLKGVTIASGGVLPNIHPELLAKKRGSKGKLEAIITPPPAKKAKSPSQKKPVSKKAGGKKGARKSKKKQGEVSKAASADSTTEGTPADGFTVLSTKSLFLGQKLQVVQADIASIDSDAVVHPTNTDFYIGGEVGNTLEKKGGKEFVEAVLELRKKNGPLEVAGAAVSAGHGLPAKFVIHCNSPVWGADKCEELLEKTVKNCLALADDKKLKSIAFPSIGSGRNGFPKQTAAQLILKAISSYFVSTMSSSIKTVYFVLFDSESIGIYVQEMAKLDAN</t>
  </si>
  <si>
    <t>&gt;sp|P07910|HNRPC_HUMAN Heterogeneous nuclear ribonucleoproteins C1/C2 OS=Homo sapiens OX=9606 GN=HNRNPC PE=1 SV=4
MASNVTNKTDPRSMNSRVFIGNLNTLVVKKSDVEAIFSKYGKIVGCSVHKGFAFVQYVNERNARAAVAGEDGRMIAGQVLDINLAAEPKVNRGKAGVKRSAAEMYGSVTEHPSPSPLLSSSFDLDYDFQRDYYDRMYSYPARVPPPPPIARAVVPSKRQRVSGNTSRRGKSGFNSKSGQRGSSKSGKLKGDDLQAIKKELTQIKQKVDSLLENLEKIEKEQSKQAVEMKNDKSEEEQSSSSVKKDETNVKMESEGGADDSAEEGDLLDDDDNEDRGDDQLELIKDDEKEAEEGEDDRDSANGEDDS</t>
  </si>
  <si>
    <t>MASNVTNKTDPRSMNSRVFIGNLNTLVVKKSDVEAIFSKYGKIVGCSVHKGFAFVQYVNERNARAAVAGEDGRMIAGQVLDINLAAEPKVNRGKAGVKRSAAEMYGSVTEHPSPSPLLSSSFDLDYDFQRDYYDRMYSYPARVPPPPPIARAVVPSKRQRVSGNTSRRGKSGFNSKSGQRGSSKSGKLKGDDLQAIKKELTQIKQKVDSLLENLEKIEKEQSKQAVEMKNDKSEEEQSSSSVKKDETNVKMESEGGADDSAEEGDLLDDDDNEDRGDDQLELIKDDEKEAEEGEDDRDSANGEDDS</t>
  </si>
  <si>
    <t>&gt;sp|O60812|HNRC1_HUMAN Heterogeneous nuclear ribonucleoprotein C-like 1 OS=Homo sapiens OX=9606 GN=HNRNPCL1 PE=1 SV=1
MASNVTNKMDPHSMNSRVFIGNLNTLVVKKSDVEAIFSKYGKIAGCSVHKGFAFVQYDKEKNARAAVAGEDGRMIASQVVDINLAAEPKVNRGNAGVKRSAAEMYGSSFDLDYGFQRDYYDGMYSFPARVPPPPPIALAVVPSKRQRLSGNTSRRGKSGFNSKSGKRGSSKSGKLKGDDLQAIKQELTQIKQKVDSLLENLEKIEKEQSKQEVEVKNAKSEEEQSSSSMKKDETHVKMESEGGAEDSAEEGDPLDDDVNEDQGDDQLELIKDDEKEAEEGEDDRDSTNGQDDS</t>
  </si>
  <si>
    <t>MASNVTNKMDPHSMNSRVFIGNLNTLVVKKSDVEAIFSKYGKIAGCSVHKGFAFVQYDKEKNARAAVAGEDGRMIASQVVDINLAAEPKVNRGNAGVKRSAAEMYGSSFDLDYGFQRDYYDGMYSFPARVPPPPPIALAVVPSKRQRLSGNTSRRGKSGFNSKSGKRGSSKSGKLKGDDLQAIKQELTQIKQKVDSLLENLEKIEKEQSKQEVEVKNAKSEEEQSSSSMKKDETHVKMESEGGAEDSAEEGDPLDDDVNEDQGDDQLELIKDDEKEAEEGEDDRDSTNGQDDS</t>
  </si>
  <si>
    <t>&gt;sp|P52272|HNRPM_HUMAN Heterogeneous nuclear ribonucleoprotein M OS=Homo sapiens OX=9606 GN=HNRNPM PE=1 SV=3
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</t>
  </si>
  <si>
    <t>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</t>
  </si>
  <si>
    <t>&gt;sp|O43390|HNRPR_HUMAN Heterogeneous nuclear ribonucleoprotein R OS=Homo sapiens OX=9606 GN=HNRNPR PE=1 SV=1
MANQVNGNAVQLKEEEEPMDTSSVTHTEHYKTLIEAGLPQKVAERLDEIFQTGLVAYVDLDERAIDALREFNEEGALSVLQQFKESDLSHVQNKSAFLCGVMKTYRQREKQGSKVQESTKGPDEAKIKALLERTGYTLDVTTGQRKYGGPPPDSVYSGVQPGIGTEVFVGKIPRDLYEDELVPLFEKAGPIWDLRLMMDPLSGQNRGYAFITFCGKEAAQEAVKLCDSYEIRPGKHLGVCISVANNRLFVGSIPKNKTKENILEEFSKVTEGLVDVILYHQPDDKKKNRGFCFLEYEDHKSAAQARRRLMSGKVKVWGNVVTVEWADPVEEPDPEVMAKVKVLFVRNLATTVTEEILEKSFSEFGKLERVKKLKDYAFVHFEDRGAAVKAMDEMNGKEIEGEEIEIVLAKPPDKKRKERQAARQASRSTAYEDYYYHPPPRMPPPIRGRGRGGGRGGYGYPPDYYGYEDYYDDYYGYDYHDYRGGYEDPYYGYDDGYAVRGRGGGRGGRGAPPPPRGRGAPPPRGRAGYSQRGAPLGPPRGSRGGRGGPAQQQRGRGSRGSRGNRGGNVGGKRKADGYNQPDSKRRQTNNQQNWGSQPIAQQPLQQGGDYSGNYGYNNDNQEFYQDTYGQQWK</t>
  </si>
  <si>
    <t>MANQVNGNAVQLKEEEEPMDTSSVTHTEHYKTLIEAGLPQKVAERLDEIFQTGLVAYVDLDERAIDALREFNEEGALSVLQQFKESDLSHVQNKSAFLCGVMKTYRQREKQGSKVQESTKGPDEAKIKALLERTGYTLDVTTGQRKYGGPPPDSVYSGVQPGIGTEVFVGKIPRDLYEDELVPLFEKAGPIWDLRLMMDPLSGQNRGYAFITFCGKEAAQEAVKLCDSYEIRPGKHLGVCISVANNRLFVGSIPKNKTKENILEEFSKVTEGLVDVILYHQPDDKKKNRGFCFLEYEDHKSAAQARRRLMSGKVKVWGNVVTVEWADPVEEPDPEVMAKVKVLFVRNLATTVTEEILEKSFSEFGKLERVKKLKDYAFVHFEDRGAAVKAMDEMNGKEIEGEEIEIVLAKPPDKKRKERQAARQASRSTAYEDYYYHPPPRMPPPIRGRGRGGGRGGYGYPPDYYGYEDYYDDYYGYDYHDYRGGYEDPYYGYDDGYAVRGRGGGRGGRGAPPPPRGRGAPPPRGRAGYSQRGAPLGPPRGSRGGRGGPAQQQRGRGSRGSRGNRGGNVGGKRKADGYNQPDSKRRQTNNQQNWGSQPIAQQPLQQGGDYSGNYGYNNDNQEFYQDTYGQQWK</t>
  </si>
  <si>
    <t>&gt;sp|Q00839|HNRPU_HUMAN Heterogeneous nuclear ribonucleoprotein U OS=Homo sapiens OX=9606 GN=HNRNPU PE=1 SV=6
MSSSPVNVKKLKVSELKEELKKRRLSDKGLKAELMERLQAALDDEEAGGRPAMEPGNGSLDLGGDSAGRSGAGLEQEAAAGGDEEEEEEEEEEEGISALDGDQMELGEENGAAGAADSGPMEEEEAASEDENGDDQGFQEGEDELGDEEEGAGDENGHGEQQPQPPATQQQQPQQQRGAAKEAAGKSSGPTSLFAVTVAPPGARQGQQQAGGKKKAEGGGGGGRPGAPAA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</si>
  <si>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MSSSPVNVKKLKVSELKEELKKRRLSDKGLKAELMERLQAALDDEEAGGRPAMEPGNGSLDLGGDSAGRSGAGLEQEAAAGGDEEEEEEEEEEEGISALDGDQMELGEENGAAGAADSGPMEEEEAASEDENGDDQGFQEGEDELGDEEEGAGDENGHGEQQPQPPATQQQQPQQQRGAAKEAAGKSSGPTSLFAVTVAPPGARQGQQQAGGKKKAEGGGGGGRPGAPAA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</si>
  <si>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&gt;sp|P54652|HSP72_HUMAN Heat shock-related 70 kDa protein 2 OS=Homo sapiens OX=9606 GN=HSPA2 PE=1 SV=1
MSARGPAIGIDLGTTYSCVGVFQHGKVEIIANDQGNRTTPSYVAFTDTERLIGDAAKNQVAMNPTNTIFDAKRLIGRKFEDATVQSDMKHWPFRVVSEGGKPKVQVEYKGETKTFFPEEISSMVLTKMKEIAEAYLGGKVHSAVITVPAYFNDSQRQATKDAGTITGLNVLRIINEPTAAAIAYGLDKKGCAGGEKNVLIFDLGGGTFDVSILTIEDGIFEVKSTAGDTHLGGEDFDNRMVSHLAEEFKRKHKKDIGPNKRAVRRLRTACERAKRTLSSSTQASIEIDSLYEGVDFYTSITRARFEELNADLFRGTLEPVEKALRDAKLDKGQIQEIVLVGGSTRIPKIQKLLQDFFNGKELNKSINPDEAVAYGAAVQAAILIGDKSENVQDLLLLDVTPLSLGIETAGGVMTPLIKRNTTIPTKQTQTFTTYSDNQSSVLVQVYEGERAMTKDNNLLGKFDLTGIPPAPRGVPQIEVTFDIDANGILNVTAADKSTGKENKITITNDKGRLSKDDIDRMVQEAERYKSEDEANRDRVAAKNALESYTYNIKQTVEDEKLRGKISEQDKNKILDKCQEVINWLDRNQMAEKDEYEHKQKELERVCNPIISKLYQGGPGGGSGGGGSGASGGPTIEEVD</t>
  </si>
  <si>
    <t>MSARGPAIGIDLGTTYSCVGVFQHGKVEIIANDQGNRTTPSYVAFTDTERLIGDAAKNQVAMNPTNTIFDAKRLIGRKFEDATVQSDMKHWPFRVVSEGGKPKVQVEYKGETKTFFPEEISSMVLTKMKEIAEAYLGGKVHSAVITVPAYFNDSQRQATKDAGTITGLNVLRIINEPTAAAIAYGLDKKGCAGGEKNVLIFDLGGGTFDVSILTIEDGIFEVKSTAGDTHLGGEDFDNRMVSHLAEEFKRKHKKDIGPNKRAVRRLRTACERAKRTLSSSTQASIEIDSLYEGVDFYTSITRARFEELNADLFRGTLEPVEKALRDAKLDKGQIQEIVLVGGSTRIPKIQKLLQDFFNGKELNKSINPDEAVAYGAAVQAAILIGDKSENVQDLLLLDVTPLSLGIETAGGVMTPLIKRNTTIPTKQTQTFTTYSDNQSSVLVQVYEGERAMTKDNNLLGKFDLTGIPPAPRGVPQIEVTFDIDANGILNVTAADKSTGKENKITITNDKGRLSKDDIDRMVQEAERYKSEDEANRDRVAAKNALESYTYNIKQTVEDEKLRGKISEQDKNKILDKCQEVINWLDRNQMAEKDEYEHKQKELERVCNPIISKLYQGGPGGGSGGGGSGASGGPTIEEVD</t>
  </si>
  <si>
    <t>&gt;sp|P0DOY2|IGLC2_HUMAN Immunoglobulin lambda constant 2 OS=Homo sapiens OX=9606 GN=IGLC2 PE=1 SV=1
GQPKAAPSVTLFPPSSEELQANKATLVCLISDFYPGAVTVAWKADSSPVKAGVETTTPSKQSNNKYAASSYLSLTPEQWKSHRSYSCQVTHEGSTVEKTVAPTECS</t>
  </si>
  <si>
    <t>GQPKAAPSVTLFPPSSEELQANKATLVCLISDFYPGAVTVAWKADSSPVKAGVETTTPSKQSNNKYAASSYLSLTPEQWKSHRSYSCQVTHEGSTVEKTVAPTECS</t>
  </si>
  <si>
    <t>&gt;sp|Q12905|ILF2_HUMAN Interleukin enhancer-binding factor 2 OS=Homo sapiens OX=9606 GN=ILF2 PE=1 SV=2
MRGDRGRGRGGRFGSRGGPGGGFRPFVPHIPFDFYLCEMAFPRVKPAPDETSFSEALLKRNQDLAPNSAEQASILSLVTKINNVIDNLIVAPGTFEVQIEEVRQVGSYKKGTMTTGHNVADLVVILKILPTLEAVAALGNKVVESLRAQDPSEVLTMLTNETGFEISSSDATVKILITTVPPNLRKLDPELHLDIKVLQSALAAIRHARWFEENASQSTVKVLIRLLKDLRIRFPGFEPLTPWILDLLGHYAVMNNPTRQPLALNVAYRRCLQILAAGLFLPGSVGITDPCESGNFRVHTVMTLEQQDMVCYTAQTLVRILSHGGFRKILGQEGDASYLASEISTWDGVIVTPSEKAYEKPPEKKEGEEEEENTEEPPQGEEEESMETQE</t>
  </si>
  <si>
    <t>MRGDRGRGRGGRFGSRGGPGGGFRPFVPHIPFDFYLCEMAFPRVKPAPDETSFSEALLKRNQDLAPNSAEQASILSLVTKINNVIDNLIVAPGTFEVQIEEVRQVGSYKKGTMTTGHNVADLVVILKILPTLEAVAALGNKVVESLRAQDPSEVLTMLTNETGFEISSSDATVKILITTVPPNLRKLDPELHLDIKVLQSALAAIRHARWFEENASQSTVKVLIRLLKDLRIRFPGFEPLTPWILDLLGHYAVMNNPTRQPLALNVAYRRCLQILAAGLFLPGSVGITDPCESGNFRVHTVMTLEQQDMVCYTAQTLVRILSHGGFRKILGQEGDASYLASEISTWDGVIVTPSEKAYEKPPEKKEGEEEEENTEEPPQGEEEESMETQE</t>
  </si>
  <si>
    <t>&gt;sp|Q16891|MIC60_HUMAN MICOS complex subunit MIC60 OS=Homo sapiens OX=9606 GN=IMMT PE=1 SV=1
MLRACQLSGVTAAAQSCLCGKFVLRPLRPCRRYSTSGSSGLTTGKIAGAGLLFVGGGIGGTILYAKWDSHFRESVEKTIPYSDKLFEMVLGPAAYNVPLPKKSIQSGPLKISSVSEVMKESKQPASQLQKQKGDTPASATAPTEAAQIISAAGDTLSVPAPAVQPEESLKTDHPEIGEGKPTPALSEEASSSSIRERPPEEVAARLAQQEKQEQVKIESLAKSLEDALRQTASVTLQAIAAQNAAVQAVNAHSNILKAAMDNSEIAGEKKSAQWRTVEGALKERRKAVDEAADALLKAKEELEKMKSVIENAKKKEVAGAKPHITAAEGKLHNMIVDLDNVVKKVQAAQSEAKVVSQYHELVVQARDDFKRELDSITPEVLPGWKGMSVSDLADKLSTDDLNSLIAHAHRRIDQLNRELAEQKATEKQHITLALEKQKLEEKRAFDSAVAKALEHHRSEIQAEQDRKIEEVRDAMENEMRTQLRRQAAAHTDHLRDVLRVQEQELKSEFEQNLSEKLSEQELQFRRLSQEQVDNFTLDINTAYARLRGIEQAVQSHAVAEEEARKAHQLWLSVEALKYSMKTSSAETPTIPLGSAVEAIKANCSDNEFTQALTAAIPPESLTRGVYSEETLRARFYAVQKLARRVAMIDETRNSLYQYFLSYLQSLLLFPPQQLKPPPELCPEDINTFKLLSYASYCIEHGDLELAAKFVNQLKGESRRVAQDWLKEARMTLETKQIVEILTAYASAVGIGTTQVQPE</t>
  </si>
  <si>
    <t>MLRACQLSGVTAAAQSCLCGKFVLRPLRPCRRYSTSGSSGLTTGKIAGAGLLFVGGGIGGTILYAKWDSHFRESVEKTIPYSDKLFEMVLGPAAYNVPLPKKSIQSGPLKISSVSEVMKESKQPASQLQKQKGDTPASATAPTEAAQIISAAGDTLSVPAPAVQPEESLKTDHPEIGEGKPTPALSEEASSSSIRERPPEEVAARLAQQEKQEQVKIESLAKSLEDALRQTASVTLQAIAAQNAAVQAVNAHSNILKAAMDNSEIAGEKKSAQWRTVEGALKERRKAVDEAADALLKAKEELEKMKSVIENAKKKEVAGAKPHITAAEGKLHNMIVDLDNVVKKVQAAQSEAKVVSQYHELVVQARDDFKRELDSITPEVLPGWKGMSVSDLADKLSTDDLNSLIAHAHRRIDQLNRELAEQKATEKQHITLALEKQKLEEKRAFDSAVAKALEHHRSEIQAEQDRKIEEVRDAMENEMRTQLRRQAAAHTDHLRDVLRVQEQELKSEFEQNLSEKLSEQELQFRRLSQEQVDNFTLDINTAYARLRGIEQAVQSHAVAEEEARKAHQLWLSVEALKYSMKTSSAETPTIPLGSAVEAIKANCSDNEFTQALTAAIPPESLTRGVYSEETLRARFYAVQKLARRVAMIDETRNSLYQYFLSYLQSLLLFPPQQLKPPPELCPEDINTFKLLSYASYCIEHGDLELAAKFVNQLKGESRRVAQDWLKEARMTLETKQIVEILTAYASAVGIGTTQVQPE</t>
  </si>
  <si>
    <t>&gt;sp|O15063|GRRE1_HUMAN Granule associated Rac and RHOG effector protein 1 OS=Homo sapiens OX=9606 GN=GARRE1 PE=1 SV=2
MYCCSAQDSKMDYKRRFLLGGSKQKVQQHQQYPMPELGRALSAPLASTATTAPLGSLTAAGSCHHAMPHTTPIADIQQGISKYLDALNVFCRASTFLTDLFSTVFRNSHYSKAATQLKDVQEHVMEAASRLTSAIKPEIAKMLMELSAGAANFTDQKEFSLQDIEVLGRCFLTVVQVHFQFLTHALQKVQPVAHSCFAEVIVPEKKNSGSGGGLSGMGHTPEVEEAVRSWRGAAEATSRLRERGCDGCLAGIEVQQLFCSQSAAIPEHQLKELNIKIDSALQAYKIALESLGHCEYAMKAGFHLNPKAIEASLQGCCSEAEAQQTGRRQTPPQPMQCELPTVPVQIGSHFLKGVSFNESAADNLKLKTHTMLQLMKEAGCYNGITSRDDFPVTEVLNQVCPSTWRGACKTAVQLLFGQAGLVVVDTAQIENKEAYAPQISLEGSRIVVQVPSTWCLKEDPATMSLLQRSLDPEKTLGLVDVLYTAVLDLNRWRAGREQALPCIQIQLQREICDFGNQADLPSGNGNKSSGGLQKTFSKLTSRFTKKASCTSSSSSTNYSIQNTPSKNIFIAGCSEEKAKMPGNIDTRLQSILNIGNFPRTTDPSQSAQNSSNTVANGFLMERRENFLHGDDGKDEKGMNLPTDQEMQEVIDFLSGFNMGQSHQGSPLVTRHNSAATAMVTEQKAGAMQPQQPSLPVPPPPRAPQAGAHTPLTPQPGLAPQQQSPKQQQPQVQYYQHLLQPIGPQQPPPQPRAPGKWVHGSSQQPAQAVGAGLSPLGQWPGISDLSSDLYSLGLVSSYMDNVMSEVLGQKPQGPRNNTWPNRDQSDGVFGMLGEILPFDPAVGSDPEFARYVAGVSQAMQQKRQAQHGRRPGNPRGNWPPMDDAHRTWPFPEFFTEGDGLHGGWSGAQGDSASSSDETSSANGDSLFSMFSGPDLVAAVKQRRKHSSGEQDTSTLPSPPLLTTVEDVNQDNKTKTWPPKAPWQHPSPLPSTLPSPSAPLYAVTSPGSQWNDTMQMLQSPVWAATNDCSAAAFSYVQTPPQPPPPPAHKAAPKGFKAFPGKGERRPAYLPQY</t>
  </si>
  <si>
    <t>MYCCSAQDSKMDYKRRFLLGGSKQKVQQHQQYPMPELGRALSAPLASTATTAPLGSLTAAGSCHHAMPHTTPIADIQQGISKYLDALNVFCRASTFLTDLFSTVFRNSHYSKAATQLKDVQEHVMEAASRLTSAIKPEIAKMLMELSAGAANFTDQKEFSLQDIEVLGRCFLTVVQVHFQFLTHALQKVQPVAHSCFAEVIVPEKKNSGSGGGLSGMGHTPEVEEAVRSWRGAAEATSRLRERGCDGCLAGIEVQQLFCSQSAAIPEHQLKELNIKIDSALQAYKIALESLGHCEYAMKAGFHLNPKAIEASLQGCCSEAEAQQTGRRQTPPQPMQCELPTVPVQIGSHFLKGVSFNESAADNLKLKTHTMLQLMKEAGCYNGITSRDDFPVTEVLNQVCPSTWRGACKTAVQLLFGQAGLVVVDTAQIENKEAYAPQISLEGSRIVVQVPSTWCLKEDPATMSLLQRSLDPEKTLGLVDVLYTAVLDLNRWRAGREQALPCIQIQLQREICDFGNQADLPSGNGNKSSGGLQKTFSKLTSRFTKKASCTSSSSSTNYSIQNTPSKNIFIAGCSEEKAKMPGNIDTRLQSILNIGNFPRTTDPSQSAQNSSNTVANGFLMERRENFLHGDDGKDEKGMNLPTDQEMQEVIDFLSGFNMGQSHQGSPLVTRHNSAATAMVTEQKAGAMQPQQPSLPVPPPPRAPQAGAHTPLTPQPGLAPQQQSPKQQQPQVQYYQHLLQPIGPQQPPPQPRAPGKWVHGSSQQPAQAVGAGLSPLGQWPGISDLSSDLYSLGLVSSYMDNVMSEVLGQKPQGPRNNTWPNRDQSDGVFGMLGEILPFDPAVGSDPEFARYVAGVSQAMQQKRQAQHGRRPGNPRGNWPPMDDAHRTWPFPEFFTEGDGLHGGWSGAQGDSASSSDETSSANGDSLFSMFSGPDLVAAVKQRRKHSSGEQDTSTLPSPPLLTTVEDVNQDNKTKTWPPKAPWQHPSPLPSTLPSPSAPLYAVTSPGSQWNDTMQMLQSPVWAATNDCSAAAFSYVQTPPQPPPPPAHKAAPKGFKAFPGKGERRPAYLPQY</t>
  </si>
  <si>
    <t>&gt;sp|P47929|LEG7_HUMAN Galectin-7 OS=Homo sapiens OX=9606 GN=LGALS7 PE=1 SV=2
MSNVPHKSSLPEGIRPGTVLRIRGLVPPNASRFHVNLLCGEEQGSDAALHFNPRLDTSEVVFNSKEQGSWGREERGPGVPFQRGQPFEVLIIASDDGFKAVVGDAQYHHFRHRLPLARVRLVEVGGDVQLDSVRIF</t>
  </si>
  <si>
    <t>MSNVPHKSSLPEGIRPGTVLRIRGLVPPNASRFHVNLLCGEEQGSDAALHFNPRLDTSEVVFNSKEQGSWGREERGPGVPFQRGQPFEVLIIASDDGFKAVVGDAQYHHFRHRLPLARVRLVEVGGDVQLDSVRIF</t>
  </si>
  <si>
    <t>&gt;sp|P20700|LMNB1_HUMAN Lamin-B1 OS=Homo sapiens OX=9606 GN=LMNB1 PE=1 SV=2
MATATPVPPRMGSRAGGPTTPLSPTRLSRLQEKEELRELNDRLAVYIDKVRSLETENSALQLQVTEREEVRGRELTGLKALYETELADARRALDDTARERAKLQIELGKCKAEHDQLLLNYAKKESDLNGAQIKLREYEAALNSKDAALATALGDKKSLEGDLEDLKDQIAQLEASLAAAKKQLADETLLKVDLENRCQSLTEDLEFRKSMYEEEINETRRKHETRLVEVDSGRQIEYEYKLAQALHEMREQHDAQVRLYKEELEQTYHAKLENARLSSEMNTSTVNSAREELMESRMRIESLSSQLSNLQKESRACLERIQELEDLLAKEKDNSRRMLTDKEREMAEIRDQMQQQLNDYEQLLDVKLALDMEISAYRKLLEGEEERLKLSPSPSSRVTVSRASSSRSVRTTRGKRKRVDVEESEASSSVSISHSASATGNVCIEEIDVDGKFIRLKNTSEQDQPMGGWEMIRKIGDTSVSYKYTSRYVLKAGQTVTIWAANAGVTASPPTDLIWKNQNSWGTGEDVKVILKNSQGEEVAQRSTVFKTTIPEEEEEEEEAAGVVVEEELFHQQGTPRASNRSCAIM</t>
  </si>
  <si>
    <t>MATATPVPPRMGSRAGGPTTPLSPTRLSRLQEKEELRELNDRLAVYIDKVRSLETENSALQLQVTEREEVRGRELTGLKALYETELADARRALDDTARERAKLQIELGKCKAEHDQLLLNYAKKESDLNGAQIKLREYEAALNSKDAALATALGDKKSLEGDLEDLKDQIAQLEASLAAAKKQLADETLLKVDLENRCQSLTEDLEFRKSMYEEEINETRRKHETRLVEVDSGRQIEYEYKLAQALHEMREQHDAQVRLYKEELEQTYHAKLENARLSSEMNTSTVNSAREELMESRMRIESLSSQLSNLQKESRACLERIQELEDLLAKEKDNSRRMLTDKEREMAEIRDQMQQQLNDYEQLLDVKLALDMEISAYRKLLEGEEERLKLSPSPSSRVTVSRASSSRSVRTTRGKRKRVDVEESEASSSVSISHSASATGNVCIEEIDVDGKFIRLKNTSEQDQPMGGWEMIRKIGDTSVSYKYTSRYVLKAGQTVTIWAANAGVTASPPTDLIWKNQNSWGTGEDVKVILKNSQGEEVAQRSTVFKTTIPEEEEEEEEAAGVVVEEELFHQQGTPRASNRSCAIM</t>
  </si>
  <si>
    <t>&gt;sp|Q03252|LMNB2_HUMAN Lamin-B2 OS=Homo sapiens OX=9606 GN=LMNB2 PE=1 SV=4
MSPPSPGRRREQRRPRAAATMATPLPGRAGGPATPLSPTRLSRLQEKEELRELNDRLAHYIDRVRALELENDRLLLKISEKEEVTTREVSGIKALYESELADARRVLDETARERARLQIEIGKLRAELDEVNKSAKKREGELTVAQGRVKDLESLFHRSEVELAAALSDKRGLESDVAELRAQLAKAEDGHAVAKKQLEKETLMRVDLENRCQSLQEELDFRKSVFEEEVRETRRRHERRLVEVDSSRQQEYDFKMAQALEELRSQHDEQVRLYKLELEQTYQAKLDSAKLSSDQNDKAASAAREELKEARMRLESLSYQLSGLQKQASAAEDRIRELEEAMAGERDKFRKMLDAKEQEMTEMRDVMQQQLAEYQELLDVKLALDMEINAYRKLLEGEEERLKLSPSPSSRVTVSRATSSSSGSLSATGRLGRSKRKRLEVEEPLGSGPSVLGTGTGGSGGFHLAQQASASGSVSIEEIDLEGKFVQLKNNSDKDQSLGNWRIKRQVLEGEEIAYKFTPKYILRAGQMVTVWAAGAGVAHSPPSTLVWKGQSSWGTGESFRTVLVNADGEEVAMRTVKKSSVMRENENGEEEEEEAEFGEEDLFHQQGDPRTTSRGCYVM</t>
  </si>
  <si>
    <t>MSPPSPGRRREQRRPRAAATMATPLPGRAGGPATPLSPTRLSRLQEKEELRELNDRLAHYIDRVRALELENDRLLLKISEKEEVTTREVSGIKALYESELADARRVLDETARERARLQIEIGKLRAELDEVNKSAKKREGELTVAQGRVKDLESLFHRSEVELAAALSDKRGLESDVAELRAQLAKAEDGHAVAKKQLEKETLMRVDLENRCQSLQEELDFRKSVFEEEVRETRRRHERRLVEVDSSRQQEYDFKMAQALEELRSQHDEQVRLYKLELEQTYQAKLDSAKLSSDQNDKAASAAREELKEARMRLESLSYQLSGLQKQASAAEDRIRELEEAMAGERDKFRKMLDAKEQEMTEMRDVMQQQLAEYQELLDVKLALDMEINAYRKLLEGEEERLKLSPSPSSRVTVSRATSSSSGSLSATGRLGRSKRKRLEVEEPLGSGPSVLGTGTGGSGGFHLAQQASASGSVSIEEIDLEGKFVQLKNNSDKDQSLGNWRIKRQVLEGEEIAYKFTPKYILRAGQMVTVWAAGAGVAHSPPSTLVWKGQSSWGTGESFRTVLVNADGEEVAMRTVKKSSVMRENENGEEEEEEAEFGEEDLFHQQGDPRTTSRGCYVM</t>
  </si>
  <si>
    <t>&gt;sp|Q9Y333|LSM2_HUMAN U6 snRNA-associated Sm-like protein LSm2 OS=Homo sapiens OX=9606 GN=LSM2 PE=1 SV=1
MLFYSFFKSLVGKDVVVELKNDLSICGTLHSVDQYLNIKLTDISVTDPEKYPHMLSVKNCFIRGSVVRYVQLPADEVDTQLLQDAARKEALQQKQ</t>
  </si>
  <si>
    <t>MLFYSFFKSLVGKDVVVELKNDLSICGTLHSVDQYLNIKLTDISVTDPEKYPHMLSVKNCFIRGSVVRYVQLPADEVDTQLLQDAARKEALQQKQ</t>
  </si>
  <si>
    <t>&gt;sp|Q9Y4Z0|LSM4_HUMAN U6 snRNA-associated Sm-like protein LSm4 OS=Homo sapiens OX=9606 GN=LSM4 PE=1 SV=1
MLPLSLLKTAQNHPMLVELKNGETYNGHLVSCDNWMNINLREVICTSRDGDKFWRMPECYIRGSTIKYLRIPDEIIDMVKEEVVAKGRGRGGLQQQKQQKGRGMGGAGRGVFGGRGRGGIPGTGRGQPEKKPGRQAGKQ</t>
  </si>
  <si>
    <t>MLPLSLLKTAQNHPMLVELKNGETYNGHLVSCDNWMNINLREVICTSRDGDKFWRMPECYIRGSTIKYLRIPDEIIDMVKEEVVAKGRGRGGLQQQKQQKGRGMGGAGRGVFGGRGRGGIPGTGRGQPEKKPGRQAGKQ</t>
  </si>
  <si>
    <t>&gt;sp|Q9Y4Y9|LSM5_HUMAN U6 snRNA-associated Sm-like protein LSm5 OS=Homo sapiens OX=9606 GN=LSM5 PE=1 SV=3
MAANATTNPSQLLPLELVDKCIGSRIHIVMKSDKEIVGTLLGFDDFVNMVLEDVTEFEITPEGRRITKLDQILLNGNNITMLVPGGEGPEV</t>
  </si>
  <si>
    <t>MAANATTNPSQLLPLELVDKCIGSRIHIVMKSDKEIVGTLLGFDDFVNMVLEDVTEFEITPEGRRITKLDQILLNGNNITMLVPGGEGPEV</t>
  </si>
  <si>
    <t>&gt;sp|P62312|LSM6_HUMAN U6 snRNA-associated Sm-like protein LSm6 OS=Homo sapiens OX=9606 GN=LSM6 PE=1 SV=1
MSLRKQTPSDFLKQIIGRPVVVKLNSGVDYRGVLACLDGYMNIALEQTEEYVNGQLKNKYGDAFIRGNNVLYISTQKRRM</t>
  </si>
  <si>
    <t>MSLRKQTPSDFLKQIIGRPVVVKLNSGVDYRGVLACLDGYMNIALEQTEEYVNGQLKNKYGDAFIRGNNVLYISTQKRRM</t>
  </si>
  <si>
    <t>&gt;sp|Q9UK45|LSM7_HUMAN U6 snRNA-associated Sm-like protein LSm7 OS=Homo sapiens OX=9606 GN=LSM7 PE=1 SV=1
MADKEKKKKESILDLSKYIDKTIRVKFQGGREASGILKGFDPLLNLVLDGTIEYMRDPDDQYKLTEDTRQLGLVVCRGTSVVLICPQDGMEAIPNPFIQQQDA</t>
  </si>
  <si>
    <t>MADKEKKKKESILDLSKYIDKTIRVKFQGGREASGILKGFDPLLNLVLDGTIEYMRDPDDQYKLTEDTRQLGLVVCRGTSVVLICPQDGMEAIPNPFIQQQDA</t>
  </si>
  <si>
    <t>&gt;sp|P61626|LYSC_HUMAN Lysozyme C OS=Homo sapiens OX=9606 GN=LYZ PE=1 SV=1
MKALIVLGLVLLSVTVQGKVFERCELARTLKRLGMDGYRGISLANWMCLAKWESGYNTRATNYNAGDRSTDYGIFQINSRYWCNDGKTPGAVNACHLSCSALLQDNIADAVACAKRVVRDPQGIRAWVAWRNRCQNRDVRQYVQGCGV</t>
  </si>
  <si>
    <t>MKALIVLGLVLLSVTVQGKVFERCELARTLKRLGMDGYRGISLANWMCLAKWESGYNTRATNYNAGDRSTDYGIFQINSRYWCNDGKTPGAVNACHLSCSALLQDNIADAVACAKRVVRDPQGIRAWVAWRNRCQNRDVRQYVQGCGV</t>
  </si>
  <si>
    <t>&gt;sp|P43243|MATR3_HUMAN Matrin-3 OS=Homo sapiens OX=9606 GN=MATR3 PE=1 SV=2
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GIDYVIPKTGFYCKLCSLFYTNEEVAKNTHCSSLPHYQKLKKFLNKLAEERRQKKET</t>
  </si>
  <si>
    <t>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GIDYVIPKTGFYCKLCSLFYTNEEVAKNTHCSSLPHYQKLKKFLNKLAEERRQKKET</t>
  </si>
  <si>
    <t>&gt;sp|P35580|MYH10_HUMAN Myosin-10 OS=Homo sapiens OX=9606 GN=MYH10 PE=1 SV=3
MAQRTGLEDPERYLFVDRAVIYNPATQADWTAKKLVWIPSERHGFEAASIKEERGDEVMVELAENGKKAMVNKDDIQKMNPPKFSKVEDMAELTCLNEASVLHNLKDRYYSGLIYTYSGLFCVVINPYKNLPIYSENIIEMYRGKKRHEMPPHIYAISESAYRCMLQDREDQSILCTGESGAGKTENTKKVIQYLAHVASSHKGRKDHNIPGELERQLLQANPILESFGNAKTVKNDNSSRFGKFIRINFDVTGYIVGANIETYLLEKSRAVRQAKDERTFHIFYQLLSGAGEHLKSDLLLEGFNNYRFLSNGYIPIPGQQDKDNFQETMEAMHIMGFSHEEILSMLKVVSSVLQFGNISFKKERNTDQASMPENTVAQKLCHLLGMNVMEFTRAILTPRIKVGRDYVQKAQTKEQADFAVEALAKATYERLFRWLVHRINKALDRTKRQGASFIGILDIAGFEIFELNSFEQLCINYTNEKLQQLFNHTMFILEQEEYQREGIEWNFIDFGLDLQPCIDLIERPANPPGVLALLDEECWFPKATDKTFVEKLVQEQGSHSKFQKPRQLKDKADFCIIHYAGKVDYKADEWLMKNMDPLNDNVATLLHQSSDRFVAELWKDVDRIVGLDQVTGMTETAFGSAYKTKKGMFRTVGQLYKESLTKLMATLRNTNPNFVRCIIPNHEKRAGKLDPHLVLDQLRCNGVLEGIRICRQGFPNRIVFQEFRQRYEILTPNAIPKGFMDGKQACERMIRALELDPNLYRIGQSKIFFRAGVLAHLEEERDLKITDIIIFFQAVCRGYLARKAFAKKQQQLSALKVLQRNCAAYLKLRHWQWWRVFTKVKPLLQVTRQEEELQAKDEELLKVKEKQTKVEGELEEMERKHQQLLEEKNILAEQLQAETELFAEAEEMRARLAAKKQELEEILHDLESRVEEEEERNQILQNEKKKMQAHIQDLEEQLDEEEGARQKLQLEKVTAEAKIKKMEEEILLLEDQNSKFIKEKKLMEDRIAECSSQLAEEEEKAKNLAKIRNKQEVMISDLEERLKKEEKTRQELEKAKRKLDGETTDLQDQIAELQAQIDELKLQLAKKEEELQGALARGDDETLHKNNALKVVRELQAQIAELQEDFESEKASRNKAEKQKRDLSEELEALKTELEDTLDTTAAQQELRTKREQEVAELKKALEEETKNHEAQIQDMRQRHATALEELSEQLEQAKRFKANLEKNKQGLETDNKELACEVKVLQQVKAESEHKRKKLDAQVQELHAKVSEGDRLRVELAEKASKLQNELDNVSTLLEEAEKKGIKFAKDAASLESQLQDTQELLQEETRQKLNLSSRIRQLEEEKNSLQEQQEEEEEARKNLEKQVLALQSQLADTKKKVDDDLGTIESLEEAKKKLLKDAEALSQRLEEKALAYDKLEKTKNRLQQELDDLTVDLDHQRQVASNLEKKQKKFDQLLAEEKSISARYAEERDRAEAEAREKETKALSLARALEEALEAKEEFERQNKQLRADMEDLMSSKDDVGKNVHELEKSKRALEQQVEEMRTQLEELEDELQATEDAKLRLEVNMQAMKAQFERDLQTRDEQNEEKKRLLIKQVRELEAELEDERKQRALAVASKKKMEIDLKDLEAQIEAANKARDEVIKQLRKLQAQMKDYQRELEEARASRDEIFAQSKESEKKLKSLEAEILQLQEELASSERARRHAEQERDELADEITNSASGKSALLDEKRRLEARIAQLEEELEEEQSNMELLNDRFRKTTLQVDTLNAELAAERSAAQKSDNARQQLERQNKELKAKLQELEGAVKSKFKATISALEAKIGQLEEQLEQEAKERAAANKLVRRTEKKLKEIFMQVEDERRHADQYKEQMEKANARMKQLKRQLEEAEEEATRANASRRKLQRELDDATEANEGLSREVSTLKNRLRRGGPISFSSSRSGRRQLHLEGASLELSDDDTESKTSDVNETQPPQSE</t>
  </si>
  <si>
    <t>MAQRTGLEDPERYLFVDRAVIYNPATQADWTAKKLVWIPSERHGFEAASIKEERGDEVMVELAENGKKAMVNKDDIQKMNPPKFSKVEDMAELTCLNEASVLHNLKDRYYSGLIYTYSGLFCVVINPYKNLPIYSENIIEMYRGKKRHEMPPHIYAISESAYRCMLQDREDQSILCTGESGAGKTENTKKVIQYLAHVASSHKGRKDHNIPGELERQLLQANPILESFGNAKTVKNDNSSRFGKFIRINFDVTGYIVGANIETYLLEKSRAVRQAKDERTFHIFYQLLSGAGEHLKSDLLLEGFNNYRFLSNGYIPIPGQQDKDNFQETMEAMHIMGFSHEEILSMLKVVSSVLQFGNISFKKERNTDQASMPENTVAQKLCHLLGMNVMEFTRAILTPRIKVGRDYVQKAQTKEQADFAVEALAKATYERLFRWLVHRINKALDRTKRQGASFIGILDIAGFEIFELNSFEQLCINYTNEKLQQLFNHTMFILEQEEYQREGIEWNFIDFGLDLQPCIDLIERPANPPGVLALLDEECWFPKATDKTFVEKLVQEQGSHSKFQKPRQLKDKADFCIIHYAGKVDYKADEWLMKNMDPLNDNVATLLHQSSDRFVAELWKDVDRIVGLDQVTGMTETAFGSAYKTKKGMFRTVGQLYKESLTKLMATLRNTNPNFVRCIIPNHEKRAGKLDPHLVLDQLRCNGVLEGIRICRQGFPNRIVFQEFRQRYEILTPNAIPKGFMDGKQACERMIRALELDPNLYRIGQSKIFFRAGVLAHLEEERDLKITDIIIFFQAVCRGYLARKAFAKKQQQLSALKVLQRNCAAYLKLRHWQWWRVFTKVKPLLQVTRQEEELQAKDEELLKVKEKQTKVEGELEEMERKHQQLLEEKNILAEQLQAETELFAEAEEMRARLAAKKQELEEILHDLESRVEEEEERNQILQNEKKKMQAHIQDLEEQLDEEEGARQKLQLEKVTAEAKIKKMEEEILLLEDQNSKFIKEKKLMEDRIAECSSQLAEEEEKAKNLAKIRNKQEVMISDLEERLKKEEKTRQELEKAKRKLDGETTDLQDQIAELQAQIDELKLQLAKKEEELQGALARGDDETLHKNNALKVVRELQAQIAELQEDFESEKASRNKAEKQKRDLSEELEALKTELEDTLDTTAAQQELRTKREQEVAELKKALEEETKNHEAQIQDMRQRHATALEELSEQLEQAKRFKANLEKNKQGLETDNKELACEVKVLQQVKAESEHKRKKLDAQVQELHAKVSEGDRLRVELAEKASKLQNELDNVSTLLEEAEKKGIKFAKDAASLESQLQDTQELLQEETRQKLNLSSRIRQLEEEKNSLQEQQEEEEEARKNLEKQVLALQSQLADTKKKVDDDLGTIESLEEAKKKLLKDAEALSQRLEEKALAYDKLEKTKNRLQQELDDLTVDLDHQRQVASNLEKKQKKFDQLLAEEKSISARYAEERDRAEAEAREKETKALSLARALEEALEAKEEFERQNKQLRADMEDLMSSKDDVGKNVHELEKSKRALEQQVEEMRTQLEELEDELQATEDAKLRLEVNMQAMKAQFERDLQTRDEQNEEKKRLLIKQVRELEAELEDERKQRALAVASKKKMEIDLKDLEAQIEAANKARDEVIKQLRKLQAQMKDYQRELEEARASRDEIFAQSKESEKKLKSLEAEILQLQEELASSERARRHAEQERDELADEITNSASGKSALLDEKRRLEARIAQLEEELEEEQSNMELLNDRFRKTTLQVDTLNAELAAERSAAQKSDNARQQLERQNKELKAKLQELEGAVKSKFKATISALEAKIGQLEEQLEQEAKERAAANKLVRRTEKKLKEIFMQVEDERRHADQYKEQMEKANARMKQLKRQLEEAEEEATRANASRRKLQRELDDATEANEGLSREVSTLKNRLRRGGPISFSSSRSGRRQLHLEGASLELSDDDTESKTSDVNETQPPQSE</t>
  </si>
  <si>
    <t>&gt;sp|O00159|MYO1C_HUMAN Unconventional myosin-Ic OS=Homo sapiens OX=9606 GN=MYO1C PE=1 SV=4
MALQVELVPTGEIIRVVHPHRPCKLALGSDGVRVTMESALTARDRVGVQDFVLLENFTSEAAFIENLRRRFRENLIYTYIGPVLVSVNPYRDLQIYSRQHMERYRGVSFYEVPPHLFAVADTVYRALRTERRDQAVMISGESGAGKTEATKRLLQFYAETCPAPERGGAVRDRLLQSNPVLEAFGNAKTLRNDNSSRFGKYMDVQFDFKGAPVGGHILSYLLEKSRVVHQNHGERNFHIFYQLLEGGEEETLRRLGLERNPQSYLYLVKGQCAKVSSINDKSDWKVVRKALTVIDFTEDEVEDLLSIVASVLHLGNIHFAANEESNAQVTTENQLKYLTRLLSVEGSTLREALTHRKIIAKGEELLSPLNLEQAAYARDALAKAVYSRTFTWLVGKINRSLASKDVESPSWRSTTVLGLLDIYGFEVFQHNSFEQFCINYCNEKLQQLFIELTLKSEQEEYEAEGIAWEPVQYFNNKIICDLVEEKFKGIISILDEECLRPGEATDLTFLEKLEDTVKHHPHFLTHKLADQRTRKSLGRGEFRLLHYAGEVTYSVTGFLDKNNDLLFRNLKETMCSSKNPIMSQCFDRSELSDKKRPETVATQFKMSLLQLVEILQSKEPAYVRCIKPNDAKQPGRFDEVLIRHQVKYLGLLENLRVRRAGFAYRRKYEAFLQRYKSLCPETWPTWAGRPQDGVAVLVRHLGYKPEEYKMGRTKIFIRFPKTLFATEDALEVRRQSLATKIQAAWRGFHWRQKFLRVKRSAICIQSWWRGTLGRRKAAKRKWAAQTIRRLIRGFVLRHAPRCPENAFFLDHVRTSFLLNLRRQLPQNVLDTSWPTPPPALREASELLRELCIKNMVWKYCRSISPEWKQQLQQKAVASEIFKGKKDNYPQSVPRLFISTRLGTDEISPRVLQALGSEPIQYAVPVVKYDRKGYKPRSRQLLLTPNAVVIVEDAKVKQRIDYANLTGISVSSLSDSLFVLHVQRADNKQKGDVVLQSDHVIETLTKTALSANRVNSININQGSITFAGGPGRDGTIDFTPGSELLITKAKNGHLAVVAPRLNSR</t>
  </si>
  <si>
    <t>MALQVELVPTGEIIRVVHPHRPCKLALGSDGVRVTMESALTARDRVGVQDFVLLENFTSEAAFIENLRRRFRENLIYTYIGPVLVSVNPYRDLQIYSRQHMERYRGVSFYEVPPHLFAVADTVYRALRTERRDQAVMISGESGAGKTEATKRLLQFYAETCPAPERGGAVRDRLLQSNPVLEAFGNAKTLRNDNSSRFGKYMDVQFDFKGAPVGGHILSYLLEKSRVVHQNHGERNFHIFYQLLEGGEEETLRRLGLERNPQSYLYLVKGQCAKVSSINDKSDWKVVRKALTVIDFTEDEVEDLLSIVASVLHLGNIHFAANEESNAQVTTENQLKYLTRLLSVEGSTLREALTHRKIIAKGEELLSPLNLEQAAYARDALAKAVYSRTFTWLVGKINRSLASKDVESPSWRSTTVLGLLDIYGFEVFQHNSFEQFCINYCNEKLQQLFIELTLKSEQEEYEAEGIAWEPVQYFNNKIICDLVEEKFKGIISILDEECLRPGEATDLTFLEKLEDTVKHHPHFLTHKLADQRTRKSLGRGEFRLLHYAGEVTYSVTGFLDKNNDLLFRNLKETMCSSKNPIMSQCFDRSELSDKKRPETVATQFKMSLLQLVEILQSKEPAYVRCIKPNDAKQPGRFDEVLIRHQVKYLGLLENLRVRRAGFAYRRKYEAFLQRYKSLCPETWPTWAGRPQDGVAVLVRHLGYKPEEYKMGRTKIFIRFPKTLFATEDALEVRRQSLATKIQAAWRGFHWRQKFLRVKRSAICIQSWWRGTLGRRKAAKRKWAAQTIRRLIRGFVLRHAPRCPENAFFLDHVRTSFLLNLRRQLPQNVLDTSWPTPPPALREASELLRELCIKNMVWKYCRSISPEWKQQLQQKAVASEIFKGKKDNYPQSVPRLFISTRLGTDEISPRVLQALGSEPIQYAVPVVKYDRKGYKPRSRQLLLTPNAVVIVEDAKVKQRIDYANLTGISVSSLSDSLFVLHVQRADNKQKGDVVLQSDHVIETLTKTALSANRVNSININQGSITFAGGPGRDGTIDFTPGSELLITKAKNGHLAVVAPRLNSR</t>
  </si>
  <si>
    <t>&gt;sp|O94832|MYO1D_HUMAN Unconventional myosin-Id OS=Homo sapiens OX=9606 GN=MYO1D PE=1 SV=2
MAEQESLEFGKADFVLMDTVSMPEFMANLRLRFEKGRIYTFIGEVVVSVNPYKLLNIYGRDTIEQYKGRELYERPPHLFAIADAAYKAMKRRSKDTCIVISGESGAGKTEASKYIMQYIAAITNPSQRAEVERVKNMLLKSNCVLEAFGNAKTNRNDNSSRFGKYMDINFDFKGDPIGGHINNYLLEKSRVIVQQPGERSFHSFYQLLQGGSEQMLRSLHLQKSLSSYNYIHVGAQLKSSINDAAEFRVVADAMKVIGFKPEEIQTVYKILAAILHLGNLKFVVDGDTPLIENGKVVSIIAELLSTKTDMVEKALLYRTVATGRDIIDKQHTEQEASYGRDAFAKAIYERLFCWIVTRINDIIEVKNYDTTIHGKNTVIGVLDIYGFEIFDNNSFEQFCINYCNEKLQQLFIQLVLKQEQEEYQREGIPWKHIDYFNNQIIVDLVEQQHKGIIAILDDACMNVGKVTDEMFLEALNSKLGKHAHFSSRKLCASDKILEFDRDFRIRHYAGDVVYSVIGFIDKNKDTLFQDFKRLMYNSSNPVLKNMWPEGKLSITEVTKRPLTAATLFKNSMIALVDNLASKEPYYVRCIKPNDKKSPQIFDDERCRHQVEYLGLLENVRVRRAGFAFRQTYEKFLHRYKMISEFTWPNHDLPSDKEAVKKLIERCGFQDDVAYGKTKIFIRTPRTLFTLEELRAQMLIRIVLFLQKVWRGTLARMRYKRTKAALTIIRYYRRYKVKSYIHEVARRFHGVKTMRDYGKHVKWPSPPKVLRRFEEALQTIFNRWRASQLIKSIPASDLPQVRAKVAAVEMLKGQRADLGLQRAWEGNYLASKPDTPQTSGTFVPVANELKRKDKYMNVLFSCHVRKVNRFSKVEDRAIFVTDRHLYKMDPTKQYKVMKTIPLYNLTGLSVSNGKDQLVVFHTKDNKDLIVCLFSKQPTHESRIGELVGVLVNHFKSEKRHLQVNVTNPVQCSLHGKKCTVSVETRLNQPQPDFTKNRSGFILSVPGN</t>
  </si>
  <si>
    <t>MAEQESLEFGKADFVLMDTVSMPEFMANLRLRFEKGRIYTFIGEVVVSVNPYKLLNIYGRDTIEQYKGRELYERPPHLFAIADAAYKAMKRRSKDTCIVISGESGAGKTEASKYIMQYIAAITNPSQRAEVERVKNMLLKSNCVLEAFGNAKTNRNDNSSRFGKYMDINFDFKGDPIGGHINNYLLEKSRVIVQQPGERSFHSFYQLLQGGSEQMLRSLHLQKSLSSYNYIHVGAQLKSSINDAAEFRVVADAMKVIGFKPEEIQTVYKILAAILHLGNLKFVVDGDTPLIENGKVVSIIAELLSTKTDMVEKALLYRTVATGRDIIDKQHTEQEASYGRDAFAKAIYERLFCWIVTRINDIIEVKNYDTTIHGKNTVIGVLDIYGFEIFDNNSFEQFCINYCNEKLQQLFIQLVLKQEQEEYQREGIPWKHIDYFNNQIIVDLVEQQHKGIIAILDDACMNVGKVTDEMFLEALNSKLGKHAHFSSRKLCASDKILEFDRDFRIRHYAGDVVYSVIGFIDKNKDTLFQDFKRLMYNSSNPVLKNMWPEGKLSITEVTKRPLTAATLFKNSMIALVDNLASKEPYYVRCIKPNDKKSPQIFDDERCRHQVEYLGLLENVRVRRAGFAFRQTYEKFLHRYKMISEFTWPNHDLPSDKEAVKKLIERCGFQDDVAYGKTKIFIRTPRTLFTLEELRAQMLIRIVLFLQKVWRGTLARMRYKRTKAALTIIRYYRRYKVKSYIHEVARRFHGVKTMRDYGKHVKWPSPPKVLRRFEEALQTIFNRWRASQLIKSIPASDLPQVRAKVAAVEMLKGQRADLGLQRAWEGNYLASKPDTPQTSGTFVPVANELKRKDKYMNVLFSCHVRKVNRFSKVEDRAIFVTDRHLYKMDPTKQYKVMKTIPLYNLTGLSVSNGKDQLVVFHTKDNKDLIVCLFSKQPTHESRIGELVGVLVNHFKSEKRHLQVNVTNPVQCSLHGKKCTVSVETRLNQPQPDFTKNRSGFILSVPGN</t>
  </si>
  <si>
    <t>&gt;sp|Q86UW6|N4BP2_HUMAN NEDD4-binding protein 2 OS=Homo sapiens OX=9606 GN=N4BP2 PE=1 SV=2
MPRRRKNLGGNPFRKTANPKEVVVSSVASREEPTTTLPSMGETKVDQEELFTSISEIFSDLDPDVVYLMLSECDFKVENAMDCLLELSATDTKIEESSSQSFVASENQVGAAESKIMEKRPEEESEDSKMDSFLDMQLTEDLDSLIQNAFEKLNSSPDDQVYSFLPSQDVNSFNDSSEFINPDSSNMTPIFSTQNMNLNGENLENSGSTLSLNPLPSHSVLNESKCFIKDNTLALESNYPEDSLLSSSLNVASDSIAGCSSLNQKQKELLESECVEAQFSEAPVDLDASEPQACLNLPGLDLPGTGGDQKSTRVSDVFLPSEGFNFKPHKHPELPTKGKDVSYCPVLAPLPLLLPPPPPPPMWNPMIPAFDLFQGNHGFVAPVVTTAAHWRSVNYTFPPSVISHTSPTKVWRNKDGTSAYQVQETPVSQVVRKKTSYVGLVLVLLRGLPGSGKSFLARTLQEDNPSGVILSTDDYFYINGQYQFDVKYLGEAHEWNQNRAKEAFEKKISPIIIDNTNLQAWEMKPYVALSQKHKYKVLFREPDTWWKFKPKELARRNIHGVSKEKITRMLEHYQRFVSVPIIMSSSVPEKIERIELCAYSCEDRSTSPRDDEDIISEKEENILSLSLKHLEFTEEKNLDVTKETMLPENVAYLSNADLNKRRKEISDMNPSIQSALILETPHMYFSDSESKLQATDKSENEQIEMVAVKGYSKTDTDSSMERVSPSTCCSENNQEDCDLANSGPLQNEKSSPGEIVEERATVTKKAFGKQKSKSTLEKFPRHELSNFVGDWPVDKTIGQRTKRNRKTEKTSSVQSDKKYNYPQSHKLVNSVSVNTDCVQQRGSPHESVEDGRKSQCDDASEPLNSYKYDAYKNIDKNSFNIMGDWPSSDSLAQREHRSRMPKTGLSEPNLEIGTNDKMNEISLSTAHEACWGTSSQKLKTLGSSNLGSSEMLLSEMTCESQTCLSKKSHGQHTSLPLTFTNSAPTVSGVVEPQTLAECQEQMPKRDPGKEVGMCTQTEPQDFALLWKIEKNKISISDSIKVLTGRLDGFKPKVFNINTKSDVQEAIPYRVMYDKSTFVEESELTSADESENLNILCKLFGSFSLEALKDLYERCNKDIIWATSLLLDSETKLCEDTEFENFQKSCDGSQIGPFSLGLNLKEIISQRGTLENSNSPVPEFSHGIGISNADSQSTCDAERGNSEQAEMRAVTPENHESMTSIFPSAAVGLKNNNDILPNSQEELLYSSKQSFPGILKATTPKDMSETEKNLVVTETGDNIHSPSHFSDIFNFVSSTSNLELNEEIYFTDSLEIKRNENFPKDYVKFSDEEEFMNEDEKEMKEILMAGSSLSAGVSGEDKTEILNPTPAMAKSLTIDCLELALPPELAFQLNELFGPVGIDSGSLTVEDCVVHIDLNLAKVIHEKWKESVMERQRQEEVSCGKFMQDPSLVGHTGLDNPEQKSSQRTGKKLLKTLTASEMLPLLDHWNTQTKKVSLREIMSEEIALQEKHNLKRETLMFEKDCATKLKEKQLFKIFPAINQNFLVDIFKDHNYSLEHTVQFLNCVLEGDPVKTVVAQEFVHQNENVTSHTGQKSKEKKPKKLKETEETPSELSFQDFEYPDYDDYRAEAFLHQQKRMECYSKAKEAYRIGKKNVATFYAQQGTLHEQKMKEANHLAAIEIFEKVNASLLPQNVLDLHGLHVDEALEHLMRVLEKKTEEFKQNGGKPYLSVITGRGNHSQGGVARIKPAVIKYLISHSFRFSEIKPGCLKVMLK</t>
  </si>
  <si>
    <t>MPRRRKNLGGNPFRKTANPKEVVVSSVASREEPTTTLPSMGETKVDQEELFTSISEIFSDLDPDVVYLMLSECDFKVENAMDCLLELSATDTKIEESSSQSFVASENQVGAAESKIMEKRPEEESEDSKMDSFLDMQLTEDLDSLIQNAFEKLNSSPDDQVYSFLPSQDVNSFNDSSEFINPDSSNMTPIFSTQNMNLNGENLENSGSTLSLNPLPSHSVLNESKCFIKDNTLALESNYPEDSLLSSSLNVASDSIAGCSSLNQKQKELLESECVEAQFSEAPVDLDASEPQACLNLPGLDLPGTGGDQKSTRVSDVFLPSEGFNFKPHKHPELPTKGKDVSYCPVLAPLPLLLPPPPPPPMWNPMIPAFDLFQGNHGFVAPVVTTAAHWRSVNYTFPPSVISHTSPTKVWRNKDGTSAYQVQETPVSQVVRKKTSYVGLVLVLLRGLPGSGKSFLARTLQEDNPSGVILSTDDYFYINGQYQFDVKYLGEAHEWNQNRAKEAFEKKISPIIIDNTNLQAWEMKPYVALSQKHKYKVLFREPDTWWKFKPKELARRNIHGVSKEKITRMLEHYQRFVSVPIIMSSSVPEKIERIELCAYSCEDRSTSPRDDEDIISEKEENILSLSLKHLEFTEEKNLDVTKETMLPENVAYLSNADLNKRRKEISDMNPSIQSALILETPHMYFSDSESKLQATDKSENEQIEMVAVKGYSKTDTDSSMERVSPSTCCSENNQEDCDLANSGPLQNEKSSPGEIVEERATVTKKAFGKQKSKSTLEKFPRHELSNFVGDWPVDKTIGQRTKRNRKTEKTSSVQSDKKYNYPQSHKLVNSVSVNTDCVQQRGSPHESVEDGRKSQCDDASEPLNSYKYDAYKNIDKNSFNIMGDWPSSDSLAQREHRSRMPKTGLSEPNLEIGTNDKMNEISLSTAHEACWGTSSQKLKTLGSSNLGSSEMLLSEMTCESQTCLSKKSHGQHTSLPLTFTNSAPTVSGVVEPQTLAECQEQMPKRDPGKEVGMCTQTEPQDFALLWKIEKNKISISDSIKVLTGRLDGFKPKVFNINTKSDVQEAIPYRVMYDKSTFVEESELTSADESENLNILCKLFGSFSLEALKDLYERCNKDIIWATSLLLDSETKLCEDTEFENFQKSCDGSQIGPFSLGLNLKEIISQRGTLENSNSPVPEFSHGIGISNADSQSTCDAERGNSEQAEMRAVTPENHESMTSIFPSAAVGLKNNNDILPNSQEELLYSSKQSFPGILKATTPKDMSETEKNLVVTETGDNIHSPSHFSDIFNFVSSTSNLELNEEIYFTDSLEIKRNENFPKDYVKFSDEEEFMNEDEKEMKEILMAGSSLSAGVSGEDKTEILNPTPAMAKSLTIDCLELALPPELAFQLNELFGPVGIDSGSLTVEDCVVHIDLNLAKVIHEKWKESVMERQRQEEVSCGKFMQDPSLVGHTGLDNPEQKSSQRTGKKLLKTLTASEMLPLLDHWNTQTKKVSLREIMSEEIALQEKHNLKRETLMFEKDCATKLKEKQLFKIFPAINQNFLVDIFKDHNYSLEHTVQFLNCVLEGDPVKTVVAQEFVHQNENVTSHTGQKSKEKKPKKLKETEETPSELSFQDFEYPDYDDYRAEAFLHQQKRMECYSKAKEAYRIGKKNVATFYAQQGTLHEQKMKEANHLAAIEIFEKVNASLLPQNVLDLHGLHVDEALEHLMRVLEKKTEEFKQNGGKPYLSVITGRGNHSQGGVARIKPAVIKYLISHSFRFSEIKPGCLKVMLK</t>
  </si>
  <si>
    <t>&gt;sp|Q09161|NCBP1_HUMAN Nuclear cap-binding protein subunit 1 OS=Homo sapiens OX=9606 GN=NCBP1 PE=1 SV=1
MSRRRHSDENDGGQPHKRRKTSDANETEDHLESLICKVGEKSACSLESNLEGLAGVLEADLPNYKSKILRLLCTVARLLPEKLTIYTTLVGLLNARNYNFGGEFVEAMIRQLKESLKANNYNEAVYLVRFLSDLVNCHVIAAPSMVAMFENFVSVTQEEDVPQVRRDWYVYAFLSSLPWVGKELYEKKDAEMDRIFANTESYLKRRQKTHVPMLQVWTADKPHPQEEYLDCLWAQIQKLKKDRWQERHILRPYLAFDSILCEALQHNLPPFTPPPHTEDSVYPMPRVIFRMFDYTDDPEGPVMPGSHSVERFVIEENLHCIIKSHWKERKTCAAQLVSYPGKNKIPLNYHIVEVIFAELFQLPAPPHIDVMYTTLLIELCKLQPGSLPQVLAQATEMLYMRLDTMNTTCVDRFINWFSHHLSNFQFRWSWEDWSDCLSQDPESPKPKFVREVLEKCMRLSYHQRILDIVPPTFSALCPANPTCIYKYGDESSNSLPGHSVALCLAVAFKSKATNDEIFSILKDVPNPNQDDDDDEGFSFNPLKIEVFVQTLLHLAAKSFSHSFSALAKFHEVFKTLAESDEGKLHVLRVMFEVWRNHPQMIAVLVDKMIRTQIVDCAAVANWIFSSELSRDFTRLFVWEILHSTIRKMNKHVLKIQKELEEAKEKLARQHKRRSDDDDRSSDRKDGVLEEQIERLQEKVESAQSEQKNLFLVIFQRFIMILTEHLVRCETDGTSVLTPWYKNCIERLQQIFLQHHQIIQQYMVTLENLLFTAELDPHILAVFQQFCALQA</t>
  </si>
  <si>
    <t>MSRRRHSDENDGGQPHKRRKTSDANETEDHLESLICKVGEKSACSLESNLEGLAGVLEADLPNYKSKILRLLCTVARLLPEKLTIYTTLVGLLNARNYNFGGEFVEAMIRQLKESLKANNYNEAVYLVRFLSDLVNCHVIAAPSMVAMFENFVSVTQEEDVPQVRRDWYVYAFLSSLPWVGKELYEKKDAEMDRIFANTESYLKRRQKTHVPMLQVWTADKPHPQEEYLDCLWAQIQKLKKDRWQERHILRPYLAFDSILCEALQHNLPPFTPPPHTEDSVYPMPRVIFRMFDYTDDPEGPVMPGSHSVERFVIEENLHCIIKSHWKERKTCAAQLVSYPGKNKIPLNYHIVEVIFAELFQLPAPPHIDVMYTTLLIELCKLQPGSLPQVLAQATEMLYMRLDTMNTTCVDRFINWFSHHLSNFQFRWSWEDWSDCLSQDPESPKPKFVREVLEKCMRLSYHQRILDIVPPTFSALCPANPTCIYKYGDESSNSLPGHSVALCLAVAFKSKATNDEIFSILKDVPNPNQDDDDDEGFSFNPLKIEVFVQTLLHLAAKSFSHSFSALAKFHEVFKTLAESDEGKLHVLRVMFEVWRNHPQMIAVLVDKMIRTQIVDCAAVANWIFSSELSRDFTRLFVWEILHSTIRKMNKHVLKIQKELEEAKEKLARQHKRRSDDDDRSSDRKDGVLEEQIERLQEKVESAQSEQKNLFLVIFQRFIMILTEHLVRCETDGTSVLTPWYKNCIERLQQIFLQHHQIIQQYMVTLENLLFTAELDPHILAVFQQFCALQA</t>
  </si>
  <si>
    <t>&gt;sp|Q9BYG3|MK67I_HUMAN MKI67 FHA domain-interacting nucleolar phosphoprotein OS=Homo sapiens OX=9606 GN=NIFK PE=1 SV=1
MATFSGPAGPILSLNPQEDVEFQKEVAQVRKRITQRKKQEQLTPGVVYVRHLPNLLDETQIFSYFSQFGTVTRFRLSRSKRTGNSKGYAFVEFESEDVAKIVAETMNNYLFGERLLECHFMPPEKVHKELFKDWNIPFKQPSYPSVKRYNRNRTLTQKLRMEERFKKKERLLRKKLAKKGIDYDFPSLILQKTESISKTNRQTSTKGQVLRKKKKKVSGTLDTPEKTVDSQGPTPVCTPTFLERRKSQVAELNDDDKDDEIVFKQPISCVKEEIQETQTPTHSRKKRRRSSNQ</t>
  </si>
  <si>
    <t>MATFSGPAGPILSLNPQEDVEFQKEVAQVRKRITQRKKQEQLTPGVVYVRHLPNLLDETQIFSYFSQFGTVTRFRLSRSKRTGNSKGYAFVEFESEDVAKIVAETMNNYLFGERLLECHFMPPEKVHKELFKDWNIPFKQPSYPSVKRYNRNRTLTQKLRMEERFKKKERLLRKKLAKKGIDYDFPSLILQKTESISKTNRQTSTKGQVLRKKKKKVSGTLDTPEKTVDSQGPTPVCTPTFLERRKSQVAELNDDDKDDEIVFKQPISCVKEEIQETQTPTHSRKKRRRSSNQ</t>
  </si>
  <si>
    <t>&gt;sp|Q9H6R4|NOL6_HUMAN Nucleolar protein 6 OS=Homo sapiens OX=9606 GN=NOL6 PE=1 SV=2
MGPAPAGEQLRGATGEPEVMEPALEGTGKEGKKASSRKRTLAEPPAKGLLQPVKLSRAELYKEPTNEELNRLRETEILFHSSLLRLQVEELLKEVRLSEKKKDRIDAFLREVNQRVVRVPSVPETELTDQAWLPAGVRVPLHQVPYAVKGCFRFLPPAQVTVVGSYLLGTCIRPDINVDVALTMPREILQDKDGLNQRYFRKRALYLAHLAHHLAQDPLFGSVCFSYTNGCHLKPSLLLRPRGKDERLVTVRLHPCPPPDFFRPCRLLPTKNNVRSAWYRGQSPAGDGSPEPPTPRYNTWVLQDTVLESHLQLLSTILSSAQGLKDGVALLKVWLRQRELDKGQGGFTGFLVSMLVVFLVSTRKIHTTMSGYQVLRSVLQFLATTDLTVNGISLCLSSDPSLPALADFHQAFSVVFLDSSGHLNLCADVTASTYHQVQHEARLSMMLLDSRADDGFHLLLMTPKPMIRAFDHVLHLRPLSRLQAACHRLKLWPELQDNGGDYVSAALGPLTTLLEQGLGARLNLLAHSRPPVPEWDISQDPPKHKDSGTLTLGLLLRPEGLTSVLELGPEADQPEAAKFRQFWGSRSELRRFQDGAIREAVVWEAASMSQKRLIPHQVVTHLLALHADIPETCVHYVGGPLDALIQGLKETSSTGEEALVAAVRCYDDLSRLLWGLEGLPLTVSAVQGAHPVLRYTEVFPPTPVRPAFSFYETLRERSSLLPRLDKPCPAYVEPMTVVCHLEGSGQWPQDAEAVQRVRAAFQLRLAELLTQQHGLQCRATATHTDVLKDGFVFRIRVAYQREPQILKEVQSPEGMISLRDTAASLRLERDTRQLPLLTSALHGLQQQHPAFSGVARLAKRWVRAQLLGEGFADESLDLVAAALFLHPEPFTPPSSPQVGFLRFLFLVSTFDWKNNPLFVNLNNELTVEEQVEIRSGFLAARAQLPVMVIVTPQDRKNSVWTQDGPSAQILQQLVVLAAEALPMLEKQLMDPRGPGDIRTVFRPPLDIYDVLIRLSPRHIPRHRQAVDSPAASFCRGLLSQPGPSSLMPVLGYDPPQLYLTQLREAFGDLALFFYDQHGGEVIGVLWKPTSFQPQPFKASSTKGRMVMSRGGELVMVPNVEAILEDFAVLGEGLVQTVEARSERWTV</t>
  </si>
  <si>
    <t>MGPAPAGEQLRGATGEPEVMEPALEGTGKEGKKASSRKRTLAEPPAKGLLQPVKLSRAELYKEPTNEELNRLRETEILFHSSLLRLQVEELLKEVRLSEKKKDRIDAFLREVNQRVVRVPSVPETELTDQAWLPAGVRVPLHQVPYAVKGCFRFLPPAQVTVVGSYLLGTCIRPDINVDVALTMPREILQDKDGLNQRYFRKRALYLAHLAHHLAQDPLFGSVCFSYTNGCHLKPSLLLRPRGKDERLVTVRLHPCPPPDFFRPCRLLPTKNNVRSAWYRGQSPAGDGSPEPPTPRYNTWVLQDTVLESHLQLLSTILSSAQGLKDGVALLKVWLRQRELDKGQGGFTGFLVSMLVVFLVSTRKIHTTMSGYQVLRSVLQFLATTDLTVNGISLCLSSDPSLPALADFHQAFSVVFLDSSGHLNLCADVTASTYHQVQHEARLSMMLLDSRADDGFHLLLMTPKPMIRAFDHVLHLRPLSRLQAACHRLKLWPELQDNGGDYVSAALGPLTTLLEQGLGARLNLLAHSRPPVPEWDISQDPPKHKDSGTLTLGLLLRPEGLTSVLELGPEADQPEAAKFRQFWGSRSELRRFQDGAIREAVVWEAASMSQKRLIPHQVVTHLLALHADIPETCVHYVGGPLDALIQGLKETSSTGEEALVAAVRCYDDLSRLLWGLEGLPLTVSAVQGAHPVLRYTEVFPPTPVRPAFSFYETLRERSSLLPRLDKPCPAYVEPMTVVCHLEGSGQWPQDAEAVQRVRAAFQLRLAELLTQQHGLQCRATATHTDVLKDGFVFRIRVAYQREPQILKEVQSPEGMISLRDTAASLRLERDTRQLPLLTSALHGLQQQHPAFSGVARLAKRWVRAQLLGEGFADESLDLVAAALFLHPEPFTPPSSPQVGFLRFLFLVSTFDWKNNPLFVNLNNELTVEEQVEIRSGFLAARAQLPVMVIVTPQDRKNSVWTQDGPSAQILQQLVVLAAEALPMLEKQLMDPRGPGDIRTVFRPPLDIYDVLIRLSPRHIPRHRQAVDSPAASFCRGLLSQPGPSSLMPVLGYDPPQLYLTQLREAFGDLALFFYDQHGGEVIGVLWKPTSFQPQPFKASSTKGRMVMSRGGELVMVPNVEAILEDFAVLGEGLVQTVEARSERWTV</t>
  </si>
  <si>
    <t>&gt;sp|O00567|NOP56_HUMAN Nucleolar protein 56 OS=Homo sapiens OX=9606 GN=NOP56 PE=1 SV=4
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MSEKPKKKKKQKPQEVPQENGMEDPSISFSKPKKKKSFSKEELMSSDLEETAGSTSIPKRKKSTPKEETVNDPEEAGHRSGSKKKRKFSKEEPVSSGPEEAVGKSSSKKKKKFHKASQED</t>
  </si>
  <si>
    <t>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MSEKPKKKKKQKPQEVPQENGMEDPSISFSKPKKKKSFSKEELMSSDLEETAGSTSIPKRKKSTPKEETVNDPEEAGHRSGSKKKRKFSKEEPVSSGPEEAVGKSSSKKKKKFHKASQED</t>
  </si>
  <si>
    <t>&gt;sp|Q14980|NUMA1_HUMAN Nuclear mitotic apparatus protein 1 OS=Homo sapiens OX=9606 GN=NUMA1 PE=1 SV=2
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RVAQEKDQLQEQLQALKESLKVTKGSLEEEKRRAADALEEQQRCISELKAETRSLVEQHKRERKELEEERAGRKGLEARLQQLGEAHQAETEVLRRELAEAMAAQHTAESECEQLVKEVAAWRERYEDSQQEEAQYGAMFQEQLMTLKEECEKARQELQEAKEKVAGIESHSELQISRQQNELAELHANLARALQQVQEKEVRAQKLADDLSTLQEKMAATSKEVARLETLVRKAGEQQETASRELVKEPARAGDRQPEWLEEQQGRQFCSTQAALQAMEREAEQMGNELERLRAALMESQGQQQEERGQQEREVARLTQERGRAQADLALEKAARAELEMRLQNALNEQRVEFATLQEALAHALTEKEGKDQELAKLRGLEAAQIKELEELRQTVKQLKEQLAKKEKEHASGSGAQSEAAGRTEPTGPKLEALRAEVSKLEQQCQKQQEQADSLERSLEAERASRAERDSALETLQGQLEEKAQELGHSQSALASAQRELAAFRTKVQDHSKAEDEWKAQVARGRQEAERKNSLISSLEEEVSILNRQVLEKEGESKELKRLVMAESEKSQKLEERLRLLQAETASNSARAAERSSALREEVQSLREEAEKQRVASENLRQELTSQAERAEELGQELKAWQEKFFQKEQALSTLQLEHTSTQALVSELLPAKHLCQQLQAEQAAAEKRHREELEQSKQAAGGLRAELLRAQRELGELIPLRQKVAEQERTAQQLRAEKASYAEQLSMLKKAHGLLAEENRGLGERANLGRQFLEVELDQAREKYVQELAAVRADAETRLAEVQREAQSTARELEVMTAKYEGAKVKVLEERQRFQEERQKLTAQVEQLEVFQREQTKQVEELSKKLADSDQASKVQQQKLKAVQAQGGESQQEAQRLQAQLNELQAQLSQKEQAAEHYKLQMEKAKTHYDAKKQQNQELQEQLRSLEQLQKENKELRAEAERLGHELQQAGLKTKEAEQTCRHLTAQVRSLEAQVAHADQQLRDLGKFQVATDALKSREPQAKPQLDLSIDSLDLSCEEGTPLSITSKLPRTQPDGTSVPGEPASPISQRLPPKVESLESLYFTPIPARSQAPLESSLDSLGDVFLDSGRKTRSARRRTTQIINITMTKKLDVEEPDSANSSFYSTRSAPASQASLRATSSTQSLARLGSPDYGNSALLSLPGYRPTTRSSARRSQAGVSSGAPPGRNSFYMGTCQDEPEQLDDWNRIAELQQRNRVCPPHLKTCYPLESRPSLSLGTITDEEMKTGDPQETLRRASMQPIQIAEGTGITTRQQRKRVSLEPHQGPGTPESKKATSCFPRPMTPRDRHEGRKQSTTEAQKKAAPASTKQADRRQSMAFSILNTPKKLGNSLLRRGASKKALSKASPNTRSGTRRSPRIATTTASAATAAAIGATPRAKGKAKH</t>
  </si>
  <si>
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RVAQEKDQLQEQLQALKESLKVTKGSLEEEKRRAADALEEQQRCISELKAETRSLVEQHKRERKELEEERAGRKGLEARLQQLGEAHQAETEVLRRELAEAMAAQHTAESECEQLVKEVAAWRERYEDSQQEEAQYGAMFQEQLMTLKEECEKARQELQEAKEKVAGIESHSELQISRQQNELAELHANLARALQQVQEKEVRAQKLADDLSTLQEKMAATSKEVARLETLVRKAGEQQETASRELVKEPARAGDRQPEWLEEQQGRQFCSTQAALQAMEREAEQMGNELERLRAALMESQGQQQEERGQQEREVARLTQERGRAQADLALEKAARAELEMRLQNALNEQRVEFATLQEALAHALTEKEGKDQELAKLRGLEAAQIKELEELRQTVKQLKEQLAKKEKEHASGSGAQSEAAGRTEPTGPKLEALRAEVSKLEQQCQKQQEQADSLERSLEAERASRAERDSALETLQGQLEEKAQELGHSQSALASAQRELAAFRTKVQDHSKAEDEWKAQVARGRQEAERKNSLISSLEEEVSILNRQVLEKEGESKELKRLVMAESEKSQKLEERLRLLQAETASNSARAAERSSALREEVQSLREEAEKQRVASENLRQELTSQAERAEELGQELKAWQEKFFQKEQALSTLQLEHTSTQALVSELLPAKHLCQQLQAEQAAAEKRHREELEQSKQAAGGLRAELLRAQRELGELIPLRQKVAEQERTAQQLRAEKASYAEQLSMLKKAHGLLAEENRGLGERANLGRQFLEVELDQAREKYVQELAAVRADAETRLAEVQREAQSTARELEVMTAKYEGAKVKVLEERQRFQEERQKLTAQVEQLEVFQREQTKQVEELSKKLADSDQASKVQQQKLKAVQAQGGESQQEAQRLQAQLNELQAQLSQKEQAAEHYKLQMEKAKTHYDAKKQQNQELQEQLRSLEQLQKENKELRAEAERLGHELQQAGLKTKEAEQTCRHLTAQVRSLEAQVAHADQQLRDLGKFQVATDALKSREPQAKPQLDLSIDSLDLSCEEGTPLSITSKLPRTQPDGTSVPGEPASPISQRLPPKVESLESLYFTPIPARSQAPLESSLDSLGDVFLDSGRKTRSARRRTTQIINITMTKKLDVEEPDSANSSFYSTRSAPASQASLRATSSTQSLARLGSPDYGNSALLSLPGYRPTTRSSARRSQAGVSSGAPPGRNSFYMGTCQDEPEQLDDWNRIAELQQRNRVCPPHLKTCYPLESRPSLSLGTITDEEMKTGDPQETLRRASMQPIQIAEGTGITTRQQRKRVSLEPHQGPGTPESKKATSCFPRPMTPRDRHEGRKQSTTEAQKKAAPASTKQADRRQSMAFSILNTPKKLGNSLLRRGASKKALSKASPNTRSGTRRSPRIATTTASAATAAAIGATPRAKGKAKH</t>
  </si>
  <si>
    <t>&gt;sp|O00541|PESC_HUMAN Pescadillo homolog OS=Homo sapiens OX=9606 GN=PES1 PE=1 SV=1
MGGLEKKKYERGSATNYITRNKARKKLQLSLADFRRLCILKGIYPHEPKHKKKVNKGSTAARTFYLIKDIRFLLHEPIVNKFREYKVFVRKLRKAYGKSEWNTVERLKDNKPNYKLDHIIKERYPTFIDALRDLDDALSMCFLFSTFPRTGKCHVQTIQLCRRLTVEFMHYIIAARALRKVFLSIKGIYYQAEVLGQPIVWITPYAFSHDHPTDVDYRVMATFTEFYTTLLGFVNFRLYQLLNLHYPPKLEGQAQAEAKAGEGTYALDSESCMEKLAALSASLARVVVPATEEEAEVDEFPTDGEMSAQEEDRRKELEAQEKHKKLFEGLKFFLNREVPREALAFIIRSFGGEVSWDKSLCIGATYDVTDSRITHQIVDRPGQQTSVIGRCYVQPQWVFDSVNARLLLPVAEYFSGVQLPPHLSPFVTEKEGDYVPPEKLKLLALQRGEDPGNLNESEEEEEEDDNNEGDGDEEGENEEEEEDAEAGSEKEEEARLAALEEQRMEGKKPRVMAGTLKLEDKQRLAQEEESEAKRLAIMMMKKREKYLYQKIMFGKRRKIREANKLAEKRKAHDEAVRSEKKAKKARPE</t>
  </si>
  <si>
    <t>MGGLEKKKYERGSATNYITRNKARKKLQLSLADFRRLCILKGIYPHEPKHKKKVNKGSTAARTFYLIKDIRFLLHEPIVNKFREYKVFVRKLRKAYGKSEWNTVERLKDNKPNYKLDHIIKERYPTFIDALRDLDDALSMCFLFSTFPRTGKCHVQTIQLCRRLTVEFMHYIIAARALRKVFLSIKGIYYQAEVLGQPIVWITPYAFSHDHPTDVDYRVMATFTEFYTTLLGFVNFRLYQLLNLHYPPKLEGQAQAEAKAGEGTYALDSESCMEKLAALSASLARVVVPATEEEAEVDEFPTDGEMSAQEEDRRKELEAQEKHKKLFEGLKFFLNREVPREALAFIIRSFGGEVSWDKSLCIGATYDVTDSRITHQIVDRPGQQTSVIGRCYVQPQWVFDSVNARLLLPVAEYFSGVQLPPHLSPFVTEKEGDYVPPEKLKLLALQRGEDPGNLNESEEEEEEDDNNEGDGDEEGENEEEEEDAEAGSEKEEEARLAALEEQRMEGKKPRVMAGTLKLEDKQRLAQEEESEAKRLAIMMMKKREKYLYQKIMFGKRRKIREANKLAEKRKAHDEAVRSEKKAKKARPE</t>
  </si>
  <si>
    <t>&gt;sp|P12273|PIP_HUMAN Prolactin-inducible protein OS=Homo sapiens OX=9606 GN=PIP PE=1 SV=1
MRLLQLLFRASPATLLLVLCLQLGANKAQDNTRKIIIKNFDIPKSVRPNDEVTAVLAVQTELKECMVVKTYLISSIPLQGAFNYKYTACLCDDNPKTFYWDFYTNRTVQIAAVVDVIRELGICPDDAAVIPIKNNRFYTIEILKVE</t>
  </si>
  <si>
    <t>MRLLQLLFRASPATLLLVLCLQLGANKAQDNTRKIIIKNFDIPKSVRPNDEVTAVLAVQTELKECMVVKTYLISSIPLQGAFNYKYTACLCDDNPKTFYWDFYTNRTVQIAAVVDVIRELGICPDDAAVIPIKNNRFYTIEILKVE</t>
  </si>
  <si>
    <t>&gt;sp|Q12796|PNRC1_HUMAN Proline-rich nuclear receptor coactivator 1 OS=Homo sapiens OX=9606 GN=PNRC1 PE=1 SV=1
MTVVSVPQREPLVLGGRLAPLGFSSRGYFGALPMVTTAPPPLPRIPDPRALPPTLFLPHFLGGDGPCLTPQPRAPAALPNRSLAVAGGTPRAAPKKRRKKKVRASPAGQLPSRFHQYQQHRPSLEGGRSPATGPSGAQEVPGPAAALAPSPAAAAGTEGASPDLAPLRPAAPGQTPLRKEVLKSKMGKSEKIALPHGQLVHGIHLYEQPKINRQKSKYNLPLTKITSAKRNENNFWQDSVSSDRIQKQEKKPFKNTENIKNSHLKKSAFLTEVSQKENYAGAKFSDPPSPSVLPKPPSHWMGSTVENSNQNRELMAVHLKTLLKVQT</t>
  </si>
  <si>
    <t>MTVVSVPQREPLVLGGRLAPLGFSSRGYFGALPMVTTAPPPLPRIPDPRALPPTLFLPHFLGGDGPCLTPQPRAPAALPNRSLAVAGGTPRAAPKKRRKKKVRASPAGQLPSRFHQYQQHRPSLEGGRSPATGPSGAQEVPGPAAALAPSPAAAAGTEGASPDLAPLRPAAPGQTPLRKEVLKSKMGKSEKIALPHGQLVHGIHLYEQPKINRQKSKYNLPLTKITSAKRNENNFWQDSVSSDRIQKQEKKPFKNTENIKNSHLKKSAFLTEVSQKENYAGAKFSDPPSPSVLPKPPSHWMGSTVENSNQNRELMAVHLKTLLKVQT</t>
  </si>
  <si>
    <t>&gt;sp|Q9UHX1|PUF60_HUMAN Poly(U)-binding-splicing factor PUF60 OS=Homo sapiens OX=9606 GN=PUF60 PE=1 SV=1
MATATIALQVNGQQGGGSEPAAAAAVVAAGDKWKPPQGTDSIKMENGQSTAAKLGLPPLTPEQQEALQKAKKYAMEQSIKSVLVKQTIAHQQQQLTNLQMAAVTMGFGDPLSPLQSMAAQRQRALAIMCRVYVGSIYYELGEDTIRQAFAPFGPIKSIDMSWDSVTMKHKGFAFVEYEVPEAAQLALEQMNSVMLGGRNIKVGRPSNIGQAQPIIDQLAEEARAFNRIYVASVHQDLSDDDIKSVFEAFGKIKSCTLARDPTTGKHKGYGFIEYEKAQSSQDAVSSMNLFDLGGQYLRVGKAVTPPMPLLTPATPGGLPPAAAVAAAAATAKITAQEAVAGAAVLGTLGTPGLVSPALTLAQPLGTLPQAVMAAQAPGVITGVTPARPPIPVTIPSVGVVNPILASPPTLGLLEPKKEKEEEELFPESERPEMLSEQEHMSISGSSARHMVMQKLLRKQESTVMVLRNMVDPKDIDDDLEGEVTEECGKFGAVNRVIIYQEKQGEEEDAEIIVKIFVEFSIASETHKAIQALNGRWFAGRKVVAEVYDQERFDNSDLSA</t>
  </si>
  <si>
    <t>MATATIALQVNGQQGGGSEPAAAAAVVAAGDKWKPPQGTDSIKMENGQSTAAKLGLPPLTPEQQEALQKAKKYAMEQSIKSVLVKQTIAHQQQQLTNLQMAAVTMGFGDPLSPLQSMAAQRQRALAIMCRVYVGSIYYELGEDTIRQAFAPFGPIKSIDMSWDSVTMKHKGFAFVEYEVPEAAQLALEQMNSVMLGGRNIKVGRPSNIGQAQPIIDQLAEEARAFNRIYVASVHQDLSDDDIKSVFEAFGKIKSCTLARDPTTGKHKGYGFIEYEKAQSSQDAVSSMNLFDLGGQYLRVGKAVTPPMPLLTPATPGGLPPAAAVAAAAATAKITAQEAVAGAAVLGTLGTPGLVSPALTLAQPLGTLPQAVMAAQAPGVITGVTPARPPIPVTIPSVGVVNPILASPPTLGLLEPKKEKEEEELFPESERPEMLSEQEHMSISGSSARHMVMQKLLRKQESTVMVLRNMVDPKDIDDDLEGEVTEECGKFGAVNRVIIYQEKQGEEEDAEIIVKIFVEFSIASETHKAIQALNGRWFAGRKVVAEVYDQERFDNSDLSA</t>
  </si>
  <si>
    <t>&gt;sp|Q8NDT2|RB15B_HUMAN Putative RNA-binding protein 15B OS=Homo sapiens OX=9606 GN=RBM15B PE=1 SV=3
MKRQSERDSSPSGRGSSSSAKRPREREREAEAGGRRAAHKASGGAKHPVPARARDKPRGSGSGGGGHRDGRGTGDANHRASSGRSSGSGAGGGGRGGKASGDPGASGMSPRASPLPPPPPPPGAEPACPGSSAAAPEYKTLLISSLSPALPAEHLEDRLFHQFKRFGEISLRLSHTPELGRVAYVNFRHPQDAREARQHALARQLLLYDRPLKVEPVYLRGGGGSSRRSSSSSAAASTPPPGPPAPADPLGYLPLHGGYQYKQRSLSPVAAPPLREPRARHAAAAFALDAAAAAAVGLSRERALDYYGLYDDRGRPYGYPAVCEEDLMPEDDQRATRNLFIGNLDHSVSEVELRRAFEKYGIIEEVVIKRPARGQGGAYAFLKFQNLDMAHRAKVAMSGRVIGRNPIKIGYGKANPTTRLWVGGLGPNTSLAALAREFDRFGSIRTIDHVKGDSFAYIQYESLDAAQAACAKMRGFPLGGPDRRLRVDFAKAEETRYPQQYQPSPLPVHYELLTDGYTRHRNLDADLVRDRTPPHLLYSDRDRTFLEGDWTSPSKSSDRRNSLEGYSRSVRSRSGERWGADGDRGLPKPWEERRKRRSLSSDRGRTTHSPYEERSRTKGSGQQSERGSDRTPERSRKENHSSEGTKESSSNSLSNSRHGAEERGHHHHHHEAADSSHGKKARDSERNHRTTEAEPKPLEEPKHETKKLKNLSEYAQTLQLGWNGLLVLKNSCFPTSMHILEGDQGVISSLLKDHTSGSKLTQLKIAQRLRLDQPKLDEVTRRIKQGSPNGYAVLLATQATPSGLGTEGMPTVEPGLQRRLLRNLVSYLKQKQAAGVISLPVGGSKGRDGTGMLYAFPPCDFSQQYLQSALRTLGKLEEEHMVIVIVRDTA</t>
  </si>
  <si>
    <t>MKRQSERDSSPSGRGSSSSAKRPREREREAEAGGRRAAHKASGGAKHPVPARARDKPRGSGSGGGGHRDGRGTGDANHRASSGRSSGSGAGGGGRGGKASGDPGASGMSPRASPLPPPPPPPGAEPACPGSSAAAPEYKTLLISSLSPALPAEHLEDRLFHQFKRFGEISLRLSHTPELGRVAYVNFRHPQDAREARQHALARQLLLYDRPLKVEPVYLRGGGGSSRRSSSSSAAASTPPPGPPAPADPLGYLPLHGGYQYKQRSLSPVAAPPLREPRARHAAAAFALDAAAAAAVGLSRERALDYYGLYDDRGRPYGYPAVCEEDLMPEDDQRATRNLFIGNLDHSVSEVELRRAFEKYGIIEEVVIKRPARGQGGAYAFLKFQNLDMAHRAKVAMSGRVIGRNPIKIGYGKANPTTRLWVGGLGPNTSLAALAREFDRFGSIRTIDHVKGDSFAYIQYESLDAAQAACAKMRGFPLGGPDRRLRVDFAKAEETRYPQQYQPSPLPVHYELLTDGYTRHRNLDADLVRDRTPPHLLYSDRDRTFLEGDWTSPSKSSDRRNSLEGYSRSVRSRSGERWGADGDRGLPKPWEERRKRRSLSSDRGRTTHSPYEERSRTKGSGQQSERGSDRTPERSRKENHSSEGTKESSSNSLSNSRHGAEERGHHHHHHEAADSSHGKKARDSERNHRTTEAEPKPLEEPKHETKKLKNLSEYAQTLQLGWNGLLVLKNSCFPTSMHILEGDQGVISSLLKDHTSGSKLTQLKIAQRLRLDQPKLDEVTRRIKQGSPNGYAVLLATQATPSGLGTEGMPTVEPGLQRRLLRNLVSYLKQKQAAGVISLPVGGSKGRDGTGMLYAFPPCDFSQQYLQSALRTLGKLEEEHMVIVIVRDTA</t>
  </si>
  <si>
    <t>&gt;sp|Q9Y4C8|RBM19_HUMAN Probable RNA-binding protein 19 OS=Homo sapiens OX=9606 GN=RBM19 PE=1 SV=3
MSRLIVKNLPNGMKEERFRQLFAAFGTLTDCSLKFTKDGKFRKFGFIGFKSEEEAQKAQKHFNKSFIDTSRITVEFCKSFGDPAKPRAWSKHAQKPSQPKQPPKDSTTPEIKKDEKKKKVAGQLEKLKEDTEFQEFLSVHQRRAQAATWANDGLDAEPSKGKSKPASDYLNFDSDSGQESEEEGAGEDLEEEASLEPKAAVQKELSDMDYLKSKMVKAGSSSSSEEEESEDEAVHCDEGSEAEEEDSSATPVLQERDSKGAGQEQGMPAGKKRPPEARAETEKPANQKEPTTCHTVKLRGAPFNVTEKNVMEFLAPLKPVAIRIVRNAHGNKTGYIFVDFSNEEEVKQALKCNREYMGGRYIEVFREKNVPTTKGAPKNTTKSWQGRILGENEEEEDLAESGRLFVRNLPYTSTEEDLEKLFSKYGPLSELHYPIDSLTKKPKGFAFITFMFPEHAVKAYSEVDGQVFQGRMLHVLPSTIKKEASEDASALGSSSYKKKKEAQDKANSASSHNWNTLFMGPNAVADAIAQKYNATKSQVFDHETKGSVAVRVALGETQLVQEVRRFLIDNGVSLDSFSQAAAERSKTVILVKNLPAGTLAAQLQETFGHFGSLGRVLLPEGGITAIVEFLEPLEARKAFRHLAYSKFHHVPLYLEWAPVGVFSSTAPQKKKLQDTPSEPMEKDPAEPETVPDGETPEDENPTEEGADNSSAKMEEEEEEEEEEEESLPGCTLFIKNLNFDTTEEKLKEVFSKVGTVKSCSISKKKNKAGVLLSMGFGFVEYRKPEQAQKALKQLQGHVVDGHKLEVRISERATKPAVTLARKKQVPRKQTTSKILVRNIPFQAHSREIRELFSTFGELKTVRLPKKMTGTGTHRGFGFVDFLTKQDAKRAFNALCHSTHLYGRRLVLEWADSEVTLQALRRKTAAHFHEPPKKKRSVVLDEILEQLEGSDSDSEEQTLQL</t>
  </si>
  <si>
    <t>MSRLIVKNLPNGMKEERFRQLFAAFGTLTDCSLKFTKDGKFRKFGFIGFKSEEEAQKAQKHFNKSFIDTSRITVEFCKSFGDPAKPRAWSKHAQKPSQPKQPPKDSTTPEIKKDEKKKKVAGQLEKLKEDTEFQEFLSVHQRRAQAATWANDGLDAEPSKGKSKPASDYLNFDSDSGQESEEEGAGEDLEEEASLEPKAAVQKELSDMDYLKSKMVKAGSSSSSEEEESEDEAVHCDEGSEAEEEDSSATPVLQERDSKGAGQEQGMPAGKKRPPEARAETEKPANQKEPTTCHTVKLRGAPFNVTEKNVMEFLAPLKPVAIRIVRNAHGNKTGYIFVDFSNEEEVKQALKCNREYMGGRYIEVFREKNVPTTKGAPKNTTKSWQGRILGENEEEEDLAESGRLFVRNLPYTSTEEDLEKLFSKYGPLSELHYPIDSLTKKPKGFAFITFMFPEHAVKAYSEVDGQVFQGRMLHVLPSTIKKEASEDASALGSSSYKKKKEAQDKANSASSHNWNTLFMGPNAVADAIAQKYNATKSQVFDHETKGSVAVRVALGETQLVQEVRRFLIDNGVSLDSFSQAAAERSKTVILVKNLPAGTLAAQLQETFGHFGSLGRVLLPEGGITAIVEFLEPLEARKAFRHLAYSKFHHVPLYLEWAPVGVFSSTAPQKKKLQDTPSEPMEKDPAEPETVPDGETPEDENPTEEGADNSSAKMEEEEEEEEEEEESLPGCTLFIKNLNFDTTEEKLKEVFSKVGTVKSCSISKKKNKAGVLLSMGFGFVEYRKPEQAQKALKQLQGHVVDGHKLEVRISERATKPAVTLARKKQVPRKQTTSKILVRNIPFQAHSREIRELFSTFGELKTVRLPKKMTGTGTHRGFGFVDFLTKQDAKRAFNALCHSTHLYGRRLVLEWADSEVTLQALRRKTAAHFHEPPKKKRSVVLDEILEQLEGSDSDSEEQTLQL</t>
  </si>
  <si>
    <t>&gt;sp|Q9NW13|RBM28_HUMAN RNA-binding protein 28 OS=Homo sapiens OX=9606 GN=RBM28 PE=1 SV=3
MAGLTLFVGRLPPSARSEQLEELFSQVGPVKQCFVVTEKGSKACRGFGYVTFSMLEDVQRALKEITTFEGCKINVTVAKKKLRNKTKEKGKNENSECPKKEPKAKKAKVADKKARLIIRNLSFKCSEDDLKTVFAQFGAVLEVNIPRKPDGKMRGFGFVQFKNLLEAGKALKGMNMKEIKGRTVAVDWAVAKDKYKDTQSVSAIGEEKSHESKHQESVKKKGREEEDMEEEENDDDDDDDDEEDGVFDDEDEEEENIESKVTKPVQIQKRAVKRPAPAKSSDHSEEDSDLEESDSIDDGEELAQSDTSTEEQEDKAVQVSNKKKRKLPSDVNEGKTVFIRNLSFDSEEEELGELLQQFGELKYVRIVLHPDTEHSKGCAFAQFMTQEAAQKCLLAASPENEAGGLKLDGRQLKVDLAVTRDEAAKLQTTKVKKPTGTRNLYLAREGLIRAGTKAAEGVSAADMAKRERFELLKHQKLKDQNIFVSRTRLCLHNLPKAVDDKQLRKLLLSATSGEKGVRIKECRVMRDLKGVHGNMKGQSLGYAFAEFQEHEHALKALRLINNNPEIFGPLKRPIVEFSLEDRRKLKMKELRIQRSLQKMRSKPATGEPQKGQPEPAKDQQQKAAQHHTEEQSKVPPEQKRKAGSTSWTGFQTKAEVEQVELPDGKKRRKVLALPSHRGPKIRLRDKGKVKPVHPKKPKPQINQWKQEKQQLSSEQVSRKKAKGNKTETRFNQLVEQYKQKLLGPSKGAPLAKRSKWFDS</t>
  </si>
  <si>
    <t>MAGLTLFVGRLPPSARSEQLEELFSQVGPVKQCFVVTEKGSKACRGFGYVTFSMLEDVQRALKEITTFEGCKINVTVAKKKLRNKTKEKGKNENSECPKKEPKAKKAKVADKKARLIIRNLSFKCSEDDLKTVFAQFGAVLEVNIPRKPDGKMRGFGFVQFKNLLEAGKALKGMNMKEIKGRTVAVDWAVAKDKYKDTQSVSAIGEEKSHESKHQESVKKKGREEEDMEEEENDDDDDDDDEEDGVFDDEDEEEENIESKVTKPVQIQKRAVKRPAPAKSSDHSEEDSDLEESDSIDDGEELAQSDTSTEEQEDKAVQVSNKKKRKLPSDVNEGKTVFIRNLSFDSEEEELGELLQQFGELKYVRIVLHPDTEHSKGCAFAQFMTQEAAQKCLLAASPENEAGGLKLDGRQLKVDLAVTRDEAAKLQTTKVKKPTGTRNLYLAREGLIRAGTKAAEGVSAADMAKRERFELLKHQKLKDQNIFVSRTRLCLHNLPKAVDDKQLRKLLLSATSGEKGVRIKECRVMRDLKGVHGNMKGQSLGYAFAEFQEHEHALKALRLINNNPEIFGPLKRPIVEFSLEDRRKLKMKELRIQRSLQKMRSKPATGEPQKGQPEPAKDQQQKAAQHHTEEQSKVPPEQKRKAGSTSWTGFQTKAEVEQVELPDGKKRRKVLALPSHRGPKIRLRDKGKVKPVHPKKPKPQINQWKQEKQQLSSEQVSRKKAKGNKTETRFNQLVEQYKQKLLGPSKGAPLAKRSKWFDS</t>
  </si>
  <si>
    <t>&gt;sp|Q96E39|RMXL1_HUMAN RNA binding motif protein, X-linked-like-1 OS=Homo sapiens OX=9606 GN=RBMXL1 PE=1 SV=1
MVEADRPGKLFIGGLNTETNEKALETVFGKYGRIVEVLLIKDRETNKSRGFAFVTFESPADAKDAARDMNGKSLDGKAIKVEQATKPSFERGRHGPPPPPRSRGPPRGFGAGRGGSGGTRGPPSRGGHMDDGGYSMNFNMSSSRGPLPVKRGPPPRSGGPSPKRSAPSGLVRSSSGMGGRAPLSRGRDSYGGPPRREPLPSRRDVYLSPRDDGYSTKDSYSSRDYPSSRDTRDYAPPPRDYTYRDYGHSSSRDDYPSRGYGDRDGYGRDRDYSDHPSGGSYRDSYESYGNSRSAPLTRGPPPSYGGSSRYDDYSSSRDGYGGSRDSYSSSRSDLYSSCDRVGRQERGLPPSVERGYPSSRDSYSSSSRGAPRGAGPGGSRSDRGGGRSRY</t>
  </si>
  <si>
    <t>MVEADRPGKLFIGGLNTETNEKALETVFGKYGRIVEVLLIKDRETNKSRGFAFVTFESPADAKDAARDMNGKSLDGKAIKVEQATKPSFERGRHGPPPPPRSRGPPRGFGAGRGGSGGTRGPPSRGGHMDDGGYSMNFNMSSSRGPLPVKRGPPPRSGGPSPKRSAPSGLVRSSSGMGGRAPLSRGRDSYGGPPRREPLPSRRDVYLSPRDDGYSTKDSYSSRDYPSSRDTRDYAPPPRDYTYRDYGHSSSRDDYPSRGYGDRDGYGRDRDYSDHPSGGSYRDSYESYGNSRSAPLTRGPPPSYGGSSRYDDYSSSRDGYGGSRDSYSSSRSDLYSSCDRVGRQERGLPPSVERGYPSSRDSYSSSSRGAPRGAGPGGSRSDRGGGRSRY</t>
  </si>
  <si>
    <t>&gt;sp|Q9H7B2|RPF2_HUMAN Ribosome production factor 2 homolog OS=Homo sapiens OX=9606 GN=RPF2 PE=1 SV=2
MDTLDRVVKPKTKRAKRFLEKREPKLNENIKNAMLIKGGNANATVTKVLKDVYALKKPYGVLYKKKNITRPFEDQTSLEFFSKKSDCSLFMFGSHNKKRPNNLVIGRMYDYHVLDMIELGIENFVSLKDIKNSKCPEGTKPMLIFAGDDFDVTEDYRRLKSLLIDFFRGPTVSNIRLAGLEYVLHFTALNGKIYFRSYKLLLKKSGCRTPRIELEEMGPSLDLVLRRTHLASDDLYKLSMKMPKALKPKKKKNISHDTFGTTYGRIHMQKQDLSKLQTRKMKGLKKRPAERITEDHEKKSKRIKKN</t>
  </si>
  <si>
    <t>MDTLDRVVKPKTKRAKRFLEKREPKLNENIKNAMLIKGGNANATVTKVLKDVYALKKPYGVLYKKKNITRPFEDQTSLEFFSKKSDCSLFMFGSHNKKRPNNLVIGRMYDYHVLDMIELGIENFVSLKDIKNSKCPEGTKPMLIFAGDDFDVTEDYRRLKSLLIDFFRGPTVSNIRLAGLEYVLHFTALNGKIYFRSYKLLLKKSGCRTPRIELEEMGPSLDLVLRRTHLASDDLYKLSMKMPKALKPKKKKNISHDTFGTTYGRIHMQKQDLSKLQTRKMKGLKKRPAERITEDHEKKSKRIKKN</t>
  </si>
  <si>
    <t>&gt;sp|P61254|RL26_HUMAN Large ribosomal subunit protein uL24 OS=Homo sapiens OX=9606 GN=RPL26 PE=1 SV=1
MKFNPFVTSDRSKNRKRHFNAPSHIRRKIMSSPLSKELRQKYNVRSMPIRKDDEVQVVRGHYKGQQIGKVVQVYRKKYVIYIERVQREKANGTTVHVGIHPSKVVITRLKLDKDRKKILERKAKSRQVGKEKGKYKEETIEKMQE</t>
  </si>
  <si>
    <t>MKFNPFVTSDRSKNRKRHFNAPSHIRRKIMSSPLSKELRQKYNVRSMPIRKDDEVQVVRGHYKGQQIGKVVQVYRKKYVIYIERVQREKANGTTVHVGIHPSKVVITRLKLDKDRKKILERKAKSRQVGKEKGKYKEETIEKMQE</t>
  </si>
  <si>
    <t>&gt;sp|P62249|RS16_HUMAN Small ribosomal subunit protein uS9 OS=Homo sapiens OX=9606 GN=RPS16 PE=1 SV=2
MPSKGPLQSVQVFGRKKTATAVAHCKRGNGLIKVNGRPLEMIEPRTLQYKLLEPVLLLGKERFAGVDIRVRVKGGGHVAQIYAIRQSISKALVAYYQKYVDEASKKEIKDILIQYDRTLLVADPRRCESKKFGGPGARARYQKSYR</t>
  </si>
  <si>
    <t>MPSKGPLQSVQVFGRKKTATAVAHCKRGNGLIKVNGRPLEMIEPRTLQYKLLEPVLLLGKERFAGVDIRVRVKGGGHVAQIYAIRQSISKALVAYYQKYVDEASKKEIKDILIQYDRTLLVADPRRCESKKFGGPGARARYQKSYR</t>
  </si>
  <si>
    <t>&gt;sp|P62979|RS27A_HUMAN Ubiquitin-ribosomal protein eS31 fusion protein OS=Homo sapiens OX=9606 GN=RPS27A PE=1 SV=2
MQIFVKTLTGKTITLEVEPSDTIENVKAKIQDKEGIPPDQQRLIFAGKQLEDGRTLSDYNIQKESTLHLVLRLRGGAKKRKKKSYTTPKKNKHKRKKVKLAVLKYYKVDENGKISRLRRECPSDECGAGVFMASHFDRHYCGKCCLTYCFNKPEDK</t>
  </si>
  <si>
    <t>MQIFVKTLTGKTITLEVEPSDTIENVKAKIQDKEGIPPDQQRLIFAGKQLEDGRTLSDYNIQKESTLHLVLRLRGGAKKRKKKSYTTPKKNKHKRKKVKLAVLKYYKVDENGKISRLRRECPSDECGAGVFMASHFDRHYCGKCCLTYCFNKPEDK</t>
  </si>
  <si>
    <t>&gt;sp|P62701|RS4X_HUMAN Small ribosomal subunit protein eS4, X isoform OS=Homo sapiens OX=9606 GN=RPS4X PE=1 SV=2
MARGPKKHLKRVAAPKHWMLDKLTGVFAPRPSTGPHKLRECLPLIIFLRNRLKYALTGDEVKKICMQRFIKIDGKVRTDITYPAGFMDVISIDKTGENFRLIYDTKGRFAVHRITPEEAKYKLCKVRKIFVGTKGIPHLVTHDARTIRYPDPLIKVNDTIQIDLETGKITDFIKFDTGNLCMVTGGANLGRIGVITNRERHPGSFDVVHVKDANGNSFATRLSNIFVIGKGNKPWISLPRGKGIRLTIAEERDKRLAAKQSSG</t>
  </si>
  <si>
    <t>MARGPKKHLKRVAAPKHWMLDKLTGVFAPRPSTGPHKLRECLPLIIFLRNRLKYALTGDEVKKICMQRFIKIDGKVRTDITYPAGFMDVISIDKTGENFRLIYDTKGRFAVHRITPEEAKYKLCKVRKIFVGTKGIPHLVTHDARTIRYPDPLIKVNDTIQIDLETGKITDFIKFDTGNLCMVTGGANLGRIGVITNRERHPGSFDVVHVKDANGNSFATRLSNIFVIGKGNKPWISLPRGKGIRLTIAEERDKRLAAKQSSG</t>
  </si>
  <si>
    <t>&gt;sp|P05109|S10A8_HUMAN Protein S100-A8 OS=Homo sapiens OX=9606 GN=S100A8 PE=1 SV=1
MLTELEKALNSIIDVYHKYSLIKGNFHAVYRDDLKKLLETECPQYIRKKGADVWFKELDINTDGAVNFQEFLILVIKMGVAAHKKSHEESHKE</t>
  </si>
  <si>
    <t>MLTELEKALNSIIDVYHKYSLIKGNFHAVYRDDLKKLLETECPQYIRKKGADVWFKELDINTDGAVNFQEFLILVIKMGVAAHKKSHEESHKE</t>
  </si>
  <si>
    <t>&gt;sp|Q6UWP8|SBSN_HUMAN Suprabasin OS=Homo sapiens OX=9606 GN=SBSN PE=1 SV=2
MHLARLVGSCSLLLLLGALSGWAASDDPIEKVIEGINRGLSNAEREVGKALDGINSGITHAGREVEKVFNGLSNMGSHTGKELDKGVQGLNHGMDKVAHEINHGIGQAGKEAEKLGHGVNNAAGQVGKEADKLIHHGVHHGANQAGSEAGKFGQGVDNAAGQAGNEAGRFGQGVHHAAGQAGNEAGRFGQGVHHAAGQAGNEAGRFGQGAHHGLSEGWKETEKFGQGIHHAAGQVGKEAEKFGQGAHHAAGQAGNEAGRFGQGVHHGLSEGWKETEKFGQGVHHTAGQVGKEAEKFGQGAHHAAGQAGNEAGRFGQGAHHAAGQAGNEAGRFGQGVHHGLSEGWKETEKFGQGVHHAASQFGKETEKLGHGVHHGVNEAWKEAEKFGQGVHHAASQVGKEEDRVVQGLHHGVSQAGREAGQFGHDIHHTAGQAGKEGDIAVHGVQPGVHEAGKEAGQFGQGVHHTLEQAGKEADKAVQGFHTGVHQAGKEAEKLGQGVNHAADQAGKEVEKLGQGAHHAAGQAGKELQNAHNGVNQASKEANQLLNGNHQSGSSSHQGGATTTPLASGASVNTPFINLPALWRSVANIMP</t>
  </si>
  <si>
    <t>MHLARLVGSCSLLLLLGALSGWAASDDPIEKVIEGINRGLSNAEREVGKALDGINSGITHAGREVEKVFNGLSNMGSHTGKELDKGVQGLNHGMDKVAHEINHGIGQAGKEAEKLGHGVNNAAGQVGKEADKLIHHGVHHGANQAGSEAGKFGQGVDNAAGQAGNEAGRFGQGVHHAAGQAGNEAGRFGQGVHHAAGQAGNEAGRFGQGAHHGLSEGWKETEKFGQGIHHAAGQVGKEAEKFGQGAHHAAGQAGNEAGRFGQGVHHGLSEGWKETEKFGQGVHHTAGQVGKEAEKFGQGAHHAAGQAGNEAGRFGQGAHHAAGQAGNEAGRFGQGVHHGLSEGWKETEKFGQGVHHAASQFGKETEKLGHGVHHGVNEAWKEAEKFGQGVHHAASQVGKEEDRVVQGLHHGVSQAGREAGQFGHDIHHTAGQAGKEGDIAVHGVQPGVHEAGKEAGQFGQGVHHTLEQAGKEADKAVQGFHTGVHQAGKEAEKLGQGVNHAADQAGKEVEKLGQGAHHAAGQAGKELQNAHNGVNQASKEANQLLNGNHQSGSSSHQGGATTTPLASGASVNTPFINLPALWRSVANIMP</t>
  </si>
  <si>
    <t>&gt;sp|Q96P63|SPB12_HUMAN Serpin B12 OS=Homo sapiens OX=9606 GN=SERPINB12 PE=1 SV=1
MDSLVTANTKFCFDLFQEIGKDDRHKNIFFSPLSLSAALGMVRLGARSDSAHQIDEVLHFNEFSQNESKEPDPCLKSNKQKAGSLNNESGLVSCYFGQLLSKLDRIKTDYTLSIANRLYGEQEFPICQEYLDGVIQFYHTTIESVDFQKNPEKSRQEINFWVECQSQGKIKELFSKDAINAETVLVLVNAVYFKAKWETYFDHENTVDAPFCLNANENKSVKMMTQKGLYRIGFIEEVKAQILEMRYTKGKLSMFVLLPSHSKDNLKGLEELERKITYEKMVAWSSSENMSEESVVLSFPRFTLEDSYDLNSILQDMGITDIFDETRADLTGISPSPNLYLSKIIHKTFVEVDENGTQAAAATGAVVSERSLRSWVEFNANHPFLFFIRHNKTQTILFYGRVCSP</t>
  </si>
  <si>
    <t>MDSLVTANTKFCFDLFQEIGKDDRHKNIFFSPLSLSAALGMVRLGARSDSAHQIDEVLHFNEFSQNESKEPDPCLKSNKQKAGSLNNESGLVSCYFGQLLSKLDRIKTDYTLSIANRLYGEQEFPICQEYLDGVIQFYHTTIESVDFQKNPEKSRQEINFWVECQSQGKIKELFSKDAINAETVLVLVNAVYFKAKWETYFDHENTVDAPFCLNANENKSVKMMTQKGLYRIGFIEEVKAQILEMRYTKGKLSMFVLLPSHSKDNLKGLEELERKITYEKMVAWSSSENMSEESVVLSFPRFTLEDSYDLNSILQDMGITDIFDETRADLTGISPSPNLYLSKIIHKTFVEVDENGTQAAAATGAVVSERSLRSWVEFNANHPFLFFIRHNKTQTILFYGRVCSP</t>
  </si>
  <si>
    <t>&gt;sp|P29508|SPB3_HUMAN Serpin B3 OS=Homo sapiens OX=9606 GN=SERPINB3 PE=1 SV=2
MNSLSEANTKFMFDLFQQFRKSKENNIFYSPISITSALGMVLLGAKDNTAQQIKKVLHFDQVTENTTGKAATYHVDRSGNVHHQFQKLLTEFNKSTDAYELKIANKLFGEKTYLFLQEYLDAIKKFYQTSVESVDFANAPEESRKKINSWVESQTNEKIKNLIPEGNIGSNTTLVLVNAIYFKGQWEKKFNKEDTKEEKFWPNKNTYKSIQMMRQYTSFHFASLEDVQAKVLEIPYKGKDLSMIVLLPNEIDGLQKLEEKLTAEKLMEWTSLQNMRETRVDLHLPRFKVEESYDLKDTLRTMGMVDIFNGDADLSGMTGSRGLVLSGVLHKAFVEVTEEGAEAAAATAVVGFGSSPTSTNEEFHCNHPFLFFIRQNKTNSILFYGRFSSP</t>
  </si>
  <si>
    <t>MNSLSEANTKFMFDLFQQFRKSKENNIFYSPISITSALGMVLLGAKDNTAQQIKKVLHFDQVTENTTGKAATYHVDRSGNVHHQFQKLLTEFNKSTDAYELKIANKLFGEKTYLFLQEYLDAIKKFYQTSVESVDFANAPEESRKKINSWVESQTNEKIKNLIPEGNIGSNTTLVLVNAIYFKGQWEKKFNKEDTKEEKFWPNKNTYKSIQMMRQYTSFHFASLEDVQAKVLEIPYKGKDLSMIVLLPNEIDGLQKLEEKLTAEKLMEWTSLQNMRETRVDLHLPRFKVEESYDLKDTLRTMGMVDIFNGDADLSGMTGSRGLVLSGVLHKAFVEVTEEGAEAAAATAVVGFGSSPTSTNEEFHCNHPFLFFIRQNKTNSILFYGRFSSP</t>
  </si>
  <si>
    <t>&gt;sp|O75533|SF3B1_HUMAN Splicing factor 3B subunit 1 OS=Homo sapiens OX=9606 GN=SF3B1 PE=1 SV=3
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ERKIMKLLLKIKNGTPPMRKAALRQITDKAREFGAGPLFNQILPLLMSPTLEDQERHLLVKVIDRILYKLDDLVRPYVHKILVVIEPLLIDEDYYARVEGREIISNLAKAAGLATMISTMRPDIDNMDEYVRNTTARAFAVVASALGIPSLLPFLKAVCKSKKSWQARHTGIKIVQQIAILMGCAILPHLRSLVEIIEHGLVDEQQKVRTISALAIAALAEAATPYGIESFDSVLKPLWKGIRQHRGKGLAAFLKAIGYLIPLMDAEYANYYTREVMLILIREFQSPDEEMKKIVLKVVKQCCGTDGVEANYIKTEILPPFFKHFWQHRMALDRRNYRQLVDTTVELANKVGAAEIISRIVDDLKDEAEQYRKMVMETIEKIMGNLGAADIDHKLEEQLIDGILYAFQEQTTEDSVMLNGFGTVVNALGKRVKPYLPQICGTVLWRLNNKSAKVRQQAADLISRTAVVMKTCQEEKLMGHLGVVLYEYLGEEYPEVLGSILGALKAIVNVIGMHKMTPPIKDLLPRLTPILKNRHEKVQENCIDLVGRIADRGAEYVSAREWMRICFELLELLKAHKKAIRRATVNTFGYIAKAIGPHDVLATLLNNLKVQERQNRVCTTVAIAIVAETCSPFTVLPALMNEYRVPELNVQNGVLKSLSFLFEYIGEMGKDYIYAVTPLLEDALMDRDLVHRQTASAVVQHMSLGVYGFGCEDSLNHLLNYVWPNVFETSPHVIQAVMGALEGLRVAIGPCRMLQYCLQGLFHPARKVRDVYWKIYNSIYIGSQDALIAHYPRIYNDDKNTYIRYELDYIL</t>
  </si>
  <si>
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ERKIMKLLLKIKNGTPPMRKAALRQITDKAREFGAGPLFNQILPLLMSPTLEDQERHLLVKVIDRILYKLDDLVRPYVHKILVVIEPLLIDEDYYARVEGREIISNLAKAAGLATMISTMRPDIDNMDEYVRNTTARAFAVVASALGIPSLLPFLKAVCKSKKSWQARHTGIKIVQQIAILMGCAILPHLRSLVEIIEHGLVDEQQKVRTISALAIAALAEAATPYGIESFDSVLKPLWKGIRQHRGKGLAAFLKAIGYLIPLMDAEYANYYTREVMLILIREFQSPDEEMKKIVLKVVKQCCGTDGVEANYIKTEILPPFFKHFWQHRMALDRRNYRQLVDTTVELANKVGAAEIISRIVDDLKDEAEQYRKMVMETIEKIMGNLGAADIDHKLEEQLIDGILYAFQEQTTEDSVMLNGFGTVVNALGKRVKPYLPQICGTVLWRLNNKSAKVRQQAADLISRTAVVMKTCQEEKLMGHLGVVLYEYLGEEYPEVLGSILGALKAIVNVIGMHKMTPPIKDLLPRLTPILKNRHEKVQENCIDLVGRIADRGAEYVSAREWMRICFELLELLKAHKKAIRRATVNTFGYIAKAIGPHDVLATLLNNLKVQERQNRVCTTVAIAIVAETCSPFTVLPALMNEYRVPELNVQNGVLKSLSFLFEYIGEMGKDYIYAVTPLLEDALMDRDLVHRQTASAVVQHMSLGVYGFGCEDSLNHLLNYVWPNVFETSPHVIQAVMGALEGLRVAIGPCRMLQYCLQGLFHPARKVRDVYWKIYNSIYIGSQDALIAHYPRIYNDDKNTYIRYELDYIL</t>
  </si>
  <si>
    <t>&gt;sp|P05141|ADT2_HUMAN ADP/ATP translocase 2 OS=Homo sapiens OX=9606 GN=SLC25A5 PE=1 SV=7
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</t>
  </si>
  <si>
    <t>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</t>
  </si>
  <si>
    <t>&gt;sp|P12236|ADT3_HUMAN ADP/ATP translocase 3 OS=Homo sapiens OX=9606 GN=SLC25A6 PE=1 SV=4
MTEQAISFAKDFLAGGIAAAISKTAVAPIERVKLLLQVQHASKQIAADKQYKGIVDCIVRIPKEQGVLSFWRGNLANVIRYFPTQALNFAFKDKYKQIFLGGVDKHTQFWRYFAGNLASGGAAGATSLCFVYPLDFARTRLAADVGKSGTEREFRGLGDCLVKITKSDGIRGLYQGFSVSVQGIIIYRAAYFGVYDTAKGMLPDPKNTHIVVSWMIAQTVTAVAGVVSYPFDTVRRRMMMQSGRKGADIMYTGTVDCWRKIFRDEGGKAFFKGAWSNVLRGMGGAFVLVLYDELKKVI</t>
  </si>
  <si>
    <t>MTEQAISFAKDFLAGGIAAAISKTAVAPIERVKLLLQVQHASKQIAADKQYKGIVDCIVRIPKEQGVLSFWRGNLANVIRYFPTQALNFAFKDKYKQIFLGGVDKHTQFWRYFAGNLASGGAAGATSLCFVYPLDFARTRLAADVGKSGTEREFRGLGDCLVKITKSDGIRGLYQGFSVSVQGIIIYRAAYFGVYDTAKGMLPDPKNTHIVVSWMIAQTVTAVAGVVSYPFDTVRRRMMMQSGRKGADIMYTGTVDCWRKIFRDEGGKAFFKGAWSNVLRGMGGAFVLVLYDELKKVI</t>
  </si>
  <si>
    <t>&gt;sp|O60264|SMCA5_HUMAN SWI/SNF-related matrix-associated actin-dependent regulator of chromatin subfamily A member 5 OS=Homo sapiens OX=9606 GN=SMARCA5 PE=1 SV=1
MSSAAEPPPPPPPESAPSKPAASIASGGSNSSNKGGPEGVAAQAVASAASAGPADAEMEEIFDDASPGKQKEIQEPDPTYEEKMQTDRANRFEYLLKQTELFAHFIQPAAQKTPTSPLKMKPGRPRIKKDEKQNLLSVGDYRHRRTEQEEDEELLTESSKATNVCTRFEDSPSYVKWGKLRDYQVRGLNWLISLYENGINGILADEMGLGKTLQTISLLGYMKHYRNIPGPHMVLVPKSTLHNWMSEFKRWVPTLRSVCLIGDKEQRAAFVRDVLLPGEWDVCVTSYEMLIKEKSVFKKFNWRYLVIDEAHRIKNEKSKLSEIVREFKTTNRLLLTGTPLQNNLHELWSLLNFLLPDVFNSADDFDSWFDTNNCLGDQKLVERLHMVLRPFLLRRIKADVEKSLPPKKEVKIYVGLSKMQREWYTRILMKDIDILNSAGKMDKMRLLNILMQLRKCCNHPYLFDGAEPGPPYTTDMHLVTNSGKMVVLDKLLPKLKEQGSRVLIFSQMTRVLDILEDYCMWRNYEYCRLDGQTPHDERQDSINAYNEPNSTKFVFMLSTRAGGLGINLATADVVILYDSDWNPQVDLQAMDRAHRIGQTKTVRVFRFITDNTVEERIVERAEMKLRLDSIVIQQGRLVDQNLNKIGKDEMLQMIRHGATHVFASKESEITDEDIDGILERGAKKTAEMNEKLSKMGESSLRNFTMDTESSVYNFEGEDYREKQKIAFTEWIEPPKRERKANYAVDAYFREALRVSEPKAPKAPRPPKQPNVQDFQFFPPRLFELLEKEILFYRKTIGYKVPRNPELPNAAQAQKEEQLKIDEAESLNDEELEEKEKLLTQGFTNWNKRDFNQFIKANEKWGRDDIENIAREVEGKTPEEVIEYSAVFWERCNELQDIEKIMAQIERGEARIQRRISIKKALDTKIGRYKAPFHQLRISYGTNKGKNYTEEEDRFLICMLHKLGFDKENVYDELRQCIRNSPQFRFDWFLKSRTAMELQRRCNTLITLIERENMELEEKEKAEKKKRGPKPSTQKRKMDGAPDGRGRKKKLKL</t>
  </si>
  <si>
    <t>MSSAAEPPPPPPPESAPSKPAASIASGGSNSSNKGGPEGVAAQAVASAASAGPADAEMEEIFDDASPGKQKEIQEPDPTYEEKMQTDRANRFEYLLKQTELFAHFIQPAAQKTPTSPLKMKPGRPRIKKDEKQNLLSVGDYRHRRTEQEEDEELLTESSKATNVCTRFEDSPSYVKWGKLRDYQVRGLNWLISLYENGINGILADEMGLGKTLQTISLLGYMKHYRNIPGPHMVLVPKSTLHNWMSEFKRWVPTLRSVCLIGDKEQRAAFVRDVLLPGEWDVCVTSYEMLIKEKSVFKKFNWRYLVIDEAHRIKNEKSKLSEIVREFKTTNRLLLTGTPLQNNLHELWSLLNFLLPDVFNSADDFDSWFDTNNCLGDQKLVERLHMVLRPFLLRRIKADVEKSLPPKKEVKIYVGLSKMQREWYTRILMKDIDILNSAGKMDKMRLLNILMQLRKCCNHPYLFDGAEPGPPYTTDMHLVTNSGKMVVLDKLLPKLKEQGSRVLIFSQMTRVLDILEDYCMWRNYEYCRLDGQTPHDERQDSINAYNEPNSTKFVFMLSTRAGGLGINLATADVVILYDSDWNPQVDLQAMDRAHRIGQTKTVRVFRFITDNTVEERIVERAEMKLRLDSIVIQQGRLVDQNLNKIGKDEMLQMIRHGATHVFASKESEITDEDIDGILERGAKKTAEMNEKLSKMGESSLRNFTMDTESSVYNFEGEDYREKQKIAFTEWIEPPKRERKANYAVDAYFREALRVSEPKAPKAPRPPKQPNVQDFQFFPPRLFELLEKEILFYRKTIGYKVPRNPELPNAAQAQKEEQLKIDEAESLNDEELEEKEKLLTQGFTNWNKRDFNQFIKANEKWGRDDIENIAREVEGKTPEEVIEYSAVFWERCNELQDIEKIMAQIERGEARIQRRISIKKALDTKIGRYKAPFHQLRISYGTNKGKNYTEEEDRFLICMLHKLGFDKENVYDELRQCIRNSPQFRFDWFLKSRTAMELQRRCNTLITLIERENMELEEKEKAEKKKRGPKPSTQKRKMDGAPDGRGRKKKLKL</t>
  </si>
  <si>
    <t>&gt;sp|Q14683|SMC1A_HUMAN Structural maintenance of chromosomes protein 1A OS=Homo sapiens OX=9606 GN=SMC1A PE=1 SV=2
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</si>
  <si>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</si>
  <si>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&gt;sp|Q9UQE7|SMC3_HUMAN Structural maintenance of chromosomes protein 3 OS=Homo sapiens OX=9606 GN=SMC3 PE=1 SV=2
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</si>
  <si>
    <t>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</si>
  <si>
    <t>&gt;sp|Q13813|SPTN1_HUMAN Spectrin alpha chain, non-erythrocytic 1 OS=Homo sapiens OX=9606 GN=SPTAN1 PE=1 SV=3
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</si>
  <si>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</si>
  <si>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&gt;sp|Q01082|SPTB2_HUMAN Spectrin beta chain, non-erythrocytic 1 OS=Homo sapiens OX=9606 GN=SPTBN1 PE=1 SV=2
MTTTVATDYDNIEIQQQYSDVNNRWDVDDWDNENSSARLFERSRIKALADEREAVQKKTFTKWVNSHLARVSCRITDLYTDLRDGRMLIKLLEVLSGERLPKPTKGRMRIHCLENVDKALQFLKEQRVHLENMGSHDIVDGNHRLTLGLIWTIILRFQIQDISVETEDNKEKKSAKDALLLWCQMKTAGYPNVNIHNFTTSWRDGMAFNALIHKHRPDLIDFDKLKKSNAHYNLQNAFNLAEQHLGLTKLLDPEDISVDHPDEKSIITYVVTYYHYFSKMKALAVEGKRIGKVLDNAIETEKMIEKYESLASDLLEWIEQTIIILNNRKFANSLVGVQQQLQAFNTYRTVEKPPKFTEKGNLEVLLFTIQSKMRANNQKVYMPREGKLISDINKAWERLEKAEHERELALRNELIRQEKLEQLARRFDRKAAMRETWLSENQRLVSQDNFGFDLPAVEAATKKHEAIETDIAAYEERVQAVVAVARELEAENYHDIKRITARKDNVIRLWEYLLELLRARRQRLEMNLGLQKIFQEMLYIMDWMDEMKVLVLSQDYGKHLLGVEDLLQKHTLVEADIGIQAERVRGVNASAQKFATDGEGYKPCDPQVIRDRVAHMEFCYQELCQLAAERRARLEESRRLWKFFWEMAEEEGWIREKEKILSSDDYGKDLTSVMRLLSKHRAFEDEMSGRSGHFEQAIKEGEDMIAEEHFGSEKIRERIIYIREQWANLEQLSAIRKKRLEEASLLHQFQADADDIDAWMLDILKIVSSSDVGHDEYSTQSLVKKHKDVAEEIANYRPTLDTLHEQASALPQEHAESPDVRGRLSGIEERYKEVAELTRLRKQALQDTLALYKMFSEADACELWIDEKEQWLNNMQIPEKLEDLEVIQHRFESLEPEMNNQASRVAVVNQIARQLMHSGHPSEKEIKAQQDKLNTRWSQFRELVDRKKDALLSALSIQNYHLECNETKSWIREKTKVIESTQDLGNDLAGVMALQRKLTGMERDLVAIEAKLSDLQKEAEKLESEHPDQAQAILSRLAEISDVWEEMKTTLKNREASLGEASKLQQFLRDLDDFQSWLSRTQTAIASEDMPNTLTEAEKLLTQHENIKNEIDNYEEDYQKMRDMGEMVTQGQTDAQYMFLRQRLQALDTGWNELHKMWENRQNLLSQSHAYQQFLRDTKQAEAFLNNQEYVLAHTEMPTTLEGAEAAIKKQEDFMTTMDANEEKINAVVETGRRLVSDGNINSDRIQEKVDSIDDRHRKNRETASELLMRLKDNRDLQKFLQDCQELSLWINEKMLTAQDMSYDEARNLHSKWLKHQAFMAELASNKEWLDKIEKEGMQLISEKPETEAVVKEKLTGLHKMWEVLESTTQTKAQRLFDANKAELFTQSCADLDKWLHGLESQIQSDDYGKDLTSVNILLKKQQMLENQMEVRKKEIEELQSQAQALSQEGKSTDEVDSKRLTVQTKFMELLEPLNERKHNLLASKEIHQFNRDVEDEILWVGERMPLATSTDHGHNLQTVQLLIKKNQTLQKEIQGHQPRIDDIFERSQNIVTDSSSLSAEAIRQRLADLKQLWGLLIEETEKRHRRLEEAHRAQQYYFDAAEAEAWMSEQELYMMSEEKAKDEQSAVSMLKKHQILEQAVEDYAETVHQLSKTSRALVADSHPESERISMRQSKVDKLYAGLKDLAEERRGKLDERHRLFQLNREVDDLEQWIAEREVVAGSHELGQDYEHVTMLQERFREFARDTGNIGQERVDTVNHLADELINSGHSDAATIAEWKDGLNEAWADLLELIDTRTQILAASYELHKFYHDAKEIFGRIQDKHKKLPEELGRDQNTVETLQRMHTTFEHDIQALGTQVRQLQEDAARLQAAYAGDKADDIQKRENEVLEAWKSLLDACESRRVRLVDTGDKFRFFSMVRDLMLWMEDVIRQIEAQEKPRDVSSVELLMNNHQGIKAEIDARNDSFTTCIELGKSLLARKHYASEEIKEKLLQLTEKRKEMIDKWEDRWEWLRLILEVHQFSRDASVAEAWLLGQEPYLSSREIGQSVDEVEKLIKRHEAFEKSAATWDERFSALERLTTLELLEVRRQQEEEERKRRPPSPEPSTKVSEEAESQQQWDTSKGEQVSQNGLPAEQGSPRMAETVDTSEMVNGATEQRTSSKESSPIPSPTSDRKAKTALPAQSAATLPARTQETPSAQMEGFLNRKHEWEAHNKKASSRSWHNVYCVINNQEMGFYKDAKTAASGIPYHSEVPVSLKEAVCEVALDYKKKKHVFKLRLNDGNEYLFQAKDDEEMNTWIQAISSAISSDKHEVSASTQSTPASSRAQTLPTSVVTITSESSPGKREKDKEKDKEKRFSLFGKKK</t>
  </si>
  <si>
    <t>MTTTVATDYDNIEIQQQYSDVNNRWDVDDWDNENSSARLFERSRIKALADEREAVQKKTFTKWVNSHLARVSCRITDLYTDLRDGRMLIKLLEVLSGERLPKPTKGRMRIHCLENVDKALQFLKEQRVHLENMGSHDIVDGNHRLTLGLIWTIILRFQIQDISVETEDNKEKKSAKDALLLWCQMKTAGYPNVNIHNFTTSWRDGMAFNALIHKHRPDLIDFDKLKKSNAHYNLQNAFNLAEQHLGLTKLLDPEDISVDHPDEKSIITYVVTYYHYFSKMKALAVEGKRIGKVLDNAIETEKMIEKYESLASDLLEWIEQTIIILNNRKFANSLVGVQQQLQAFNTYRTVEKPPKFTEKGNLEVLLFTIQSKMRANNQKVYMPREGKLISDINKAWERLEKAEHERELALRNELIRQEKLEQLARRFDRKAAMRETWLSENQRLVSQDNFGFDLPAVEAATKKHEAIETDIAAYEERVQAVVAVARELEAENYHDIKRITARKDNVIRLWEYLLELLRARRQRLEMNLGLQKIFQEMLYIMDWMDEMKVLVLSQDYGKHLLGVEDLLQKHTLVEADIGIQAERVRGVNASAQKFATDGEGYKPCDPQVIRDRVAHMEFCYQELCQLAAERRARLEESRRLWKFFWEMAEEEGWIREKEKILSSDDYGKDLTSVMRLLSKHRAFEDEMSGRSGHFEQAIKEGEDMIAEEHFGSEKIRERIIYIREQWANLEQLSAIRKKRLEEASLLHQFQADADDIDAWMLDILKIVSSSDVGHDEYSTQSLVKKHKDVAEEIANYRPTLDTLHEQASALPQEHAESPDVRGRLSGIEERYKEVAELTRLRKQALQDTLALYKMFSEADACELWIDEKEQWLNNMQIPEKLEDLEVIQHRFESLEPEMNNQASRVAVVNQIARQLMHSGHPSEKEIKAQQDKLNTRWSQFRELVDRKKDALLSALSIQNYHLECNETKSWIREKTKVIESTQDLGNDLAGVMALQRKLTGMERDLVAIEAKLSDLQKEAEKLESEHPDQAQAILSRLAEISDVWEEMKTTLKNREASLGEASKLQQFLRDLDDFQSWLSRTQTAIASEDMPNTLTEAEKLLTQHENIKNEIDNYEEDYQKMRDMGEMVTQGQTDAQYMFLRQRLQALDTGWNELHKMWENRQNLLSQSHAYQQFLRDTKQAEAFLNNQEYVLAHTEMPTTLEGAEAAIKKQEDFMTTMDANEEKINAVVETGRRLVSDGNINSDRIQEKVDSIDDRHRKNRETASELLMRLKDNRDLQKFLQDCQELSLWINEKMLTAQDMSYDEARNLHSKWLKHQAFMAELASNKEWLDKIEKEGMQLISEKPETEAVVKEKLTGLHKMWEVLESTTQTKAQRLFDANKAELFTQSCADLDKWLHGLESQIQSDDYGKDLTSVNILLKKQQMLENQMEVRKKEIEELQSQAQALSQEGKSTDEVDSKRLTVQTKFMELLEPLNERKHNLLASKEIHQFNRDVEDEILWVGERMPLATSTDHGHNLQTVQLLIKKNQTLQKEIQGHQPRIDDIFERSQNIVTDSSSLSAEAIRQRLADLKQLWGLLIEETEKRHRRLEEAHRAQQYYFDAAEAEAWMSEQELYMMSEEKAKDEQSAVSMLKKHQILEQAVEDYAETVHQLSKTSRALVADSHPESERISMRQSKVDKLYAGLKDLAEERRGKLDERHRLFQLNREVDDLEQWIAEREVVAGSHELGQDYEHVTMLQERFREFARDTGNIGQERVDTVNHLADELINSGHSDAATIAEWKDGLNEAWADLLELIDTRTQILAASYELHKFYHDAKEIFGRIQDKHKKLPEELGRDQNTVETLQRMHTTFEHDIQALGTQVRQLQEDAARLQAAYAGDKADDIQKRENEVLEAWKSLLDACESRRVRLVDTGDKFRFFSMVRDLMLWMEDVIRQIEAQEKPRDVSSVELLMNNHQGIKAEIDARNDSFTTCIELGKSLLARKHYASEEIKEKLLQLTEKRKEMIDKWEDRWEWLRLILEVHQFSRDASVAEAWLLGQEPYLSSREIGQSVDEVEKLIKRHEAFEKSAATWDERFSALERLTTLELLEVRRQQEEEERKRRPPSPEPSTKVSEEAESQQQWDTSKGEQVSQNGLPAEQGSPRMAETVDTSEMVNGATEQRTSSKESSPIPSPTSDRKAKTALPAQSAATLPARTQETPSAQMEGFLNRKHEWEAHNKKASSRSWHNVYCVINNQEMGFYKDAKTAASGIPYHSEVPVSLKEAVCEVALDYKKKKHVFKLRLNDGNEYLFQAKDDEEMNTWIQAISSAISSDKHEVSASTQSTPASSRAQTLPTSVVTITSESSPGKREKDKEKDKEKRFSLFGKKK</t>
  </si>
  <si>
    <t>&gt;sp|Q96SI9|STRBP_HUMAN Spermatid perinuclear RNA-binding protein OS=Homo sapiens OX=9606 GN=STRBP PE=1 SV=1
MRSIRSFANDDRHVMVKHSTIYPSPEELEAVQNMVSTVECALKHVSDWLDETNKGTKTEGETEVKKDEAGENYSKDQGGRTLCGVMRIGLVAKGLLIKDDMDLELVLMCKDKPTETLLNTVKDNLPIQIQKLTEEKYQVEQCVNEASIIIRNTKEPTLTLKVILTSPLIRDELEKKDGENVSMKDPPDLLDRQKCLNALASLRHAKWFQARANGLKSCVIVLRILRDLCNRVPTWAPLKGWPLELICEKSIGTCNRPLGAGEALRRVMECLASGILLPGGPGLHDPCERDPTDALSYMTIQQKEDITHSAQHALRLSAFGQIYKVLEMDPLPSSKPFQKYSWSVTDKEGAGSSALKRPFEDGLGDDKDPNKKMKRNLRKILDSKAIDLMNALMRLNQIRPGLQYKLLSQSGPVHAPVFTMSVDVDGTTYEASGPSKKTAKLHVAVKVLQAMGYPTGFDADIECMSSDEKSDNESKNETVSSNSSNNTGNSTTETSSTLEVRTQGPILTASGKNPVMELNEKRRGLKYELISETGGSHDKRFVMEVEVDGQKFRGAGPNKKVAKASAALAALEKLFSGPNAANNKKKKIIPQAKGVVNTAVSAAVQAVRGRGRGTLTRGAFVGATAAPGYIAPGYGTPYGYSTAAPAYGLPKRMVLLPVMKFPTYPVPHYSFF</t>
  </si>
  <si>
    <t>MRSIRSFANDDRHVMVKHSTIYPSPEELEAVQNMVSTVECALKHVSDWLDETNKGTKTEGETEVKKDEAGENYSKDQGGRTLCGVMRIGLVAKGLLIKDDMDLELVLMCKDKPTETLLNTVKDNLPIQIQKLTEEKYQVEQCVNEASIIIRNTKEPTLTLKVILTSPLIRDELEKKDGENVSMKDPPDLLDRQKCLNALASLRHAKWFQARANGLKSCVIVLRILRDLCNRVPTWAPLKGWPLELICEKSIGTCNRPLGAGEALRRVMECLASGILLPGGPGLHDPCERDPTDALSYMTIQQKEDITHSAQHALRLSAFGQIYKVLEMDPLPSSKPFQKYSWSVTDKEGAGSSALKRPFEDGLGDDKDPNKKMKRNLRKILDSKAIDLMNALMRLNQIRPGLQYKLLSQSGPVHAPVFTMSVDVDGTTYEASGPSKKTAKLHVAVKVLQAMGYPTGFDADIECMSSDEKSDNESKNETVSSNSSNNTGNSTTETSSTLEVRTQGPILTASGKNPVMELNEKRRGLKYELISETGGSHDKRFVMEVEVDGQKFRGAGPNKKVAKASAALAALEKLFSGPNAANNKKKKIIPQAKGVVNTAVSAAVQAVRGRGRGTLTRGAFVGATAAPGYIAPGYGTPYGYSTAAPAYGLPKRMVLLPVMKFPTYPVPHYSFF</t>
  </si>
  <si>
    <t>&gt;sp|P02787|TRFE_HUMAN Serotransferrin OS=Homo sapiens OX=9606 GN=TF PE=1 SV=4
MRLAVGALLVCAVLGLCLAVPDKTVRWCAVSEHEATKCQSFRDHMKSVIPSDGPSVACVKKASYLDCIRAIAANEADAVTLDAGLVYDAYLAPNNLKPVVAEFYGSKEDPQTFYYAVAVVKKDSGFQMNQLRGKKSCHTGLGRSAGWNIPIGLLYCDLPEPRKPLEKAVANFFSGSCAPCADGTDFPQLCQLCPGCGCSTLNQYFGYSGAFKCLKDGAGDVAFVKHSTIFENLANKADRDQYELLCLDNTRKPVDEYKDCHLAQVPSHTVVARSMGGKEDLIWELLNQAQEHFGKDKSKEFQLFSSPHGKDLLFKDSAHGFLKVPPRMDAKMYLGYEYVTAIRNLREGTCPEAPTDECKPVKWCALSHHERLKCDEWSVNSVGKIECVSAETTEDCIAKIMNGEADAMSLDGGFVYIAGKCGLVPVLAENYNKSDNCEDTPEAGYFAVAVVKKSASDLTWDNLKGKKSCHTAVGRTAGWNIPMGLLYNKINHCRFDEFFSEGCAPGSKKDSSLCKLCMGSGLNLCEPNNKEGYYGYTGAFRCLVEKGDVAFVKHQTVPQNTGGKNPDPWAKNLNEKDYELLCLDGTRKPVEEYANCHLARAPNHAVVTRKDKEACVHKILRQQQHLFGSNVTDCSGNFCLFRSETKDLLFRDDTVCLAKLHDRNTYEKYLGEEYVKAVGNLRKCSTSSLLEACTFRRP</t>
  </si>
  <si>
    <t>MRLAVGALLVCAVLGLCLAVPDKTVRWCAVSEHEATKCQSFRDHMKSVIPSDGPSVACVKKASYLDCIRAIAANEADAVTLDAGLVYDAYLAPNNLKPVVAEFYGSKEDPQTFYYAVAVVKKDSGFQMNQLRGKKSCHTGLGRSAGWNIPIGLLYCDLPEPRKPLEKAVANFFSGSCAPCADGTDFPQLCQLCPGCGCSTLNQYFGYSGAFKCLKDGAGDVAFVKHSTIFENLANKADRDQYELLCLDNTRKPVDEYKDCHLAQVPSHTVVARSMGGKEDLIWELLNQAQEHFGKDKSKEFQLFSSPHGKDLLFKDSAHGFLKVPPRMDAKMYLGYEYVTAIRNLREGTCPEAPTDECKPVKWCALSHHERLKCDEWSVNSVGKIECVSAETTEDCIAKIMNGEADAMSLDGGFVYIAGKCGLVPVLAENYNKSDNCEDTPEAGYFAVAVVKKSASDLTWDNLKGKKSCHTAVGRTAGWNIPMGLLYNKINHCRFDEFFSEGCAPGSKKDSSLCKLCMGSGLNLCEPNNKEGYYGYTGAFRCLVEKGDVAFVKHQTVPQNTGGKNPDPWAKNLNEKDYELLCLDGTRKPVEEYANCHLARAPNHAVVTRKDKEACVHKILRQQQHLFGSNVTDCSGNFCLFRSETKDLLFRDDTVCLAKLHDRNTYEKYLGEEYVKAVGNLRKCSTSSLLEACTFRRP</t>
  </si>
  <si>
    <t>&gt;sp|P11388|TOP2A_HUMAN DNA topoisomerase 2-alpha OS=Homo sapiens OX=9606 GN=TOP2A PE=1 SV=3
MEVSPLQPVNENMQVNKIKKNEDAKKRLSVERIYQKKTQLEHILLRPDTYIGSVELVTQQMWVYDEDVGINYREVTFVPGLYKIFDEILVNAADNKQRDPKMSCIRVTIDPENNLISIWNNGKGIPVVEHKVEKMYVPALIFGQLLTSSNYDDDEKKVTGGRNGYGAKLCNIFSTKFTVETASREYKKMFKQTWMDNMGRAGEMELKPFNGEDYTCITFQPDLSKFKMQSLDKDIVALMVRRAYDIAGSTKDVKVFLNGNKLPVKGFRSYVDMYLKDKLDETGNSLKVIHEQVNHRWEVCLTMSEKGFQQISFVNSIATSKGGRHVDYVADQIVTKLVDVVKKKNKGGVAVKAHQVKNHMWIFVNALIENPTFDSQTKENMTLQPKSFGSTCQLSEKFIKAAIGCGIVESILNWVKFKAQVQLNKKCSAVKHNRIKGIPKLDDANDAGGRNSTECTLILTEGDSAKTLAVSGLGVVGRDKYGVFPLRGKILNVREASHKQIMENAEINNIIKIVGLQYKKNYEDEDSLKTLRYGKIMIMTDQDQDGSHIKGLLINFIHHNWPSLLRHRFLEEFITPIVKVSKNKQEMAFYSLPEFEEWKSSTPNHKKWKVKYYKGLGTSTSKEAKEYFADMKRHRIQFKYSGPEDDAAISLAFSKKQIDDRKEWLTNFMEDRRQRKLLGLPEDYLYGQTTTYLTYNDFINKELILFSNSDNERSIPSMVDGLKPGQRKVLFTCFKRNDKREVKVAQLAGSVAEMSSYHHGEMSLMMTIINLAQNFVGSNNLNLLQPIGQFGTRLHGGKDSASPRYIFTMLSSLARLLFPPKDDHTLKFLYDDNQRVEPEWYIPIIPMVLINGAEGIGTGWSCKIPNFDVREIVNNIRRLMDGEEPLPMLPSYKNFKGTIEELAPNQYVISGEVAILNSTTIEISELPVRTWTQTYKEQVLEPMLNGTEKTPPLITDYREYHTDTTVKFVVKMTEEKLAEAERVGLHKVFKLQTSLTCNSMVLFDHVGCLKKYDTVLDILRDFFELRLKYYGLRKEWLLGMLGAESAKLNNQARFILEKIDGKIIIENKPKKELIKVLIQRGYDSDPVKAWKEAQQKVPDEEENEESDNEKETEKSDSVTDSGPTFNYLLDMPLWYLTKEKKDELCRLRNEKEQELDTLKRKSPSDLWKEDLATFIEELEAVEAKEKQDEQVGLPGKGGKAKGKKTQMAEVLPSPRGQRVIPRITIEMKAEAEKKNKKKIKNENTEGSPQEDGVELEGLKQRLEKKQKREPGTKTKKQTTLAFKPIKKGKKRNPWSDSESDRSSDESNFDVPPRETEPRRAATKTKFTMDLDSDEDFSDFDEKTDDEDFVPSDASPPKTKTSPKLSNKELKPQKSVVSDLEADDVKGSVPLSSSPPATHFPDETEITNPVPKKNVTVKKTAAKSQSSTSTTGAKKRAAPKGTKRDPALNSGVSQKPDPAKTKNRRKRKPSTSDDSDSNFEKIVSKAVTSKKSKGESDDFHMDFDSAVAPRAKSVRAKKPIKYLEESDEDDLF</t>
  </si>
  <si>
    <t>MEVSPLQPVNENMQVNKIKKNEDAKKRLSVERIYQKKTQLEHILLRPDTYIGSVELVTQQMWVYDEDVGINYREVTFVPGLYKIFDEILVNAADNKQRDPKMSCIRVTIDPENNLISIWNNGKGIPVVEHKVEKMYVPALIFGQLLTSSNYDDDEKKVTGGRNGYGAKLCNIFSTKFTVETASREYKKMFKQTWMDNMGRAGEMELKPFNGEDYTCITFQPDLSKFKMQSLDKDIVALMVRRAYDIAGSTKDVKVFLNGNKLPVKGFRSYVDMYLKDKLDETGNSLKVIHEQVNHRWEVCLTMSEKGFQQISFVNSIATSKGGRHVDYVADQIVTKLVDVVKKKNKGGVAVKAHQVKNHMWIFVNALIENPTFDSQTKENMTLQPKSFGSTCQLSEKFIKAAIGCGIVESILNWVKFKAQVQLNKKCSAVKHNRIKGIPKLDDANDAGGRNSTECTLILTEGDSAKTLAVSGLGVVGRDKYGVFPLRGKILNVREASHKQIMENAEINNIIKIVGLQYKKNYEDEDSLKTLRYGKIMIMTDQDQDGSHIKGLLINFIHHNWPSLLRHRFLEEFITPIVKVSKNKQEMAFYSLPEFEEWKSSTPNHKKWKVKYYKGLGTSTSKEAKEYFADMKRHRIQFKYSGPEDDAAISLAFSKKQIDDRKEWLTNFMEDRRQRKLLGLPEDYLYGQTTTYLTYNDFINKELILFSNSDNERSIPSMVDGLKPGQRKVLFTCFKRNDKREVKVAQLAGSVAEMSSYHHGEMSLMMTIINLAQNFVGSNNLNLLQPIGQFGTRLHGGKDSASPRYIFTMLSSLARLLFPPKDDHTLKFLYDDNQRVEPEWYIPIIPMVLINGAEGIGTGWSCKIPNFDVREIVNNIRRLMDGEEPLPMLPSYKNFKGTIEELAPNQYVISGEVAILNSTTIEISELPVRTWTQTYKEQVLEPMLNGTEKTPPLITDYREYHTDTTVKFVVKMTEEKLAEAERVGLHKVFKLQTSLTCNSMVLFDHVGCLKKYDTVLDILRDFFELRLKYYGLRKEWLLGMLGAESAKLNNQARFILEKIDGKIIIENKPKKELIKVLIQRGYDSDPVKAWKEAQQKVPDEEENEESDNEKETEKSDSVTDSGPTFNYLLDMPLWYLTKEKKDELCRLRNEKEQELDTLKRKSPSDLWKEDLATFIEELEAVEAKEKQDEQVGLPGKGGKAKGKKTQMAEVLPSPRGQRVIPRITIEMKAEAEKKNKKKIKNENTEGSPQEDGVELEGLKQRLEKKQKREPGTKTKKQTTLAFKPIKKGKKRNPWSDSESDRSSDESNFDVPPRETEPRRAATKTKFTMDLDSDEDFSDFDEKTDDEDFVPSDASPPKTKTSPKLSNKELKPQKSVVSDLEADDVKGSVPLSSSPPATHFPDETEITNPVPKKNVTVKKTAAKSQSSTSTTGAKKRAAPKGTKRDPALNSGVSQKPDPAKTKNRRKRKPSTSDDSDSNFEKIVSKAVTSKKSKGESDDFHMDFDSAVAPRAKSVRAKKPIKYLEESDEDDLF</t>
  </si>
  <si>
    <t>&gt;sp|Q02880|TOP2B_HUMAN DNA topoisomerase 2-beta OS=Homo sapiens OX=9606 GN=TOP2B PE=1 SV=3
MAKSGGCGAGAGVGGGNGALTWVTLFDQNNAAKKEESETANKNDSSKKLSVERVYQKKTQLEHILLRPDTYIGSVEPLTQF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KEKVEELIKQRDAKGREVNDLKRKSPSDLWKEDLAAFVEELDKVESQEREDVLAGMSGKAIKGKVGKPKVKKLQLEETMPSPYGRRIIPEITAMKADASKKLLKKKKGDLDTAAVKVEFDEEFSGAPVEGAGEEALTPSVPINKGPKPKREKKEPGTRVRKTPTSSGKPSAKKVKKRNPWSDDESKSESDLEETEPVVIPRDSLLRRAAAERPKYTFDFSEEEDDDADDDDDDNNDLEELKVKASPITNDGEDEFVPSDGLDKDEYTFSPGKSKATPEKSLHDKKSQDFGNLFSFPSYSQKSEDDSAKFDSNEEDSASVFSPSFGLKQTDKVPSKTVAAKKGKPSSDTVPKPKRAPKQKKVVEAVNSDSDSEFGIPKKTTTPKGKGRGAKKRKASGSENEGDYNPGRKTSKTTSKKPKKTSFDQDSDVDIFPSDFPTEPPSLPRTGRARKEVKYFAESDEEEDDVDFAMFN</t>
  </si>
  <si>
    <t>MAKSGGCGAGAGVGGGNGALTWVTLFDQNNAAKKEESETANKNDSSKKLSVERVYQKKTQLEHILLRPDTYIGSVEPLTQF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KEKVEELIKQRDAKGREVNDLKRKSPSDLWKEDLAAFVEELDKVESQEREDVLAGMSGKAIKGKVGKPKVKKLQLEETMPSPYGRRIIPEITAMKADASKKLLKKKKGDLDTAAVKVEFDEEFSGAPVEGAGEEALTPSVPINKGPKPKREKKEPGTRVRKTPTSSGKPSAKKVKKRNPWSDDESKSESDLEETEPVVIPRDSLLRRAAAERPKYTFDFSEEEDDDADDDDDDNNDLEELKVKASPITNDGEDEFVPSDGLDKDEYTFSPGKSKATPEKSLHDKKSQDFGNLFSFPSYSQKSEDDSAKFDSNEEDSASVFSPSFGLKQTDKVPSKTVAAKKGKPSSDTVPKPKRAPKQKKVVEAVNSDSDSEFGIPKKTTTPKGKGRGAKKRKASGSENEGDYNPGRKTSKTTSKKPKKTSFDQDSDVDIFPSDFPTEPPSLPRTGRARKEVKYFAESDEEEDDVDFAMFN</t>
  </si>
  <si>
    <t>&gt;sp|Q9Y3A2|UTP11_HUMAN Probable U3 small nucleolar RNA-associated protein 11 OS=Homo sapiens OX=9606 GN=UTP11 PE=1 SV=2
MAAAFRKAAKSRQREHRERSQPGFRKHLGLLEKKKDYKLRADDYRKKQEYLKALRKKALEKNPDEFYYKMTRVKLQDGVHIIKETKEEVTPEQLKLMRTQDVKYIEMKRVAEAKKIERLKSELHLLDFQGKQQNKHVFFFDTKKEVEQFDVATHLQTAPELVDRVFNRPRIETLQKEKVKGVTNQTGLKRIAKERQKQYNCLTQRIEREKKLFVIAQKIQTRKDLMDKTQKVKVKKETVNSPAIYKFQSRRKR</t>
  </si>
  <si>
    <t>MAAAFRKAAKSRQREHRERSQPGFRKHLGLLEKKKDYKLRADDYRKKQEYLKALRKKALEKNPDEFYYKMTRVKLQDGVHIIKETKEEVTPEQLKLMRTQDVKYIEMKRVAEAKKIERLKSELHLLDFQGKQQNKHVFFFDTKKEVEQFDVATHLQTAPELVDRVFNRPRIETLQKEKVKGVTNQTGLKRIAKERQKQYNCLTQRIEREKKLFVIAQKIQTRKDLMDKTQKVKVKKETVNSPAIYKFQSRRKR</t>
  </si>
  <si>
    <t>&gt;sp|Q8TED0|UTP15_HUMAN U3 small nucleolar RNA-associated protein 15 homolog OS=Homo sapiens OX=9606 GN=UTP15 PE=1 SV=3
MAGYKPVAIQTYPILGEKITQDTLYWNNYKTPVQIKEFGAVSKVDFSPQPPYNYAVTASSRIHIYGRYSQEPIKTFSRFKDTAYCATFRQDGRLLVAGSEDGGVQLFDISGRAPLRQFEGHTKAVHTVDFTADKYHVVSGADDYTVKLWDIPNSKEILTFKEHSDYVRCGCASKLNPDLFITGSYDHTVKMFDARTSESVLSVEHGQPVESVLLFPSGGLLVSAGGRYVKVWDMLKGGQLLVSLKNHHKTVTCLCLSSSGQRLLSGSLDRKVKVYSTTSYKVVHSFDYAASILSLALAHEDETIVVGMTNGILSVKHRKSEAKKESLPRRRRPAYRTFIKGKNYMKQRDDILINRPAKKHLELYDRDLKHFRISKALDRVLDPTCTIKTPEITVSIIKELNRRGVLANALAGRDEKEISHVLNFLIRNLSQPRFAPVLINAAEIIIDIYLPVIGQSPVVDKKFLLLQGLVEKEIDYQRELLETLGMMDMLFATMRRKEGTSVLEHTSDGFPENKKIES</t>
  </si>
  <si>
    <t>MAGYKPVAIQTYPILGEKITQDTLYWNNYKTPVQIKEFGAVSKVDFSPQPPYNYAVTASSRIHIYGRYSQEPIKTFSRFKDTAYCATFRQDGRLLVAGSEDGGVQLFDISGRAPLRQFEGHTKAVHTVDFTADKYHVVSGADDYTVKLWDIPNSKEILTFKEHSDYVRCGCASKLNPDLFITGSYDHTVKMFDARTSESVLSVEHGQPVESVLLFPSGGLLVSAGGRYVKVWDMLKGGQLLVSLKNHHKTVTCLCLSSSGQRLLSGSLDRKVKVYSTTSYKVVHSFDYAASILSLALAHEDETIVVGMTNGILSVKHRKSEAKKESLPRRRRPAYRTFIKGKNYMKQRDDILINRPAKKHLELYDRDLKHFRISKALDRVLDPTCTIKTPEITVSIIKELNRRGVLANALAGRDEKEISHVLNFLIRNLSQPRFAPVLINAAEIIIDIYLPVIGQSPVVDKKFLLLQGLVEKEIDYQRELLETLGMMDMLFATMRRKEGTSVLEHTSDGFPENKKIES</t>
  </si>
  <si>
    <t>&gt;sp|Q9C0J8|WDR33_HUMAN pre-mRNA 3' end processing protein WDR33 OS=Homo sapiens OX=9606 GN=WDR33 PE=1 SV=2
MATEIGSPPRFFHMPRFQHQAPRQLFYKRPDFAQQQAMQQLTFDGKRMRKAVNRKTIDYNPSVIKYLENRIWQRDQRDMRAIQPDAGYYNDLVPPIGMLNNPMNAVTTKFVRTSTNKVKCPVFVVRWTPEGRRLVTGASSGEFTLWNGLTFNFETILQAHDSPVRAMTWSHNDMWMLTADHGGYVKYWQSNMNNVKMFQAHKEAIREASFSPTDNKFATCSDDGTVRIWDFLRCHEERILRGHGADVKCVDWHPTKGLVVSGSKDSQQPIKFWDPKTGQSLATLHAHKNTVMEVKLNLNGNWLLTASRDHLCKLFDIRNLKEELQVFRGHKKEATAVAWHPVHEGLFASGGSDGSLLFWHVGVEKEVGGMEMAHEGMIWSLAWHPLGHILCSGSNDHTSKFWTRNRPGDKMRDRYNLNLLPGMSEDGVEYDDLEPNSLAVIPGMGIPEQLKLAMEQEQMGKDESNEIEMTIPGLDWGMEEVMQKDQKKVPQKKVPYAKPIPAQFQQAWMQNKVPIPAPNEVLNDRKEDIKLEEKKKTQAEIEQEMATLQYTNPQLLEQLKIERLAQKQVEQIQPPPSSGTPLLGPQPFPGQGPMSQIPQGFQQPHPSQQMPMNMAQMGPPGPQGQFRPPGPQGQMGPQGPPLHQGGGGPQGFMGPQGPQGPPQGLPRPQDMHGPQGMQRHPGPHGPLGPQGPPGPQGSSGPQGHMGPQGPPGPQGHIGPQGPPGPQGHLGPQGPPGTQGMQGPPGPRGMQGPPHPHGIQGGPGSQGIQGPVSQGPLMGLNPRGMQGPPGPRENQGPAPQGMIMGHPPQEMRGPHPPGGLLGHGPQEMRGPQEIRGMQGPPPQGSMLGPPQELRGPPGSQSQQGPPQGSLGPPPQGGMQGPPGPQGQQNPARGPHPSQGPIPFQQQKTPLLGDGPRAPFNQEGQSTGPPPLIPGLGQQGAQGRIPPLNPGQGPGPNKGDSRGPPNHHMGPMSERRHEQSGGPEHGPERGPFRGGQDCRGPPDRRGPHPDFPDDFSRPDDFHPDKRFGHRLREFEGRGGPLPQEEKWRRGGPGPPFPPDHREFSEGDGRGAARGPPGAWEGRRPGDERFPRDPEDPRFRGRREESFRRGAPPRHEGRAPPRGRDGFPGPEDFGPEENFDASEEAARGRDLRGRGRGTPRGGRKGLLPTPDEFPRFEGGRKPDSWDGNREPGPGHEHFRDTPRPDHPPHDGHSPASRERSSSLQGMDMASLPPRKRPWHDGPGTSEHREMEAPGGPSEDRGGKGRGGPGPAQRVPKSGRSSSLDGEHHDGYHRDEPFGGPPGSGTPSRGGRSGSNWGRGSNMNSGPPRRGASRGGGRGR</t>
  </si>
  <si>
    <t>MATEIGSPPRFFHMPRFQHQAPRQLFYKRPDFAQQQAMQQLTFDGKRMRKAVNRKTIDYNPSVIKYLENRIWQRDQRDMRAIQPDAGYYNDLVPPIGMLNNPMNAVTTKFVRTSTNKVKCPVFVVRWTPEGRRLVTGASSGEFTLWNGLTFNFETILQAHDSPVRAMTWSHNDMWMLTADHGGYVKYWQSNMNNVKMFQAHKEAIREASFSPTDNKFATCSDDGTVRIWDFLRCHEERILRGHGADVKCVDWHPTKGLVVSGSKDSQQPIKFWDPKTGQSLATLHAHKNTVMEVKLNLNGNWLLTASRDHLCKLFDIRNLKEELQVFRGHKKEATAVAWHPVHEGLFASGGSDGSLLFWHVGVEKEVGGMEMAHEGMIWSLAWHPLGHILCSGSNDHTSKFWTRNRPGDKMRDRYNLNLLPGMSEDGVEYDDLEPNSLAVIPGMGIPEQLKLAMEQEQMGKDESNEIEMTIPGLDWGMEEVMQKDQKKVPQKKVPYAKPIPAQFQQAWMQNKVPIPAPNEVLNDRKEDIKLEEKKKTQAEIEQEMATLQYTNPQLLEQLKIERLAQKQVEQIQPPPSSGTPLLGPQPFPGQGPMSQIPQGFQQPHPSQQMPMNMAQMGPPGPQGQFRPPGPQGQMGPQGPPLHQGGGGPQGFMGPQGPQGPPQGLPRPQDMHGPQGMQRHPGPHGPLGPQGPPGPQGSSGPQGHMGPQGPPGPQGHIGPQGPPGPQGHLGPQGPPGTQGMQGPPGPRGMQGPPHPHGIQGGPGSQGIQGPVSQGPLMGLNPRGMQGPPGPRENQGPAPQGMIMGHPPQEMRGPHPPGGLLGHGPQEMRGPQEIRGMQGPPPQGSMLGPPQELRGPPGSQSQQGPPQGSLGPPPQGGMQGPPGPQGQQNPARGPHPSQGPIPFQQQKTPLLGDGPRAPFNQEGQSTGPPPLIPGLGQQGAQGRIPPLNPGQGPGPNKGDSRGPPNHHMGPMSERRHEQSGGPEHGPERGPFRGGQDCRGPPDRRGPHPDFPDDFSRPDDFHPDKRFGHRLREFEGRGGPLPQEEKWRRGGPGPPFPPDHREFSEGDGRGAARGPPGAWEGRRPGDERFPRDPEDPRFRGRREESFRRGAPPRHEGRAPPRGRDGFPGPEDFGPEENFDASEEAARGRDLRGRGRGTPRGGRKGLLPTPDEFPRFEGGRKPDSWDGNREPGPGHEHFRDTPRPDHPPHDGHSPASRERSSSLQGMDMASLPPRKRPWHDGPGTSEHREMEAPGGPSEDRGGKGRGGPGPAQRVPKSGRSSSLDGEHHDGYHRDEPFGGPPGSGTPSRGGRSGSNWGRGSNMNSGPPRRGASRGGGRGR</t>
  </si>
  <si>
    <t>&gt;sp|Q9HCS7|SYF1_HUMAN Pre-mRNA-splicing factor SYF1 OS=Homo sapiens OX=9606 GN=XAB2 PE=1 SV=2
MVVMARLSRPERPDLVFEEEDLPYEEEIMRNQFSVKCWLRYIEFKQGAPKPRLNQLYERALKLLPCSYKLWYRYLKARRAQVKHRCVTDPAYEDVNNCHERAFVFMHKMPRLWLDYCQFLMDQGRVTHTRRTFDRALRALPITQHSRIWPLYLRFLRSHPLPETAVRGYRRFLKLSPESAEEYIEYLKSSDRLDEAAQRLATVVNDERFVSKAGKSNYQLWHELCDLISQNPDKVQSLNVDAIIRGGLTRFTDQLGKLWCSLADYYIRSGHFEKARDVYEEAIRTVMTVRDFTQVFDSYAQFEESMIAAKMETASELGREEEDDVDLELRLARFEQLISRRPLLLNSVLLRQNPHHVHEWHKRVALHQGRPREIINTYTEAVQTVDPFKATGKPHTLWVAFAKFYEDNGQLDDARVILEKATKVNFKQVDDLASVWCQCGELELRHENYDEALRLLRKATALPARRAEYFDGSEPVQNRVYKSLKVWSMLADLEESLGTFQSTKAVYDRILDLRIATPQIVINYAMFLEEHKYFEESFKAYERGISLFKWPNVSDIWSTYLTKFIARYGGRKLERARDLFEQALDGCPPKYAKTLYLLYAQLEEEWGLARHAMAVYERATRAVEPAQQYDMFNIYIKRAAEIYGVTHTRGIYQKAIEVLSDEHAREMCLRFADMECKLGEIDRARAIYSFCSQICDPRTTGAFWQTWKDFEVRHGNEDTIKEMLRIRRSVQATYNTQVNFMASQMLKVSGSATGTVSDLAPGQSGMDDMKLLEQRAEQLAAEAERDQPLRAQSKILFVRSDASREELAELAQQVNPEEIQLGEDEDEDEMDLEPNEVRLEQQSVPAAVFGSLKED</t>
  </si>
  <si>
    <t>MVVMARLSRPERPDLVFEEEDLPYEEEIMRNQFSVKCWLRYIEFKQGAPKPRLNQLYERALKLLPCSYKLWYRYLKARRAQVKHRCVTDPAYEDVNNCHERAFVFMHKMPRLWLDYCQFLMDQGRVTHTRRTFDRALRALPITQHSRIWPLYLRFLRSHPLPETAVRGYRRFLKLSPESAEEYIEYLKSSDRLDEAAQRLATVVNDERFVSKAGKSNYQLWHELCDLISQNPDKVQSLNVDAIIRGGLTRFTDQLGKLWCSLADYYIRSGHFEKARDVYEEAIRTVMTVRDFTQVFDSYAQFEESMIAAKMETASELGREEEDDVDLELRLARFEQLISRRPLLLNSVLLRQNPHHVHEWHKRVALHQGRPREIINTYTEAVQTVDPFKATGKPHTLWVAFAKFYEDNGQLDDARVILEKATKVNFKQVDDLASVWCQCGELELRHENYDEALRLLRKATALPARRAEYFDGSEPVQNRVYKSLKVWSMLADLEESLGTFQSTKAVYDRILDLRIATPQIVINYAMFLEEHKYFEESFKAYERGISLFKWPNVSDIWSTYLTKFIARYGGRKLERARDLFEQALDGCPPKYAKTLYLLYAQLEEEWGLARHAMAVYERATRAVEPAQQYDMFNIYIKRAAEIYGVTHTRGIYQKAIEVLSDEHAREMCLRFADMECKLGEIDRARAIYSFCSQICDPRTTGAFWQTWKDFEVRHGNEDTIKEMLRIRRSVQATYNTQVNFMASQMLKVSGSATGTVSDLAPGQSGMDDMKLLEQRAEQLAAEAERDQPLRAQSKILFVRSDASREELAELAQQVNPEEIQLGEDEDEDEMDLEPNEVRLEQQSVPAAVFGSLKED</t>
  </si>
  <si>
    <t>&gt;sp|P13010|XRCC5_HUMAN X-ray repair cross-complementing protein 5 OS=Homo sapiens OX=9606 GN=XRCC5 PE=1 SV=3
MVRSGNKAAVVLCMDVGFTMSNSIPGIESPFEQAKKVITMFVQRQVFAENKDEIALVLFGTDGTDNPLSGGDQYQNITVHRHLMLPDFDLLEDIESKIQPGSQQADFLDALIVSMDVIQHETIGKKFEKRHIEIFTDLSSRFSKSQLDIIIHSLKKCDISLQFFLPFSLGKEDGSGDRGDGPFRLGGHGPSFPLKGITEQQKEGLEIVKMVMISLEGEDGLDEIYSFSESLRKLCVFKKIERHSIHWPCRLTIGSNLSIRIAAYKSILQERVKKTWTVVDAKTLKKEDIQKETVYCLNDDDETEVLKEDIIQGFRYGSDIVPFSKVDEEQMKYKSEGKCFSVLGFCKSSQVQRRFFMGNQVLKVFAARDDEAAAVALSSLIHALDDLDMVAIVRYAYDKRANPQVGVAFPHIKHNYECLVYVQLPFMEDLRQYMFSSLKNSKKYAPTEAQLNAVDALIDSMSLAKKDEKTDTLEDLFPTTKIPNPRFQRLFQCLLHRALHPREPLPPIQQHIWNMLNPPAEVTTKSQIPLSKIKTLFPLIEAKKKDQVTAQEIFQDNHEDGPTAKKLKTEQGGAHFSVSSLAEGSVTSVGSVNPAENFRVLVKQKKASFEEASNQLINHIEQFLDTNETPYFMKSIDCIRAFREEAIKFSEEQRFNNFLKALQEKVEIKQLNHFWEIVVQDGITLITKEEASGSSVTAEEAKKFLAPKDKPSGDTAAVFEEGGDVDDLLDMI</t>
  </si>
  <si>
    <t>MVRSGNKAAVVLCMDVGFTMSNSIPGIESPFEQAKKVITMFVQRQVFAENKDEIALVLFGTDGTDNPLSGGDQYQNITVHRHLMLPDFDLLEDIESKIQPGSQQADFLDALIVSMDVIQHETIGKKFEKRHIEIFTDLSSRFSKSQLDIIIHSLKKCDISLQFFLPFSLGKEDGSGDRGDGPFRLGGHGPSFPLKGITEQQKEGLEIVKMVMISLEGEDGLDEIYSFSESLRKLCVFKKIERHSIHWPCRLTIGSNLSIRIAAYKSILQERVKKTWTVVDAKTLKKEDIQKETVYCLNDDDETEVLKEDIIQGFRYGSDIVPFSKVDEEQMKYKSEGKCFSVLGFCKSSQVQRRFFMGNQVLKVFAARDDEAAAVALSSLIHALDDLDMVAIVRYAYDKRANPQVGVAFPHIKHNYECLVYVQLPFMEDLRQYMFSSLKNSKKYAPTEAQLNAVDALIDSMSLAKKDEKTDTLEDLFPTTKIPNPRFQRLFQCLLHRALHPREPLPPIQQHIWNMLNPPAEVTTKSQIPLSKIKTLFPLIEAKKKDQVTAQEIFQDNHEDGPTAKKLKTEQGGAHFSVSSLAEGSVTSVGSVNPAENFRVLVKQKKASFEEASNQLINHIEQFLDTNETPYFMKSIDCIRAFREEAIKFSEEQRFNNFLKALQEKVEIKQLNHFWEIVVQDGITLITKEEASGSSVTAEEAKKFLAPKDKPSGDTAAVFEEGGDVDDLLDMI</t>
  </si>
  <si>
    <t>&gt;sp|P12956|XRCC6_HUMAN X-ray repair cross-complementing protein 6 OS=Homo sapiens OX=9606 GN=XRCC6 PE=1 SV=2
MSGWESYYKTEGDEEAEEEQEENLEASGDYKYSGRDSLIFLVDASKAMFESQSEDELTPFDMSIQCIQSVYISKIISSDRDLLAVVFYGTEKDKNSVNFKNIYVLQELDNPGAKRILELDQFKGQQGQKRFQDMMGHGSDYSLSEVLWVCANLFSDVQFKMSHKRIMLFTNEDNPHGNDSAKASRARTKAGDLRDTGIFLDLMHLKKPGGFDISLFYRDIISIAEDEDLRVHFEESSKLEDLLRKVRAKETRKRALSRLKLKLNKDIVISVGIYNLVQKALKPPPIKLYRETNEPVKTKTRTFNTSTGGLLLPSDTKRSQIYGSRQIILEKEETEELKRFDDPGLMLMGFKPLVLLKKHHYLRPSLFVYPEESLVIGSSTLFSALLIKCLEKEVAALCRYTPRRNIPPYFVALVPQEEELDDQKIQVTPPGFQLVFLPFADDKRKMPFTEKIMATPEQVGKMKAIVEKLRFTYRSDSFENPVLQQHFRNLEALALDLMEPEQAVDLTLPKVEAMNKRLGSLVDEFKELVYPPDYNPEGKVTKRKHDNEGSGSKRPKVEYSEEELKTHISKGTLGKFTVPMLKEACRAYGLKSGLKKQELLEALTKHFQD</t>
  </si>
  <si>
    <t>MSGWESYYKTEGDEEAEEEQEENLEASGDYKYSGRDSLIFLVDASKAMFESQSEDELTPFDMSIQCIQSVYISKIISSDRDLLAVVFYGTEKDKNSVNFKNIYVLQELDNPGAKRILELDQFKGQQGQKRFQDMMGHGSDYSLSEVLWVCANLFSDVQFKMSHKRIMLFTNEDNPHGNDSAKASRARTKAGDLRDTGIFLDLMHLKKPGGFDISLFYRDIISIAEDEDLRVHFEESSKLEDLLRKVRAKETRKRALSRLKLKLNKDIVISVGIYNLVQKALKPPPIKLYRETNEPVKTKTRTFNTSTGGLLLPSDTKRSQIYGSRQIILEKEETEELKRFDDPGLMLMGFKPLVLLKKHHYLRPSLFVYPEESLVIGSSTLFSALLIKCLEKEVAALCRYTPRRNIPPYFVALVPQEEELDDQKIQVTPPGFQLVFLPFADDKRKMPFTEKIMATPEQVGKMKAIVEKLRFTYRSDSFENPVLQQHFRNLEALALDLMEPEQAVDLTLPKVEAMNKRLGSLVDEFKELVYPPDYNPEGKVTKRKHDNEGSGSKRPKVEYSEEELKTHISKGTLGKFTVPMLKEACRAYGLKSGLKKQELLEALTKHFQD</t>
  </si>
  <si>
    <t>&gt;sp|Q9H6S0|YTDC2_HUMAN 3'-5' RNA helicase YTHDC2 OS=Homo sapiens OX=9606 GN=YTHDC2 PE=1 SV=2
MSRPSSVSPRQPAPGGGGGGGPSPCGPGGGGRAKGLKDIRIDEEVKIAVNIALERFRYGDQREMEFPSSLTSTERAFIHRLSQSLGLVSKSKGKGANRYLTVKKKDGSETAHAMMTCNLTHNTKHAVRSLIQRFPVTNKERTELLPKTERGNVFAVEAENREMSKTSGRLNNGIPQIPVKRGESEFDSFRQSLPVFEKQEEIVKIIKENKVVLIVGETGSGKTTQIPQFLLDDCFKNGIPCRIFCTQPRRLAAIAVAERVAAERRERIGQTIGYQIRLESRVSPKTLLTFCTNGVLLRTLMAGDSTLSTVTHVIVDEVHERDRFSDFLLTKLRDLLQKHPTLKLILSSAALDVNLFIRYFGSCPVIYIQGRPFEVKEMFLEDILRTTGYTNKEMLKYKKEKQQEEKQQTTLTEWYSAQENSFKPESQRQRTVLNVTDEYDLLDDGGDAVFSQLTEKDVNCLEPWLIKEMDACLSDIWLHKDIDAFAQVFHLILTENVSVDYRHSETSATALMVAAGRGFASQVEQLISMGANVHSKASNGWMALDWAKHFGQTEIVDLLESYSATLEFGNLDESSLVQTNGSDLSAEDRELLKAYHHSFDDEKVDLDLIMHLLYNICHSCDAGAVLIFLPGYDEIVGLRDRILFDDKRFADSTHRYQVFMLHSNMQTSDQKKVLKNPPAGVRKIILSTNIAETSITVNDVVFVIDSGKVKEKSFDALNFVTMLKMVWISKASAIQRKGRAGRCRPGICFRLFSRLRFQNMLEFQTPELLRMPLQELCLHTKLLAPVNCPIADFLMKAPEPPPALIVRNAVQMLKTIDAMDTWEDLTELGYHLADLPVEPHLGKMVLCAVVLKCLDPILTIACTLAYRDPFVLPTQASQKRAAMLCRKRFTAGAFSDHMALLRAFQAWQKARSDGWERAFCEKNFLSQATMEIIIGMRTQLLGQLRASGFVRARGGGDIRDVNTNSENWAVVKAALVAGMYPNLVHVDRENLVLTGPKEKKVRFHPASVLSQPQYKKIPPANGQAAAIKALPTDWLIYDEMTRAHRIANIRCCSAVTPVTILVFCGPARLASNALQEPSSFRVDGIPNDSSDSEMEDKTTANLAALKLDEWLHFTLEPEAASLLLQLRQKWHSLFLRRMRAPSKPWSQVDEATIRAIIAVLSTEEQSAGLQQPSGIGQRPRPMSSEELPLASSWRSNNSRKSSADTEFSDECTTAERVLMKSPSPALHPPQKYKDRGILHPKRGTEDRSDQSSLKSTDSSSYPSPCASPSPPSSGKGSKSPSPRPNMPVRYFIMKSSNLRNLEISQQKGIWSTTPSNERKLNRAFWESSIVYLVFSVQGSGHFQGFSRMSSEIGREKSQDWGSAGLGGVFKVEWIRKESLPFQFAHHLLNPWNDNKKVQISRDGQELEPLVGEQLLQLWERLPLGEKNTTD</t>
  </si>
  <si>
    <t>MSRPSSVSPRQPAPGGGGGGGPSPCGPGGGGRAKGLKDIRIDEEVKIAVNIALERFRYGDQREMEFPSSLTSTERAFIHRLSQSLGLVSKSKGKGANRYLTVKKKDGSETAHAMMTCNLTHNTKHAVRSLIQRFPVTNKERTELLPKTERGNVFAVEAENREMSKTSGRLNNGIPQIPVKRGESEFDSFRQSLPVFEKQEEIVKIIKENKVVLIVGETGSGKTTQIPQFLLDDCFKNGIPCRIFCTQPRRLAAIAVAERVAAERRERIGQTIGYQIRLESRVSPKTLLTFCTNGVLLRTLMAGDSTLSTVTHVIVDEVHERDRFSDFLLTKLRDLLQKHPTLKLILSSAALDVNLFIRYFGSCPVIYIQGRPFEVKEMFLEDILRTTGYTNKEMLKYKKEKQQEEKQQTTLTEWYSAQENSFKPESQRQRTVLNVTDEYDLLDDGGDAVFSQLTEKDVNCLEPWLIKEMDACLSDIWLHKDIDAFAQVFHLILTENVSVDYRHSETSATALMVAAGRGFASQVEQLISMGANVHSKASNGWMALDWAKHFGQTEIVDLLESYSATLEFGNLDESSLVQTNGSDLSAEDRELLKAYHHSFDDEKVDLDLIMHLLYNICHSCDAGAVLIFLPGYDEIVGLRDRILFDDKRFADSTHRYQVFMLHSNMQTSDQKKVLKNPPAGVRKIILSTNIAETSITVNDVVFVIDSGKVKEKSFDALNFVTMLKMVWISKASAIQRKGRAGRCRPGICFRLFSRLRFQNMLEFQTPELLRMPLQELCLHTKLLAPVNCPIADFLMKAPEPPPALIVRNAVQMLKTIDAMDTWEDLTELGYHLADLPVEPHLGKMVLCAVVLKCLDPILTIACTLAYRDPFVLPTQASQKRAAMLCRKRFTAGAFSDHMALLRAFQAWQKARSDGWERAFCEKNFLSQATMEIIIGMRTQLLGQLRASGFVRARGGGDIRDVNTNSENWAVVKAALVAGMYPNLVHVDRENLVLTGPKEKKVRFHPASVLSQPQYKKIPPANGQAAAIKALPTDWLIYDEMTRAHRIANIRCCSAVTPVTILVFCGPARLASNALQEPSSFRVDGIPNDSSDSEMEDKTTANLAALKLDEWLHFTLEPEAASLLLQLRQKWHSLFLRRMRAPSKPWSQVDEATIRAIIAVLSTEEQSAGLQQPSGIGQRPRPMSSEELPLASSWRSNNSRKSSADTEFSDECTTAERVLMKSPSPALHPPQKYKDRGILHPKRGTEDRSDQSSLKSTDSSSYPSPCASPSPPSSGKGSKSPSPRPNMPVRYFIMKSSNLRNLEISQQKGIWSTTPSNERKLNRAFWESSIVYLVFSVQGSGHFQGFSRMSSEIGREKSQDWGSAGLGGVFKVEWIRKESLPFQFAHHLLNPWNDNKKVQISRDGQELEPLVGEQLLQLWERLPLGEKNTTD</t>
  </si>
  <si>
    <t>&gt;sp|Q96KR1|ZFR_HUMAN Zinc finger RNA-binding protein OS=Homo sapiens OX=9606 GN=ZFR PE=1 SV=2
MIPICPVVSFTYVPSRLGEDAKMATGNYFGFTHSGAAAAAAAAQYSQQPASGVAYSHPTTVASYTVHQAPVAAHTVTAAYAPAAATVAVARPAPVAVAAAATAAAYGGYPTAHTATDYGYTQRQQEAPPPPPPATTQNYQDSYSYVRSTAPAVAYDSKQYYQQPTATAAAVAAAAQPQPSVAETYYQTAPKAGYSQGATQYTQAQQTRQVTAIKPATPSPATTTFSIYPVSSTVQPVAAAATVVPSYTQSATYSTTAVTYSGTSYSGYEAAVYSAASSYYQQQQQQQKQAAAAAAAAAATAAWTGTTFTKKAPFQNKQLKPKQPPKPPQIHYCDVCKISCAGPQTYKEHLEGQKHKKKEAALKASQNTSSSNSSTRGTQNQLRCELCDVSCTGADAYAAHIRGAKHQKVVKLHTKLGKPIPSTEPNVVSQATSSTAVSASKPTASPSSIAANNCTVNTSSVATSSMKGLTTTGNSSLNSTSNTKVSAVPTNMAAKKTSTPKINFVGGNKLQSTGNKAEDIKGTECVKSTPVTSAVQIPEVKQDTVSEPVTPASLAALQSDVQPVGHDYVEEVRNDEGKVIRFHCKLCECSFNDPNAKEMHLKGRRHRLQYKKKVNPDLQVEVKPSIRARKIQEEKMRKQMQKEEYWRRREEEERWRMEMRRYEEDMYWRRMEEEQHHWDDRRRMPDGGYPHGPPGPLGLLGVRPGMPPQPQGPAPLRRPDSSDDRYVMTKHATIYPTEEELQAVQKIVSITERALKLVSDSLSEHEKNKNKEGDDKKEGGKDRALKGVLRVGVLAKGLLLRGDRNVNLVLLCSEKPSKTLLSRIAENLPKQLAVISPEKYDIKCAVSEAAIILNSCVEPKMQVTITLTSPIIREENMREGDVTSGMVKDPPDVLDRQKCLDALAALRHAKWFQARANGLQSCVIIIRILRDLCQRVPTWSDFPSWAMELLVEKAISSASSPQSPGDALRRVFECISSGIILKGSPGLLDPCEKDPFDTLATMTDQQREDITSSAQFALRLLAFRQIHKVLGMDPLPQMSQRFNIHNNRKRRRDSDGVDGFEAEGKKDKKDYDNF</t>
  </si>
  <si>
    <t>MIPICPVVSFTYVPSRLGEDAKMATGNYFGFTHSGAAAAAAAAQYSQQPASGVAYSHPTTVASYTVHQAPVAAHTVTAAYAPAAATVAVARPAPVAVAAAATAAAYGGYPTAHTATDYGYTQRQQEAPPPPPPATTQNYQDSYSYVRSTAPAVAYDSKQYYQQPTATAAAVAAAAQPQPSVAETYYQTAPKAGYSQGATQYTQAQQTRQVTAIKPATPSPATTTFSIYPVSSTVQPVAAAATVVPSYTQSATYSTTAVTYSGTSYSGYEAAVYSAASSYYQQQQQQQKQAAAAAAAAAATAAWTGTTFTKKAPFQNKQLKPKQPPKPPQIHYCDVCKISCAGPQTYKEHLEGQKHKKKEAALKASQNTSSSNSSTRGTQNQLRCELCDVSCTGADAYAAHIRGAKHQKVVKLHTKLGKPIPSTEPNVVSQATSSTAVSASKPTASPSSIAANNCTVNTSSVATSSMKGLTTTGNSSLNSTSNTKVSAVPTNMAAKKTSTPKINFVGGNKLQSTGNKAEDIKGTECVKSTPVTSAVQIPEVKQDTVSEPVTPASLAALQSDVQPVGHDYVEEVRNDEGKVIRFHCKLCECSFNDPNAKEMHLKGRRHRLQYKKKVNPDLQVEVKPSIRARKIQEEKMRKQMQKEEYWRRREEEERWRMEMRRYEEDMYWRRMEEEQHHWDDRRRMPDGGYPHGPPGPLGLLGVRPGMPPQPQGPAPLRRPDSSDDRYVMTKHATIYPTEEELQAVQKIVSITERALKLVSDSLSEHEKNKNKEGDDKKEGGKDRALKGVLRVGVLAKGLLLRGDRNVNLVLLCSEKPSKTLLSRIAENLPKQLAVISPEKYDIKCAVSEAAIILNSCVEPKMQVTITLTSPIIREENMREGDVTSGMVKDPPDVLDRQKCLDALAALRHAKWFQARANGLQSCVIIIRILRDLCQRVPTWSDFPSWAMELLVEKAISSASSPQSPGDALRRVFECISSGIILKGSPGLLDPCEKDPFDTLATMTDQQREDITSSAQFALRLLAFRQIHKVLGMDPLPQMSQRFNIHNNRKRRRDSDGVDGFEAEGKKDKKDYDNF</t>
  </si>
  <si>
    <t>nHS</t>
  </si>
  <si>
    <t>Na4vSS</t>
  </si>
  <si>
    <t>&gt;sp|Q9NRW3|ABC3C_HUMAN DNA dC-dU-editing enzyme APOBEC-3C OS=Homo sapiens OX=9606 GN=APOBEC3C PE=1 SV=2
MNPQIRNPMKAMYPGTFYFQFKNLWEANDRNETWLCFTVEGIKRRSVVSWKTGVFRNQVDSETHCHAERCFLSWFCDDILSPNTKYQVTWYTSWSPCPDCAGEVAEFLARHSNVNLTIFTARLYYFQYPCYQEGLRSLSQEGVAVEIMDYEDFKYCWENFVYNDNEPFKPWKGLKTNFRLLKRRLRESLQ</t>
  </si>
  <si>
    <t>&gt;sp|Q9HC16|ABC3G_HUMAN DNA dC-dU-editing enzyme APOBEC-3G OS=Homo sapiens OX=9606 GN=APOBEC3G PE=1 SV=1
MKPHFRNTVERMYRDTFSYNFYNRPILSRRNTVWLCYEVKTKGPSRPPLDAKIFRGQVYSELKYHPEMRFFHWFSKWRKLHRDQEYEVTWYISWSPCTKCTRDMATFLAEDPKVTLTIFVARLYYFWDPDYQEALRSLCQKRDGPRATMKIMNYDEFQHCWSKFVYSQRELFEPWNNLPKYYILLHIMLGEILRHSMDPPTFTFNFNNEPWVRGRHETYLCYEVERMHNDTWVLLNQRRGFLCNQAPHKHGFLEGRHAELCFLDVIPFWKLDLDQDYRVTCFTSWSPCFSCAQEMAKFISKNKHVSLCIFTARIYDDQGRCQEGLRTLAEAGAKISIMTYSEFKHCWDTFVDHQGCPFQPWDGLDEHSQDLSGRLRAILQNQEN</t>
  </si>
  <si>
    <t>&gt;sp|Q8IUX4|ABC3F_HUMAN DNA dC-dU-editing enzyme APOBEC-3F OS=Homo sapiens OX=9606 GN=APOBEC3F PE=1 SV=3
MKPHFRNTVERMYRDTFSYNFYNRPILSRRNTVWLCYEVKTKGPSRPRLDAKIFRGQVYSQPEHHAEMCFLSWFCGNQLPAYKCFQITWFVSWTPCPDCVAKLAEFLAEHPNVTLTISAARLYYYWERDYRRALCRLSQAGARVKIMDDEEFAYCWENFVYSEGQPFMPWYKFDDNYAFLHRTLKEILRNPMEAMYPHIFYFHFKNLRKAYGRNESWLCFTMEVVKHHSPVSWKRGVFRNQVDPETHCHAERCFLSWFCDDILSPNTNYEVTWYTSWSPCPECAGEVAEFLARHSNVNLTIFTARLYYFWDTDYQEGLRSLSQEGASVEIMGYKDFKYCWENFVYNDDEPFKPWKGLKYNFLFLDSKLQEILE</t>
  </si>
  <si>
    <t>Agregation</t>
  </si>
  <si>
    <t>Total:</t>
  </si>
  <si>
    <t>PER(VSL2B)</t>
  </si>
  <si>
    <t>Mean:</t>
  </si>
  <si>
    <t>Std</t>
  </si>
  <si>
    <t>Prot Number</t>
  </si>
  <si>
    <t>Ordered</t>
  </si>
  <si>
    <t>NoLLPS</t>
  </si>
  <si>
    <t>Not in MLO</t>
  </si>
  <si>
    <t>High Neg Charge</t>
  </si>
  <si>
    <t>Aggregat</t>
  </si>
  <si>
    <t>IDRs</t>
  </si>
  <si>
    <t>Controversial</t>
  </si>
  <si>
    <t>Client</t>
  </si>
  <si>
    <t>Near 0 Charge</t>
  </si>
  <si>
    <t>No Aggregat</t>
  </si>
  <si>
    <t>IDP</t>
  </si>
  <si>
    <t>LLPS</t>
  </si>
  <si>
    <t>Driver</t>
  </si>
  <si>
    <t>High Pos Charge</t>
  </si>
  <si>
    <t>Agregation Predicted</t>
  </si>
  <si>
    <t>No info</t>
  </si>
  <si>
    <t>Agregation from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</si>
</sst>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5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202122"/>
      <name val="Calibri"/>
      <family val="2"/>
      <scheme val="minor"/>
    </font>
    <font>
      <b/>
      <sz val="11"/>
      <name val="Calibri"/>
      <family val="2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0"/>
      <color theme="1"/>
      <name val="Var(--jp-code-font-family)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0" borderId="0" xfId="0" applyAlignment="1"/>
    <xf numFmtId="164" fontId="0" fillId="0" borderId="0" xfId="0" applyNumberFormat="1"/>
    <xf numFmtId="1" fontId="0" fillId="0" borderId="0" xfId="0" applyNumberFormat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2" fontId="8" fillId="0" borderId="0" xfId="0" applyNumberFormat="1" applyFont="1" applyFill="1" applyAlignment="1">
      <alignment vertical="center"/>
    </xf>
    <xf numFmtId="2" fontId="0" fillId="0" borderId="0" xfId="0" applyNumberFormat="1" applyFill="1"/>
    <xf numFmtId="2" fontId="0" fillId="0" borderId="0" xfId="0" applyNumberFormat="1"/>
    <xf numFmtId="0" fontId="10" fillId="0" borderId="0" xfId="1" applyFont="1" applyFill="1" applyAlignment="1">
      <alignment vertical="center"/>
    </xf>
    <xf numFmtId="0" fontId="7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2" fontId="0" fillId="0" borderId="0" xfId="0" applyNumberFormat="1" applyAlignment="1">
      <alignment horizontal="right"/>
    </xf>
    <xf numFmtId="0" fontId="12" fillId="0" borderId="1" xfId="0" applyFont="1" applyBorder="1" applyAlignment="1">
      <alignment vertical="top" wrapText="1"/>
    </xf>
    <xf numFmtId="0" fontId="0" fillId="3" borderId="0" xfId="0" applyFill="1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vertical="top" wrapText="1"/>
    </xf>
    <xf numFmtId="0" fontId="0" fillId="3" borderId="8" xfId="0" applyFill="1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3" borderId="11" xfId="0" applyFill="1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2" fontId="0" fillId="0" borderId="0" xfId="0" applyNumberForma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" fontId="0" fillId="0" borderId="0" xfId="0" applyNumberFormat="1" applyBorder="1"/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 applyBorder="1" applyAlignment="1">
      <alignment horizontal="right"/>
    </xf>
    <xf numFmtId="0" fontId="10" fillId="0" borderId="0" xfId="1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0" fillId="0" borderId="0" xfId="0" applyNumberFormat="1" applyBorder="1"/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0" fillId="0" borderId="9" xfId="0" applyNumberFormat="1" applyBorder="1"/>
    <xf numFmtId="165" fontId="0" fillId="0" borderId="9" xfId="0" applyNumberFormat="1" applyBorder="1"/>
    <xf numFmtId="2" fontId="0" fillId="0" borderId="9" xfId="0" applyNumberFormat="1" applyBorder="1"/>
    <xf numFmtId="164" fontId="0" fillId="0" borderId="12" xfId="0" applyNumberFormat="1" applyBorder="1"/>
    <xf numFmtId="165" fontId="0" fillId="0" borderId="12" xfId="0" applyNumberFormat="1" applyBorder="1"/>
    <xf numFmtId="2" fontId="0" fillId="0" borderId="12" xfId="0" applyNumberFormat="1" applyBorder="1"/>
    <xf numFmtId="165" fontId="0" fillId="0" borderId="10" xfId="0" applyNumberFormat="1" applyBorder="1"/>
    <xf numFmtId="0" fontId="12" fillId="0" borderId="1" xfId="0" applyFont="1" applyBorder="1" applyAlignment="1">
      <alignment horizontal="center" vertical="top" wrapText="1"/>
    </xf>
    <xf numFmtId="166" fontId="0" fillId="0" borderId="9" xfId="0" applyNumberFormat="1" applyBorder="1"/>
    <xf numFmtId="0" fontId="1" fillId="0" borderId="1" xfId="0" applyFont="1" applyFill="1" applyBorder="1" applyAlignment="1">
      <alignment horizontal="left" vertical="center" wrapText="1"/>
    </xf>
    <xf numFmtId="0" fontId="0" fillId="2" borderId="0" xfId="0" applyFill="1" applyAlignment="1"/>
    <xf numFmtId="0" fontId="0" fillId="0" borderId="0" xfId="0" applyAlignment="1">
      <alignment horizontal="center" vertical="center"/>
    </xf>
    <xf numFmtId="2" fontId="0" fillId="0" borderId="0" xfId="0" applyNumberFormat="1" applyAlignment="1"/>
    <xf numFmtId="1" fontId="0" fillId="0" borderId="0" xfId="0" applyNumberFormat="1" applyAlignment="1"/>
    <xf numFmtId="164" fontId="0" fillId="0" borderId="0" xfId="0" applyNumberFormat="1" applyAlignment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Continuous"/>
    </xf>
    <xf numFmtId="0" fontId="14" fillId="0" borderId="0" xfId="0" applyFont="1" applyBorder="1" applyAlignment="1">
      <alignment horizontal="left" vertical="center"/>
    </xf>
    <xf numFmtId="2" fontId="0" fillId="0" borderId="0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21"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pkumdl.cn:8000/PSPredictor/user_sess/2023_10_02_07_11_23pm_testuser/pred_task_1/splited_seqs/seq_id_1.fa" TargetMode="External"/><Relationship Id="rId1" Type="http://schemas.openxmlformats.org/officeDocument/2006/relationships/hyperlink" Target="http://www.pkumdl.cn:8000/PSPredictor/user_sess/2023_10_02_07_11_23pm_testuser/pred_task_1/splited_seqs/seq_id_1.fa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737"/>
  <sheetViews>
    <sheetView tabSelected="1" zoomScaleNormal="100" workbookViewId="0">
      <selection activeCell="A731" sqref="A731:N737"/>
    </sheetView>
  </sheetViews>
  <sheetFormatPr defaultRowHeight="15"/>
  <cols>
    <col min="2" max="2" width="9.7109375" customWidth="1"/>
    <col min="3" max="3" width="12.7109375" style="7" customWidth="1"/>
    <col min="4" max="4" width="25.28515625" customWidth="1"/>
    <col min="5" max="5" width="10" customWidth="1"/>
    <col min="6" max="8" width="9.140625" customWidth="1"/>
    <col min="9" max="9" width="11.28515625" customWidth="1"/>
    <col min="10" max="11" width="7.85546875" customWidth="1"/>
    <col min="12" max="12" width="8.42578125" customWidth="1"/>
    <col min="13" max="13" width="8.140625" customWidth="1"/>
    <col min="14" max="14" width="13.140625" customWidth="1"/>
    <col min="15" max="22" width="9.140625" customWidth="1"/>
    <col min="23" max="23" width="9.28515625" customWidth="1"/>
    <col min="26" max="26" width="10.5703125" customWidth="1"/>
    <col min="27" max="27" width="9.28515625" customWidth="1"/>
  </cols>
  <sheetData>
    <row r="1" spans="1:27" ht="45.75" thickBot="1">
      <c r="A1" s="66" t="s">
        <v>0</v>
      </c>
      <c r="B1" s="5" t="s">
        <v>1</v>
      </c>
      <c r="C1" s="6" t="s">
        <v>1445</v>
      </c>
      <c r="D1" s="2" t="s">
        <v>2</v>
      </c>
      <c r="E1" s="8" t="s">
        <v>3</v>
      </c>
      <c r="F1" s="2" t="s">
        <v>4</v>
      </c>
      <c r="G1" s="3" t="s">
        <v>5</v>
      </c>
      <c r="H1" s="4" t="s">
        <v>6</v>
      </c>
      <c r="I1" s="4" t="s">
        <v>7</v>
      </c>
      <c r="J1" s="3" t="s">
        <v>8</v>
      </c>
      <c r="K1" s="2" t="s">
        <v>9</v>
      </c>
      <c r="L1" s="3" t="s">
        <v>10</v>
      </c>
      <c r="M1" s="4" t="s">
        <v>11</v>
      </c>
      <c r="N1" s="3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17</v>
      </c>
      <c r="T1" s="3" t="s">
        <v>18</v>
      </c>
      <c r="U1" s="3" t="s">
        <v>19</v>
      </c>
      <c r="V1" s="4" t="s">
        <v>20</v>
      </c>
      <c r="W1" s="54" t="s">
        <v>21</v>
      </c>
      <c r="X1" s="55" t="s">
        <v>3263</v>
      </c>
      <c r="Y1" s="56" t="s">
        <v>3264</v>
      </c>
      <c r="Z1" s="26" t="s">
        <v>3288</v>
      </c>
      <c r="AA1" s="64" t="s">
        <v>3290</v>
      </c>
    </row>
    <row r="2" spans="1:27">
      <c r="A2" s="11" t="s">
        <v>30</v>
      </c>
      <c r="B2" t="s">
        <v>31</v>
      </c>
      <c r="C2" s="7" t="s">
        <v>1446</v>
      </c>
      <c r="D2" t="s">
        <v>1646</v>
      </c>
      <c r="E2" t="s">
        <v>1647</v>
      </c>
      <c r="F2">
        <v>376</v>
      </c>
      <c r="G2">
        <v>42.003</v>
      </c>
      <c r="H2">
        <v>14.1</v>
      </c>
      <c r="I2" s="10" t="str" cm="1">
        <f t="array" ref="I2">_xlfn.IFS(H2&gt;=30,"IDP",AND(H2&gt;=10,H2&lt;30),"Partial IDP",H2&lt;10, "Ordered")</f>
        <v>Partial IDP</v>
      </c>
      <c r="J2" s="21">
        <v>0.16389999999999999</v>
      </c>
      <c r="K2" s="22" t="str">
        <f t="shared" ref="K2:K65" si="0">IF(J2 &gt;= 0.6, "Yes", "No")</f>
        <v>No</v>
      </c>
      <c r="L2" s="19">
        <v>2.23E-2</v>
      </c>
      <c r="M2" s="18" t="s">
        <v>1447</v>
      </c>
      <c r="N2" s="10" t="str" cm="1">
        <f t="array" ref="N2">_xlfn.IFS(AND(K2 = "Yes", M2 = "Yes"), "LLPS", AND(K2 = "No", M2 = "No"), "Not LLPS", OR(AND(K2 = "No", M2 = "Yes"),AND(K2 = "Yes", M2 = "No")),"Controversial")</f>
        <v>Not LLPS</v>
      </c>
      <c r="O2">
        <v>0</v>
      </c>
      <c r="P2">
        <v>0</v>
      </c>
      <c r="Q2" s="21">
        <f t="shared" ref="Q2:Q65" si="1">P2/F2</f>
        <v>0</v>
      </c>
      <c r="R2" s="10" t="str" cm="1">
        <f t="array" ref="R2">_xlfn.IFS(J2&gt;=0.6,"Driver",AND(J2&lt;0.6,O2&gt;0),"Client",AND(J2&lt;0.6,O2=0),"No")</f>
        <v>No</v>
      </c>
      <c r="S2">
        <v>0</v>
      </c>
      <c r="T2">
        <v>0</v>
      </c>
      <c r="U2" s="21">
        <f t="shared" ref="U2:U65" si="2">T2/F2</f>
        <v>0</v>
      </c>
      <c r="V2" s="21">
        <v>-0.19015957446808529</v>
      </c>
      <c r="W2" s="21">
        <v>3.7735849056603772E-2</v>
      </c>
      <c r="X2" s="16">
        <v>16</v>
      </c>
      <c r="Y2" s="15">
        <v>0.8</v>
      </c>
      <c r="Z2" s="10" t="str">
        <f t="shared" ref="Z2:Z65" si="3">IF(AND(Y2&gt;=0, X2 &gt; 1),"Yes","No")</f>
        <v>Yes</v>
      </c>
      <c r="AA2" s="10" t="s">
        <v>3289</v>
      </c>
    </row>
    <row r="3" spans="1:27">
      <c r="A3" s="11" t="s">
        <v>40</v>
      </c>
      <c r="B3" t="s">
        <v>41</v>
      </c>
      <c r="C3" s="7" t="s">
        <v>1446</v>
      </c>
      <c r="D3" t="s">
        <v>1648</v>
      </c>
      <c r="E3" t="s">
        <v>1649</v>
      </c>
      <c r="F3">
        <v>857</v>
      </c>
      <c r="G3">
        <v>97.213999999999999</v>
      </c>
      <c r="H3">
        <v>11.32</v>
      </c>
      <c r="I3" s="10" t="str" cm="1">
        <f t="array" ref="I3">_xlfn.IFS(H3&gt;=30,"IDP",AND(H3&gt;=10,H3&lt;30),"Partial IDP",H3&lt;10, "Ordered")</f>
        <v>Partial IDP</v>
      </c>
      <c r="J3" s="21">
        <v>0.24629999999999999</v>
      </c>
      <c r="K3" s="22" t="str">
        <f t="shared" si="0"/>
        <v>No</v>
      </c>
      <c r="L3" s="19">
        <v>0.18179999999999999</v>
      </c>
      <c r="M3" s="18" t="s">
        <v>1447</v>
      </c>
      <c r="N3" s="10" t="str" cm="1">
        <f t="array" ref="N3">_xlfn.IFS(AND(K3 = "Yes", M3 = "Yes"), "LLPS", AND(K3 = "No", M3 = "No"), "Not LLPS", OR(AND(K3 = "No", M3 = "Yes"),AND(K3 = "Yes", M3 = "No")),"Controversial")</f>
        <v>Not LLPS</v>
      </c>
      <c r="O3">
        <v>4</v>
      </c>
      <c r="P3">
        <v>81</v>
      </c>
      <c r="Q3" s="21">
        <f t="shared" si="1"/>
        <v>9.4515752625437571E-2</v>
      </c>
      <c r="R3" s="10" t="str" cm="1">
        <f t="array" ref="R3">_xlfn.IFS(J3&gt;=0.6,"Driver",AND(J3&lt;0.6,O3&gt;0),"Client",AND(J3&lt;0.6,O3=0),"No")</f>
        <v>Client</v>
      </c>
      <c r="S3">
        <v>4</v>
      </c>
      <c r="T3">
        <v>34</v>
      </c>
      <c r="U3" s="21">
        <f t="shared" si="2"/>
        <v>3.9673278879813305E-2</v>
      </c>
      <c r="V3" s="21">
        <v>-0.32917152858809751</v>
      </c>
      <c r="W3" s="21">
        <v>-3.0927835051546389E-2</v>
      </c>
      <c r="X3" s="16">
        <v>32</v>
      </c>
      <c r="Y3" s="15">
        <v>-1.3</v>
      </c>
      <c r="Z3" s="10" t="str">
        <f t="shared" si="3"/>
        <v>No</v>
      </c>
      <c r="AA3" s="10" t="s">
        <v>3289</v>
      </c>
    </row>
    <row r="4" spans="1:27">
      <c r="A4" s="11" t="s">
        <v>42</v>
      </c>
      <c r="B4" t="s">
        <v>1626</v>
      </c>
      <c r="C4" s="7" t="s">
        <v>1446</v>
      </c>
      <c r="D4" t="s">
        <v>1650</v>
      </c>
      <c r="E4" t="s">
        <v>1651</v>
      </c>
      <c r="F4">
        <v>859</v>
      </c>
      <c r="G4">
        <v>97.207999999999998</v>
      </c>
      <c r="H4">
        <v>17.350000000000001</v>
      </c>
      <c r="I4" s="10" t="str" cm="1">
        <f t="array" ref="I4">_xlfn.IFS(H4&gt;=30,"IDP",AND(H4&gt;=10,H4&lt;30),"Partial IDP",H4&lt;10, "Ordered")</f>
        <v>Partial IDP</v>
      </c>
      <c r="J4" s="21">
        <v>0.44969999999999999</v>
      </c>
      <c r="K4" s="22" t="str">
        <f t="shared" si="0"/>
        <v>No</v>
      </c>
      <c r="L4" s="19">
        <v>0.33069999999999999</v>
      </c>
      <c r="M4" s="18" t="s">
        <v>1447</v>
      </c>
      <c r="N4" s="10" t="str" cm="1">
        <f t="array" ref="N4">_xlfn.IFS(AND(K4 = "Yes", M4 = "Yes"), "LLPS", AND(K4 = "No", M4 = "No"), "Not LLPS", OR(AND(K4 = "No", M4 = "Yes"),AND(K4 = "Yes", M4 = "No")),"Controversial")</f>
        <v>Not LLPS</v>
      </c>
      <c r="O4">
        <v>3</v>
      </c>
      <c r="P4">
        <v>100</v>
      </c>
      <c r="Q4" s="21">
        <f t="shared" si="1"/>
        <v>0.11641443538998836</v>
      </c>
      <c r="R4" s="10" t="str" cm="1">
        <f t="array" ref="R4">_xlfn.IFS(J4&gt;=0.6,"Driver",AND(J4&lt;0.6,O4&gt;0),"Client",AND(J4&lt;0.6,O4=0),"No")</f>
        <v>Client</v>
      </c>
      <c r="S4">
        <v>6</v>
      </c>
      <c r="T4">
        <v>59</v>
      </c>
      <c r="U4" s="21">
        <f t="shared" si="2"/>
        <v>6.8684516880093138E-2</v>
      </c>
      <c r="V4" s="21">
        <v>-0.35832363213038348</v>
      </c>
      <c r="W4" s="21">
        <v>3.3557046979865772E-2</v>
      </c>
      <c r="X4" s="16">
        <v>27</v>
      </c>
      <c r="Y4" s="15">
        <v>-3.9</v>
      </c>
      <c r="Z4" s="10" t="str">
        <f t="shared" si="3"/>
        <v>No</v>
      </c>
      <c r="AA4" s="10" t="s">
        <v>3289</v>
      </c>
    </row>
    <row r="5" spans="1:27">
      <c r="A5" s="11" t="s">
        <v>57</v>
      </c>
      <c r="B5" t="s">
        <v>58</v>
      </c>
      <c r="C5" s="7" t="s">
        <v>1446</v>
      </c>
      <c r="D5" t="s">
        <v>1652</v>
      </c>
      <c r="E5" t="s">
        <v>1653</v>
      </c>
      <c r="F5">
        <v>2542</v>
      </c>
      <c r="G5">
        <v>269.45800000000003</v>
      </c>
      <c r="H5">
        <v>63.85</v>
      </c>
      <c r="I5" s="10" t="str" cm="1">
        <f t="array" ref="I5">_xlfn.IFS(H5&gt;=30,"IDP",AND(H5&gt;=10,H5&lt;30),"Partial IDP",H5&lt;10, "Ordered")</f>
        <v>IDP</v>
      </c>
      <c r="J5" s="21">
        <v>0.99990000000000001</v>
      </c>
      <c r="K5" s="22" t="str">
        <f t="shared" si="0"/>
        <v>Yes</v>
      </c>
      <c r="L5" s="19">
        <v>0.95579999999999998</v>
      </c>
      <c r="M5" s="18" t="s">
        <v>1446</v>
      </c>
      <c r="N5" s="10" t="str" cm="1">
        <f t="array" ref="N5">_xlfn.IFS(AND(K5 = "Yes", M5 = "Yes"), "LLPS", AND(K5 = "No", M5 = "No"), "Not LLPS", OR(AND(K5 = "No", M5 = "Yes"),AND(K5 = "Yes", M5 = "No")),"Controversial")</f>
        <v>LLPS</v>
      </c>
      <c r="O5">
        <v>21</v>
      </c>
      <c r="P5">
        <v>1060</v>
      </c>
      <c r="Q5" s="21">
        <f t="shared" si="1"/>
        <v>0.41699449252557041</v>
      </c>
      <c r="R5" s="10" t="str" cm="1">
        <f t="array" ref="R5">_xlfn.IFS(J5&gt;=0.6,"Driver",AND(J5&lt;0.6,O5&gt;0),"Client",AND(J5&lt;0.6,O5=0),"No")</f>
        <v>Driver</v>
      </c>
      <c r="S5">
        <v>43</v>
      </c>
      <c r="T5">
        <v>462</v>
      </c>
      <c r="U5" s="21">
        <f t="shared" si="2"/>
        <v>0.18174665617623917</v>
      </c>
      <c r="V5" s="21">
        <v>-0.3843430369787576</v>
      </c>
      <c r="W5" s="21">
        <v>-1.293900184842884E-2</v>
      </c>
      <c r="X5" s="16">
        <v>57</v>
      </c>
      <c r="Y5" s="15">
        <v>-15.66711198428291</v>
      </c>
      <c r="Z5" s="10" t="str">
        <f t="shared" si="3"/>
        <v>No</v>
      </c>
      <c r="AA5" s="10" t="s">
        <v>3289</v>
      </c>
    </row>
    <row r="6" spans="1:27">
      <c r="A6" s="11" t="s">
        <v>59</v>
      </c>
      <c r="B6" t="s">
        <v>60</v>
      </c>
      <c r="C6" s="7" t="s">
        <v>1446</v>
      </c>
      <c r="D6" t="s">
        <v>1654</v>
      </c>
      <c r="E6" t="s">
        <v>1655</v>
      </c>
      <c r="F6">
        <v>2603</v>
      </c>
      <c r="G6">
        <v>274.25799999999998</v>
      </c>
      <c r="H6">
        <v>68.61</v>
      </c>
      <c r="I6" s="10" t="str" cm="1">
        <f t="array" ref="I6">_xlfn.IFS(H6&gt;=30,"IDP",AND(H6&gt;=10,H6&lt;30),"Partial IDP",H6&lt;10, "Ordered")</f>
        <v>IDP</v>
      </c>
      <c r="J6" s="21">
        <v>1</v>
      </c>
      <c r="K6" s="22" t="str">
        <f t="shared" si="0"/>
        <v>Yes</v>
      </c>
      <c r="L6" s="19">
        <v>0.95520000000000005</v>
      </c>
      <c r="M6" s="18" t="s">
        <v>1446</v>
      </c>
      <c r="N6" s="10" t="str" cm="1">
        <f t="array" ref="N6">_xlfn.IFS(AND(K6 = "Yes", M6 = "Yes"), "LLPS", AND(K6 = "No", M6 = "No"), "Not LLPS", OR(AND(K6 = "No", M6 = "Yes"),AND(K6 = "Yes", M6 = "No")),"Controversial")</f>
        <v>LLPS</v>
      </c>
      <c r="O6">
        <v>19</v>
      </c>
      <c r="P6">
        <v>1186</v>
      </c>
      <c r="Q6" s="21">
        <f t="shared" si="1"/>
        <v>0.45562812139838649</v>
      </c>
      <c r="R6" s="10" t="str" cm="1">
        <f t="array" ref="R6">_xlfn.IFS(J6&gt;=0.6,"Driver",AND(J6&lt;0.6,O6&gt;0),"Client",AND(J6&lt;0.6,O6=0),"No")</f>
        <v>Driver</v>
      </c>
      <c r="S6">
        <v>40</v>
      </c>
      <c r="T6">
        <v>496</v>
      </c>
      <c r="U6" s="21">
        <f t="shared" si="2"/>
        <v>0.19054936611601997</v>
      </c>
      <c r="V6" s="21">
        <v>-0.39216288897425938</v>
      </c>
      <c r="W6" s="21">
        <v>7.2788353863381863E-3</v>
      </c>
      <c r="X6" s="16">
        <v>53</v>
      </c>
      <c r="Y6" s="15">
        <v>-15.996392939370679</v>
      </c>
      <c r="Z6" s="10" t="str">
        <f t="shared" si="3"/>
        <v>No</v>
      </c>
      <c r="AA6" s="10" t="s">
        <v>3289</v>
      </c>
    </row>
    <row r="7" spans="1:27">
      <c r="A7" s="11" t="s">
        <v>95</v>
      </c>
      <c r="B7" t="s">
        <v>96</v>
      </c>
      <c r="C7" s="7" t="s">
        <v>1446</v>
      </c>
      <c r="D7" t="s">
        <v>1656</v>
      </c>
      <c r="E7" t="s">
        <v>1657</v>
      </c>
      <c r="F7">
        <v>648</v>
      </c>
      <c r="G7">
        <v>72.572999999999993</v>
      </c>
      <c r="H7">
        <v>45.68</v>
      </c>
      <c r="I7" s="10" t="str" cm="1">
        <f t="array" ref="I7">_xlfn.IFS(H7&gt;=30,"IDP",AND(H7&gt;=10,H7&lt;30),"Partial IDP",H7&lt;10, "Ordered")</f>
        <v>IDP</v>
      </c>
      <c r="J7" s="21">
        <v>0.7329</v>
      </c>
      <c r="K7" s="22" t="str">
        <f t="shared" si="0"/>
        <v>Yes</v>
      </c>
      <c r="L7" s="19">
        <v>0.2384</v>
      </c>
      <c r="M7" s="18" t="s">
        <v>1447</v>
      </c>
      <c r="N7" s="10" t="str" cm="1">
        <f t="array" ref="N7">_xlfn.IFS(AND(K7 = "Yes", M7 = "Yes"), "LLPS", AND(K7 = "No", M7 = "No"), "Not LLPS", OR(AND(K7 = "No", M7 = "Yes"),AND(K7 = "Yes", M7 = "No")),"Controversial")</f>
        <v>Controversial</v>
      </c>
      <c r="O7">
        <v>4</v>
      </c>
      <c r="P7">
        <v>212</v>
      </c>
      <c r="Q7" s="21">
        <f t="shared" si="1"/>
        <v>0.3271604938271605</v>
      </c>
      <c r="R7" s="10" t="str" cm="1">
        <f t="array" ref="R7">_xlfn.IFS(J7&gt;=0.6,"Driver",AND(J7&lt;0.6,O7&gt;0),"Client",AND(J7&lt;0.6,O7=0),"No")</f>
        <v>Driver</v>
      </c>
      <c r="S7">
        <v>7</v>
      </c>
      <c r="T7">
        <v>109</v>
      </c>
      <c r="U7" s="21">
        <f t="shared" si="2"/>
        <v>0.16820987654320987</v>
      </c>
      <c r="V7" s="21">
        <v>-0.57268518518518263</v>
      </c>
      <c r="W7" s="21">
        <v>2.0270270270270271E-2</v>
      </c>
      <c r="X7" s="16">
        <v>18</v>
      </c>
      <c r="Y7" s="15">
        <v>-18.3</v>
      </c>
      <c r="Z7" s="10" t="str">
        <f t="shared" si="3"/>
        <v>No</v>
      </c>
      <c r="AA7" s="10" t="s">
        <v>3289</v>
      </c>
    </row>
    <row r="8" spans="1:27">
      <c r="A8" s="11" t="s">
        <v>111</v>
      </c>
      <c r="B8" t="s">
        <v>112</v>
      </c>
      <c r="C8" s="7" t="s">
        <v>1446</v>
      </c>
      <c r="D8" t="s">
        <v>1874</v>
      </c>
      <c r="E8" t="s">
        <v>1875</v>
      </c>
      <c r="F8">
        <v>1483</v>
      </c>
      <c r="G8">
        <v>170.90299999999999</v>
      </c>
      <c r="H8">
        <v>61.29</v>
      </c>
      <c r="I8" s="10" t="str" cm="1">
        <f t="array" ref="I8">_xlfn.IFS(H8&gt;=30,"IDP",AND(H8&gt;=10,H8&lt;30),"Partial IDP",H8&lt;10, "Ordered")</f>
        <v>IDP</v>
      </c>
      <c r="J8" s="21">
        <v>0.98209999999999997</v>
      </c>
      <c r="K8" s="22" t="str">
        <f t="shared" si="0"/>
        <v>Yes</v>
      </c>
      <c r="L8" s="19">
        <v>0.73119999999999996</v>
      </c>
      <c r="M8" s="18" t="s">
        <v>1446</v>
      </c>
      <c r="N8" s="10" t="str" cm="1">
        <f t="array" ref="N8">_xlfn.IFS(AND(K8 = "Yes", M8 = "Yes"), "LLPS", AND(K8 = "No", M8 = "No"), "Not LLPS", OR(AND(K8 = "No", M8 = "Yes"),AND(K8 = "Yes", M8 = "No")),"Controversial")</f>
        <v>LLPS</v>
      </c>
      <c r="O8">
        <v>11</v>
      </c>
      <c r="P8">
        <v>678</v>
      </c>
      <c r="Q8" s="21">
        <f t="shared" si="1"/>
        <v>0.45718138907619688</v>
      </c>
      <c r="R8" s="10" t="str" cm="1">
        <f t="array" ref="R8">_xlfn.IFS(J8&gt;=0.6,"Driver",AND(J8&lt;0.6,O8&gt;0),"Client",AND(J8&lt;0.6,O8=0),"No")</f>
        <v>Driver</v>
      </c>
      <c r="S8">
        <v>16</v>
      </c>
      <c r="T8">
        <v>195</v>
      </c>
      <c r="U8" s="21">
        <f t="shared" si="2"/>
        <v>0.13149022252191503</v>
      </c>
      <c r="V8" s="21">
        <v>-0.9158462575859776</v>
      </c>
      <c r="W8" s="21">
        <v>5.5005500550055007E-2</v>
      </c>
      <c r="X8" s="16">
        <v>29</v>
      </c>
      <c r="Y8" s="15">
        <v>-25.6</v>
      </c>
      <c r="Z8" s="10" t="str">
        <f t="shared" si="3"/>
        <v>No</v>
      </c>
      <c r="AA8" s="10" t="s">
        <v>3289</v>
      </c>
    </row>
    <row r="9" spans="1:27">
      <c r="A9" s="11" t="s">
        <v>133</v>
      </c>
      <c r="B9" t="s">
        <v>134</v>
      </c>
      <c r="C9" s="7" t="s">
        <v>1446</v>
      </c>
      <c r="D9" t="s">
        <v>1658</v>
      </c>
      <c r="E9" t="s">
        <v>1659</v>
      </c>
      <c r="F9">
        <v>252</v>
      </c>
      <c r="G9">
        <v>29.116</v>
      </c>
      <c r="H9">
        <v>58.73</v>
      </c>
      <c r="I9" s="10" t="str" cm="1">
        <f t="array" ref="I9">_xlfn.IFS(H9&gt;=30,"IDP",AND(H9&gt;=10,H9&lt;30),"Partial IDP",H9&lt;10, "Ordered")</f>
        <v>IDP</v>
      </c>
      <c r="J9" s="21">
        <v>0.90600000000000003</v>
      </c>
      <c r="K9" s="22" t="str">
        <f t="shared" si="0"/>
        <v>Yes</v>
      </c>
      <c r="L9" s="19">
        <v>3.9899999999999998E-2</v>
      </c>
      <c r="M9" s="18" t="s">
        <v>1447</v>
      </c>
      <c r="N9" s="10" t="str" cm="1">
        <f t="array" ref="N9">_xlfn.IFS(AND(K9 = "Yes", M9 = "Yes"), "LLPS", AND(K9 = "No", M9 = "No"), "Not LLPS", OR(AND(K9 = "No", M9 = "Yes"),AND(K9 = "Yes", M9 = "No")),"Controversial")</f>
        <v>Controversial</v>
      </c>
      <c r="O9">
        <v>2</v>
      </c>
      <c r="P9">
        <v>98</v>
      </c>
      <c r="Q9" s="21">
        <f t="shared" si="1"/>
        <v>0.3888888888888889</v>
      </c>
      <c r="R9" s="10" t="str" cm="1">
        <f t="array" ref="R9">_xlfn.IFS(J9&gt;=0.6,"Driver",AND(J9&lt;0.6,O9&gt;0),"Client",AND(J9&lt;0.6,O9=0),"No")</f>
        <v>Driver</v>
      </c>
      <c r="S9">
        <v>3</v>
      </c>
      <c r="T9">
        <v>36</v>
      </c>
      <c r="U9" s="21">
        <f t="shared" si="2"/>
        <v>0.14285714285714285</v>
      </c>
      <c r="V9" s="21">
        <v>-0.73015873015872967</v>
      </c>
      <c r="W9" s="21">
        <v>6.7567567567567571E-2</v>
      </c>
      <c r="X9" s="16">
        <v>8</v>
      </c>
      <c r="Y9" s="15">
        <v>-11.9</v>
      </c>
      <c r="Z9" s="10" t="str">
        <f t="shared" si="3"/>
        <v>No</v>
      </c>
      <c r="AA9" s="10" t="s">
        <v>3289</v>
      </c>
    </row>
    <row r="10" spans="1:27">
      <c r="A10" s="11" t="s">
        <v>229</v>
      </c>
      <c r="B10" t="s">
        <v>230</v>
      </c>
      <c r="C10" s="7" t="s">
        <v>1446</v>
      </c>
      <c r="D10" t="s">
        <v>1660</v>
      </c>
      <c r="E10" t="s">
        <v>1661</v>
      </c>
      <c r="F10">
        <v>2376</v>
      </c>
      <c r="G10">
        <v>266.93900000000002</v>
      </c>
      <c r="H10">
        <v>27.82</v>
      </c>
      <c r="I10" s="10" t="str" cm="1">
        <f t="array" ref="I10">_xlfn.IFS(H10&gt;=30,"IDP",AND(H10&gt;=10,H10&lt;30),"Partial IDP",H10&lt;10, "Ordered")</f>
        <v>Partial IDP</v>
      </c>
      <c r="J10" s="21">
        <v>0.87949999999999995</v>
      </c>
      <c r="K10" s="22" t="str">
        <f t="shared" si="0"/>
        <v>Yes</v>
      </c>
      <c r="L10" s="19">
        <v>0.1452</v>
      </c>
      <c r="M10" s="18" t="s">
        <v>1447</v>
      </c>
      <c r="N10" s="10" t="str" cm="1">
        <f t="array" ref="N10">_xlfn.IFS(AND(K10 = "Yes", M10 = "Yes"), "LLPS", AND(K10 = "No", M10 = "No"), "Not LLPS", OR(AND(K10 = "No", M10 = "Yes"),AND(K10 = "Yes", M10 = "No")),"Controversial")</f>
        <v>Controversial</v>
      </c>
      <c r="O10">
        <v>9</v>
      </c>
      <c r="P10">
        <v>311</v>
      </c>
      <c r="Q10" s="21">
        <f t="shared" si="1"/>
        <v>0.13089225589225589</v>
      </c>
      <c r="R10" s="10" t="str" cm="1">
        <f t="array" ref="R10">_xlfn.IFS(J10&gt;=0.6,"Driver",AND(J10&lt;0.6,O10&gt;0),"Client",AND(J10&lt;0.6,O10=0),"No")</f>
        <v>Driver</v>
      </c>
      <c r="S10">
        <v>15</v>
      </c>
      <c r="T10">
        <v>172</v>
      </c>
      <c r="U10" s="21">
        <f t="shared" si="2"/>
        <v>7.2390572390572394E-2</v>
      </c>
      <c r="V10" s="21">
        <v>-0.15715488215488091</v>
      </c>
      <c r="W10" s="21">
        <v>-5.2950075642965201E-3</v>
      </c>
      <c r="X10" s="16">
        <v>91</v>
      </c>
      <c r="Y10" s="15">
        <v>0.54968474148802005</v>
      </c>
      <c r="Z10" s="10" t="str">
        <f t="shared" si="3"/>
        <v>Yes</v>
      </c>
      <c r="AA10" s="10" t="s">
        <v>3289</v>
      </c>
    </row>
    <row r="11" spans="1:27">
      <c r="A11" s="11" t="s">
        <v>231</v>
      </c>
      <c r="B11" t="s">
        <v>232</v>
      </c>
      <c r="C11" s="7" t="s">
        <v>1446</v>
      </c>
      <c r="D11" t="s">
        <v>1662</v>
      </c>
      <c r="E11" t="s">
        <v>1663</v>
      </c>
      <c r="F11">
        <v>744</v>
      </c>
      <c r="G11">
        <v>82.31</v>
      </c>
      <c r="H11">
        <v>36.42</v>
      </c>
      <c r="I11" s="10" t="str" cm="1">
        <f t="array" ref="I11">_xlfn.IFS(H11&gt;=30,"IDP",AND(H11&gt;=10,H11&lt;30),"Partial IDP",H11&lt;10, "Ordered")</f>
        <v>IDP</v>
      </c>
      <c r="J11" s="21">
        <v>0.89470000000000005</v>
      </c>
      <c r="K11" s="22" t="str">
        <f t="shared" si="0"/>
        <v>Yes</v>
      </c>
      <c r="L11" s="19">
        <v>0.97960000000000003</v>
      </c>
      <c r="M11" s="18" t="s">
        <v>1446</v>
      </c>
      <c r="N11" s="10" t="str" cm="1">
        <f t="array" ref="N11">_xlfn.IFS(AND(K11 = "Yes", M11 = "Yes"), "LLPS", AND(K11 = "No", M11 = "No"), "Not LLPS", OR(AND(K11 = "No", M11 = "Yes"),AND(K11 = "Yes", M11 = "No")),"Controversial")</f>
        <v>LLPS</v>
      </c>
      <c r="O11">
        <v>6</v>
      </c>
      <c r="P11">
        <v>222</v>
      </c>
      <c r="Q11" s="21">
        <f t="shared" si="1"/>
        <v>0.29838709677419356</v>
      </c>
      <c r="R11" s="10" t="str" cm="1">
        <f t="array" ref="R11">_xlfn.IFS(J11&gt;=0.6,"Driver",AND(J11&lt;0.6,O11&gt;0),"Client",AND(J11&lt;0.6,O11=0),"No")</f>
        <v>Driver</v>
      </c>
      <c r="S11">
        <v>5</v>
      </c>
      <c r="T11">
        <v>54</v>
      </c>
      <c r="U11" s="21">
        <f t="shared" si="2"/>
        <v>7.2580645161290328E-2</v>
      </c>
      <c r="V11" s="21">
        <v>-0.38763440860214998</v>
      </c>
      <c r="W11" s="21">
        <v>-9.2250922509225092E-3</v>
      </c>
      <c r="X11" s="16">
        <v>20</v>
      </c>
      <c r="Y11" s="15">
        <v>-10.1</v>
      </c>
      <c r="Z11" s="10" t="str">
        <f t="shared" si="3"/>
        <v>No</v>
      </c>
      <c r="AA11" s="10" t="s">
        <v>3289</v>
      </c>
    </row>
    <row r="12" spans="1:27">
      <c r="A12" s="11" t="s">
        <v>233</v>
      </c>
      <c r="B12" t="s">
        <v>234</v>
      </c>
      <c r="C12" s="7" t="s">
        <v>1446</v>
      </c>
      <c r="D12" t="s">
        <v>1664</v>
      </c>
      <c r="E12" t="s">
        <v>1665</v>
      </c>
      <c r="F12">
        <v>510</v>
      </c>
      <c r="G12">
        <v>55.215000000000003</v>
      </c>
      <c r="H12">
        <v>48.43</v>
      </c>
      <c r="I12" s="10" t="str" cm="1">
        <f t="array" ref="I12">_xlfn.IFS(H12&gt;=30,"IDP",AND(H12&gt;=10,H12&lt;30),"Partial IDP",H12&lt;10, "Ordered")</f>
        <v>IDP</v>
      </c>
      <c r="J12" s="21">
        <v>0.96179999999999999</v>
      </c>
      <c r="K12" s="22" t="str">
        <f t="shared" si="0"/>
        <v>Yes</v>
      </c>
      <c r="L12" s="19">
        <v>0.1012</v>
      </c>
      <c r="M12" s="18" t="s">
        <v>1447</v>
      </c>
      <c r="N12" s="10" t="str" cm="1">
        <f t="array" ref="N12">_xlfn.IFS(AND(K12 = "Yes", M12 = "Yes"), "LLPS", AND(K12 = "No", M12 = "No"), "Not LLPS", OR(AND(K12 = "No", M12 = "Yes"),AND(K12 = "Yes", M12 = "No")),"Controversial")</f>
        <v>Controversial</v>
      </c>
      <c r="O12">
        <v>4</v>
      </c>
      <c r="P12">
        <v>203</v>
      </c>
      <c r="Q12" s="21">
        <f t="shared" si="1"/>
        <v>0.39803921568627448</v>
      </c>
      <c r="R12" s="10" t="str" cm="1">
        <f t="array" ref="R12">_xlfn.IFS(J12&gt;=0.6,"Driver",AND(J12&lt;0.6,O12&gt;0),"Client",AND(J12&lt;0.6,O12=0),"No")</f>
        <v>Driver</v>
      </c>
      <c r="S12">
        <v>4</v>
      </c>
      <c r="T12">
        <v>56</v>
      </c>
      <c r="U12" s="21">
        <f t="shared" si="2"/>
        <v>0.10980392156862745</v>
      </c>
      <c r="V12" s="21">
        <v>-0.1433333333333334</v>
      </c>
      <c r="W12" s="21">
        <v>-8.0971659919028341E-3</v>
      </c>
      <c r="X12" s="16">
        <v>16</v>
      </c>
      <c r="Y12" s="15">
        <v>-2.2000000000000002</v>
      </c>
      <c r="Z12" s="10" t="str">
        <f t="shared" si="3"/>
        <v>No</v>
      </c>
      <c r="AA12" s="10" t="s">
        <v>3289</v>
      </c>
    </row>
    <row r="13" spans="1:27">
      <c r="A13" s="11" t="s">
        <v>235</v>
      </c>
      <c r="B13" t="s">
        <v>236</v>
      </c>
      <c r="C13" s="7" t="s">
        <v>1446</v>
      </c>
      <c r="D13" t="s">
        <v>1666</v>
      </c>
      <c r="E13" t="s">
        <v>1667</v>
      </c>
      <c r="F13">
        <v>540</v>
      </c>
      <c r="G13">
        <v>59.738</v>
      </c>
      <c r="H13">
        <v>65.37</v>
      </c>
      <c r="I13" s="10" t="str" cm="1">
        <f t="array" ref="I13">_xlfn.IFS(H13&gt;=30,"IDP",AND(H13&gt;=10,H13&lt;30),"Partial IDP",H13&lt;10, "Ordered")</f>
        <v>IDP</v>
      </c>
      <c r="J13" s="21">
        <v>0.99729999999999996</v>
      </c>
      <c r="K13" s="22" t="str">
        <f t="shared" si="0"/>
        <v>Yes</v>
      </c>
      <c r="L13" s="19">
        <v>0.9496</v>
      </c>
      <c r="M13" s="18" t="s">
        <v>1446</v>
      </c>
      <c r="N13" s="10" t="str" cm="1">
        <f t="array" ref="N13">_xlfn.IFS(AND(K13 = "Yes", M13 = "Yes"), "LLPS", AND(K13 = "No", M13 = "No"), "Not LLPS", OR(AND(K13 = "No", M13 = "Yes"),AND(K13 = "Yes", M13 = "No")),"Controversial")</f>
        <v>LLPS</v>
      </c>
      <c r="O13">
        <v>2</v>
      </c>
      <c r="P13">
        <v>346</v>
      </c>
      <c r="Q13" s="21">
        <f t="shared" si="1"/>
        <v>0.64074074074074072</v>
      </c>
      <c r="R13" s="10" t="str" cm="1">
        <f t="array" ref="R13">_xlfn.IFS(J13&gt;=0.6,"Driver",AND(J13&lt;0.6,O13&gt;0),"Client",AND(J13&lt;0.6,O13=0),"No")</f>
        <v>Driver</v>
      </c>
      <c r="S13">
        <v>7</v>
      </c>
      <c r="T13">
        <v>90</v>
      </c>
      <c r="U13" s="21">
        <f t="shared" si="2"/>
        <v>0.16666666666666666</v>
      </c>
      <c r="V13" s="21">
        <v>-0.66870370370370236</v>
      </c>
      <c r="W13" s="21">
        <v>1.9830028328611901E-2</v>
      </c>
      <c r="X13" s="16">
        <v>7</v>
      </c>
      <c r="Y13" s="15">
        <v>-16</v>
      </c>
      <c r="Z13" s="10" t="str">
        <f t="shared" si="3"/>
        <v>No</v>
      </c>
      <c r="AA13" s="10" t="s">
        <v>3289</v>
      </c>
    </row>
    <row r="14" spans="1:27">
      <c r="A14" s="11" t="s">
        <v>237</v>
      </c>
      <c r="B14" t="s">
        <v>238</v>
      </c>
      <c r="C14" s="7" t="s">
        <v>1446</v>
      </c>
      <c r="D14" t="s">
        <v>1668</v>
      </c>
      <c r="E14" t="s">
        <v>1669</v>
      </c>
      <c r="F14">
        <v>753</v>
      </c>
      <c r="G14">
        <v>81.872</v>
      </c>
      <c r="H14">
        <v>80.48</v>
      </c>
      <c r="I14" s="10" t="str" cm="1">
        <f t="array" ref="I14">_xlfn.IFS(H14&gt;=30,"IDP",AND(H14&gt;=10,H14&lt;30),"Partial IDP",H14&lt;10, "Ordered")</f>
        <v>IDP</v>
      </c>
      <c r="J14" s="21">
        <v>0.99860000000000004</v>
      </c>
      <c r="K14" s="22" t="str">
        <f t="shared" si="0"/>
        <v>Yes</v>
      </c>
      <c r="L14" s="19">
        <v>0.98980000000000001</v>
      </c>
      <c r="M14" s="18" t="s">
        <v>1446</v>
      </c>
      <c r="N14" s="10" t="str" cm="1">
        <f t="array" ref="N14">_xlfn.IFS(AND(K14 = "Yes", M14 = "Yes"), "LLPS", AND(K14 = "No", M14 = "No"), "Not LLPS", OR(AND(K14 = "No", M14 = "Yes"),AND(K14 = "Yes", M14 = "No")),"Controversial")</f>
        <v>LLPS</v>
      </c>
      <c r="O14">
        <v>3</v>
      </c>
      <c r="P14">
        <v>369</v>
      </c>
      <c r="Q14" s="21">
        <f t="shared" si="1"/>
        <v>0.49003984063745021</v>
      </c>
      <c r="R14" s="10" t="str" cm="1">
        <f t="array" ref="R14">_xlfn.IFS(J14&gt;=0.6,"Driver",AND(J14&lt;0.6,O14&gt;0),"Client",AND(J14&lt;0.6,O14=0),"No")</f>
        <v>Driver</v>
      </c>
      <c r="S14">
        <v>8</v>
      </c>
      <c r="T14">
        <v>75</v>
      </c>
      <c r="U14" s="21">
        <f t="shared" si="2"/>
        <v>9.9601593625498003E-2</v>
      </c>
      <c r="V14" s="21">
        <v>-0.79561752988047885</v>
      </c>
      <c r="W14" s="21">
        <v>-6.6006600660066007E-3</v>
      </c>
      <c r="X14" s="16">
        <v>9</v>
      </c>
      <c r="Y14" s="15">
        <v>-23.7</v>
      </c>
      <c r="Z14" s="10" t="str">
        <f t="shared" si="3"/>
        <v>No</v>
      </c>
      <c r="AA14" s="10" t="s">
        <v>3289</v>
      </c>
    </row>
    <row r="15" spans="1:27">
      <c r="A15" s="11" t="s">
        <v>239</v>
      </c>
      <c r="B15" t="s">
        <v>1627</v>
      </c>
      <c r="C15" s="7" t="s">
        <v>1446</v>
      </c>
      <c r="D15" t="s">
        <v>1670</v>
      </c>
      <c r="E15" t="s">
        <v>1671</v>
      </c>
      <c r="F15">
        <v>575</v>
      </c>
      <c r="G15">
        <v>63.51</v>
      </c>
      <c r="H15">
        <v>68.87</v>
      </c>
      <c r="I15" s="10" t="str" cm="1">
        <f t="array" ref="I15">_xlfn.IFS(H15&gt;=30,"IDP",AND(H15&gt;=10,H15&lt;30),"Partial IDP",H15&lt;10, "Ordered")</f>
        <v>IDP</v>
      </c>
      <c r="J15" s="21">
        <v>0.97150000000000003</v>
      </c>
      <c r="K15" s="22" t="str">
        <f t="shared" si="0"/>
        <v>Yes</v>
      </c>
      <c r="L15" s="19">
        <v>0.96299999999999997</v>
      </c>
      <c r="M15" s="18" t="s">
        <v>1446</v>
      </c>
      <c r="N15" s="10" t="str" cm="1">
        <f t="array" ref="N15">_xlfn.IFS(AND(K15 = "Yes", M15 = "Yes"), "LLPS", AND(K15 = "No", M15 = "No"), "Not LLPS", OR(AND(K15 = "No", M15 = "Yes"),AND(K15 = "Yes", M15 = "No")),"Controversial")</f>
        <v>LLPS</v>
      </c>
      <c r="O15">
        <v>6</v>
      </c>
      <c r="P15">
        <v>275</v>
      </c>
      <c r="Q15" s="21">
        <f t="shared" si="1"/>
        <v>0.47826086956521741</v>
      </c>
      <c r="R15" s="10" t="str" cm="1">
        <f t="array" ref="R15">_xlfn.IFS(J15&gt;=0.6,"Driver",AND(J15&lt;0.6,O15&gt;0),"Client",AND(J15&lt;0.6,O15=0),"No")</f>
        <v>Driver</v>
      </c>
      <c r="S15">
        <v>9</v>
      </c>
      <c r="T15">
        <v>93</v>
      </c>
      <c r="U15" s="21">
        <f t="shared" si="2"/>
        <v>0.16173913043478261</v>
      </c>
      <c r="V15" s="21">
        <v>-0.63582608695652143</v>
      </c>
      <c r="W15" s="21">
        <v>-1.262626262626263E-2</v>
      </c>
      <c r="X15" s="16">
        <v>11</v>
      </c>
      <c r="Y15" s="15">
        <v>-16.3</v>
      </c>
      <c r="Z15" s="10" t="str">
        <f t="shared" si="3"/>
        <v>No</v>
      </c>
      <c r="AA15" s="10" t="s">
        <v>3289</v>
      </c>
    </row>
    <row r="16" spans="1:27">
      <c r="A16" s="11" t="s">
        <v>240</v>
      </c>
      <c r="B16" t="s">
        <v>1628</v>
      </c>
      <c r="C16" s="7" t="s">
        <v>1446</v>
      </c>
      <c r="D16" t="s">
        <v>1672</v>
      </c>
      <c r="E16" t="s">
        <v>1673</v>
      </c>
      <c r="F16">
        <v>557</v>
      </c>
      <c r="G16">
        <v>63.307000000000002</v>
      </c>
      <c r="H16">
        <v>23.34</v>
      </c>
      <c r="I16" s="10" t="str" cm="1">
        <f t="array" ref="I16">_xlfn.IFS(H16&gt;=30,"IDP",AND(H16&gt;=10,H16&lt;30),"Partial IDP",H16&lt;10, "Ordered")</f>
        <v>Partial IDP</v>
      </c>
      <c r="J16" s="21">
        <v>0.20760000000000001</v>
      </c>
      <c r="K16" s="22" t="str">
        <f t="shared" si="0"/>
        <v>No</v>
      </c>
      <c r="L16" s="19">
        <v>7.6799999999999993E-2</v>
      </c>
      <c r="M16" s="18" t="s">
        <v>1447</v>
      </c>
      <c r="N16" s="10" t="str" cm="1">
        <f t="array" ref="N16">_xlfn.IFS(AND(K16 = "Yes", M16 = "Yes"), "LLPS", AND(K16 = "No", M16 = "No"), "Not LLPS", OR(AND(K16 = "No", M16 = "Yes"),AND(K16 = "Yes", M16 = "No")),"Controversial")</f>
        <v>Not LLPS</v>
      </c>
      <c r="O16">
        <v>2</v>
      </c>
      <c r="P16">
        <v>28</v>
      </c>
      <c r="Q16" s="21">
        <f t="shared" si="1"/>
        <v>5.0269299820466788E-2</v>
      </c>
      <c r="R16" s="10" t="str" cm="1">
        <f t="array" ref="R16">_xlfn.IFS(J16&gt;=0.6,"Driver",AND(J16&lt;0.6,O16&gt;0),"Client",AND(J16&lt;0.6,O16=0),"No")</f>
        <v>Client</v>
      </c>
      <c r="S16">
        <v>3</v>
      </c>
      <c r="T16">
        <v>32</v>
      </c>
      <c r="U16" s="21">
        <f t="shared" si="2"/>
        <v>5.7450628366247758E-2</v>
      </c>
      <c r="V16" s="21">
        <v>-0.31615798922800681</v>
      </c>
      <c r="W16" s="21">
        <v>5.3846153846153849E-2</v>
      </c>
      <c r="X16" s="16">
        <v>22</v>
      </c>
      <c r="Y16" s="15">
        <v>-1.1000000000000001</v>
      </c>
      <c r="Z16" s="10" t="str">
        <f t="shared" si="3"/>
        <v>No</v>
      </c>
      <c r="AA16" s="10" t="s">
        <v>3289</v>
      </c>
    </row>
    <row r="17" spans="1:27">
      <c r="A17" s="11" t="s">
        <v>241</v>
      </c>
      <c r="B17" t="s">
        <v>242</v>
      </c>
      <c r="C17" s="7" t="s">
        <v>1446</v>
      </c>
      <c r="D17" t="s">
        <v>1674</v>
      </c>
      <c r="E17" t="s">
        <v>1675</v>
      </c>
      <c r="F17">
        <v>555</v>
      </c>
      <c r="G17">
        <v>63.000999999999998</v>
      </c>
      <c r="H17">
        <v>17.48</v>
      </c>
      <c r="I17" s="10" t="str" cm="1">
        <f t="array" ref="I17">_xlfn.IFS(H17&gt;=30,"IDP",AND(H17&gt;=10,H17&lt;30),"Partial IDP",H17&lt;10, "Ordered")</f>
        <v>Partial IDP</v>
      </c>
      <c r="J17" s="21">
        <v>0.1958</v>
      </c>
      <c r="K17" s="22" t="str">
        <f t="shared" si="0"/>
        <v>No</v>
      </c>
      <c r="L17" s="19">
        <v>1.89E-2</v>
      </c>
      <c r="M17" s="18" t="s">
        <v>1447</v>
      </c>
      <c r="N17" s="10" t="str" cm="1">
        <f t="array" ref="N17">_xlfn.IFS(AND(K17 = "Yes", M17 = "Yes"), "LLPS", AND(K17 = "No", M17 = "No"), "Not LLPS", OR(AND(K17 = "No", M17 = "Yes"),AND(K17 = "Yes", M17 = "No")),"Controversial")</f>
        <v>Not LLPS</v>
      </c>
      <c r="O17">
        <v>2</v>
      </c>
      <c r="P17">
        <v>44</v>
      </c>
      <c r="Q17" s="21">
        <f t="shared" si="1"/>
        <v>7.9279279279279274E-2</v>
      </c>
      <c r="R17" s="10" t="str" cm="1">
        <f t="array" ref="R17">_xlfn.IFS(J17&gt;=0.6,"Driver",AND(J17&lt;0.6,O17&gt;0),"Client",AND(J17&lt;0.6,O17=0),"No")</f>
        <v>Client</v>
      </c>
      <c r="S17">
        <v>1</v>
      </c>
      <c r="T17">
        <v>8</v>
      </c>
      <c r="U17" s="21">
        <f t="shared" si="2"/>
        <v>1.4414414414414415E-2</v>
      </c>
      <c r="V17" s="21">
        <v>-0.27891891891891901</v>
      </c>
      <c r="W17" s="21">
        <v>9.2783505154639179E-2</v>
      </c>
      <c r="X17" s="16">
        <v>19</v>
      </c>
      <c r="Y17" s="15">
        <v>-0.9</v>
      </c>
      <c r="Z17" s="10" t="str">
        <f t="shared" si="3"/>
        <v>No</v>
      </c>
      <c r="AA17" s="10" t="s">
        <v>3289</v>
      </c>
    </row>
    <row r="18" spans="1:27">
      <c r="A18" s="11" t="s">
        <v>243</v>
      </c>
      <c r="B18" t="s">
        <v>244</v>
      </c>
      <c r="C18" s="7" t="s">
        <v>1446</v>
      </c>
      <c r="D18" t="s">
        <v>1676</v>
      </c>
      <c r="E18" t="s">
        <v>1677</v>
      </c>
      <c r="F18">
        <v>285</v>
      </c>
      <c r="G18">
        <v>32.744999999999997</v>
      </c>
      <c r="H18">
        <v>19.649999999999999</v>
      </c>
      <c r="I18" s="10" t="str" cm="1">
        <f t="array" ref="I18">_xlfn.IFS(H18&gt;=30,"IDP",AND(H18&gt;=10,H18&lt;30),"Partial IDP",H18&lt;10, "Ordered")</f>
        <v>Partial IDP</v>
      </c>
      <c r="J18" s="21">
        <v>0.121</v>
      </c>
      <c r="K18" s="22" t="str">
        <f t="shared" si="0"/>
        <v>No</v>
      </c>
      <c r="L18" s="19">
        <v>7.6E-3</v>
      </c>
      <c r="M18" s="18" t="s">
        <v>1447</v>
      </c>
      <c r="N18" s="10" t="str" cm="1">
        <f t="array" ref="N18">_xlfn.IFS(AND(K18 = "Yes", M18 = "Yes"), "LLPS", AND(K18 = "No", M18 = "No"), "Not LLPS", OR(AND(K18 = "No", M18 = "Yes"),AND(K18 = "Yes", M18 = "No")),"Controversial")</f>
        <v>Not LLPS</v>
      </c>
      <c r="O18">
        <v>0</v>
      </c>
      <c r="P18">
        <v>0</v>
      </c>
      <c r="Q18" s="21">
        <f t="shared" si="1"/>
        <v>0</v>
      </c>
      <c r="R18" s="10" t="str" cm="1">
        <f t="array" ref="R18">_xlfn.IFS(J18&gt;=0.6,"Driver",AND(J18&lt;0.6,O18&gt;0),"Client",AND(J18&lt;0.6,O18=0),"No")</f>
        <v>No</v>
      </c>
      <c r="S18">
        <v>0</v>
      </c>
      <c r="T18">
        <v>0</v>
      </c>
      <c r="U18" s="21">
        <f t="shared" si="2"/>
        <v>0</v>
      </c>
      <c r="V18" s="21">
        <v>-0.31649122807017571</v>
      </c>
      <c r="W18" s="21">
        <v>-8.9285714285714288E-2</v>
      </c>
      <c r="X18" s="16">
        <v>11</v>
      </c>
      <c r="Y18" s="15">
        <v>-1.2</v>
      </c>
      <c r="Z18" s="10" t="str">
        <f t="shared" si="3"/>
        <v>No</v>
      </c>
      <c r="AA18" s="10" t="s">
        <v>3289</v>
      </c>
    </row>
    <row r="19" spans="1:27">
      <c r="A19" s="11" t="s">
        <v>245</v>
      </c>
      <c r="B19" t="s">
        <v>246</v>
      </c>
      <c r="C19" s="7" t="s">
        <v>1446</v>
      </c>
      <c r="D19" t="s">
        <v>1678</v>
      </c>
      <c r="E19" t="s">
        <v>1679</v>
      </c>
      <c r="F19">
        <v>292</v>
      </c>
      <c r="G19">
        <v>33.54</v>
      </c>
      <c r="H19">
        <v>17.47</v>
      </c>
      <c r="I19" s="10" t="str" cm="1">
        <f t="array" ref="I19">_xlfn.IFS(H19&gt;=30,"IDP",AND(H19&gt;=10,H19&lt;30),"Partial IDP",H19&lt;10, "Ordered")</f>
        <v>Partial IDP</v>
      </c>
      <c r="J19" s="21">
        <v>0.10340000000000001</v>
      </c>
      <c r="K19" s="22" t="str">
        <f t="shared" si="0"/>
        <v>No</v>
      </c>
      <c r="L19" s="19">
        <v>7.4000000000000003E-3</v>
      </c>
      <c r="M19" s="18" t="s">
        <v>1447</v>
      </c>
      <c r="N19" s="10" t="str" cm="1">
        <f t="array" ref="N19">_xlfn.IFS(AND(K19 = "Yes", M19 = "Yes"), "LLPS", AND(K19 = "No", M19 = "No"), "Not LLPS", OR(AND(K19 = "No", M19 = "Yes"),AND(K19 = "Yes", M19 = "No")),"Controversial")</f>
        <v>Not LLPS</v>
      </c>
      <c r="O19">
        <v>0</v>
      </c>
      <c r="P19">
        <v>0</v>
      </c>
      <c r="Q19" s="21">
        <f t="shared" si="1"/>
        <v>0</v>
      </c>
      <c r="R19" s="10" t="str" cm="1">
        <f t="array" ref="R19">_xlfn.IFS(J19&gt;=0.6,"Driver",AND(J19&lt;0.6,O19&gt;0),"Client",AND(J19&lt;0.6,O19=0),"No")</f>
        <v>No</v>
      </c>
      <c r="S19">
        <v>0</v>
      </c>
      <c r="T19">
        <v>0</v>
      </c>
      <c r="U19" s="21">
        <f t="shared" si="2"/>
        <v>0</v>
      </c>
      <c r="V19" s="21">
        <v>-0.20513698630136989</v>
      </c>
      <c r="W19" s="21">
        <v>-0.1372549019607843</v>
      </c>
      <c r="X19" s="16">
        <v>11</v>
      </c>
      <c r="Y19" s="15">
        <v>1.4</v>
      </c>
      <c r="Z19" s="10" t="str">
        <f t="shared" si="3"/>
        <v>Yes</v>
      </c>
      <c r="AA19" s="10" t="s">
        <v>3289</v>
      </c>
    </row>
    <row r="20" spans="1:27">
      <c r="A20" s="11" t="s">
        <v>247</v>
      </c>
      <c r="B20" t="s">
        <v>248</v>
      </c>
      <c r="C20" s="7" t="s">
        <v>1446</v>
      </c>
      <c r="D20" t="s">
        <v>1992</v>
      </c>
      <c r="E20" t="s">
        <v>1993</v>
      </c>
      <c r="F20">
        <v>299</v>
      </c>
      <c r="G20">
        <v>33.631</v>
      </c>
      <c r="H20">
        <v>25.75</v>
      </c>
      <c r="I20" s="10" t="str" cm="1">
        <f t="array" ref="I20">_xlfn.IFS(H20&gt;=30,"IDP",AND(H20&gt;=10,H20&lt;30),"Partial IDP",H20&lt;10, "Ordered")</f>
        <v>Partial IDP</v>
      </c>
      <c r="J20" s="21">
        <v>0.1988</v>
      </c>
      <c r="K20" s="22" t="str">
        <f t="shared" si="0"/>
        <v>No</v>
      </c>
      <c r="L20" s="19">
        <v>9.5999999999999992E-3</v>
      </c>
      <c r="M20" s="18" t="s">
        <v>1447</v>
      </c>
      <c r="N20" s="10" t="str" cm="1">
        <f t="array" ref="N20">_xlfn.IFS(AND(K20 = "Yes", M20 = "Yes"), "LLPS", AND(K20 = "No", M20 = "No"), "Not LLPS", OR(AND(K20 = "No", M20 = "Yes"),AND(K20 = "Yes", M20 = "No")),"Controversial")</f>
        <v>Not LLPS</v>
      </c>
      <c r="O20">
        <v>1</v>
      </c>
      <c r="P20">
        <v>14</v>
      </c>
      <c r="Q20" s="21">
        <f t="shared" si="1"/>
        <v>4.6822742474916385E-2</v>
      </c>
      <c r="R20" s="10" t="str" cm="1">
        <f t="array" ref="R20">_xlfn.IFS(J20&gt;=0.6,"Driver",AND(J20&lt;0.6,O20&gt;0),"Client",AND(J20&lt;0.6,O20=0),"No")</f>
        <v>Client</v>
      </c>
      <c r="S20">
        <v>0</v>
      </c>
      <c r="T20">
        <v>0</v>
      </c>
      <c r="U20" s="21">
        <f t="shared" si="2"/>
        <v>0</v>
      </c>
      <c r="V20" s="21">
        <v>-1.6387959866220748E-2</v>
      </c>
      <c r="W20" s="21">
        <v>1.948051948051948E-2</v>
      </c>
      <c r="X20" s="16">
        <v>12</v>
      </c>
      <c r="Y20" s="15">
        <v>5.5</v>
      </c>
      <c r="Z20" s="10" t="str">
        <f t="shared" si="3"/>
        <v>Yes</v>
      </c>
      <c r="AA20" s="10" t="s">
        <v>3289</v>
      </c>
    </row>
    <row r="21" spans="1:27">
      <c r="A21" s="11" t="s">
        <v>255</v>
      </c>
      <c r="B21" t="s">
        <v>256</v>
      </c>
      <c r="C21" s="7" t="s">
        <v>1446</v>
      </c>
      <c r="D21" t="s">
        <v>1680</v>
      </c>
      <c r="E21" t="s">
        <v>1681</v>
      </c>
      <c r="F21">
        <v>729</v>
      </c>
      <c r="G21">
        <v>80.152000000000001</v>
      </c>
      <c r="H21">
        <v>66.260000000000005</v>
      </c>
      <c r="I21" s="10" t="str" cm="1">
        <f t="array" ref="I21">_xlfn.IFS(H21&gt;=30,"IDP",AND(H21&gt;=10,H21&lt;30),"Partial IDP",H21&lt;10, "Ordered")</f>
        <v>IDP</v>
      </c>
      <c r="J21" s="21">
        <v>0.98360000000000003</v>
      </c>
      <c r="K21" s="22" t="str">
        <f t="shared" si="0"/>
        <v>Yes</v>
      </c>
      <c r="L21" s="19">
        <v>0.98619999999999997</v>
      </c>
      <c r="M21" s="18" t="s">
        <v>1446</v>
      </c>
      <c r="N21" s="10" t="str" cm="1">
        <f t="array" ref="N21">_xlfn.IFS(AND(K21 = "Yes", M21 = "Yes"), "LLPS", AND(K21 = "No", M21 = "No"), "Not LLPS", OR(AND(K21 = "No", M21 = "Yes"),AND(K21 = "Yes", M21 = "No")),"Controversial")</f>
        <v>LLPS</v>
      </c>
      <c r="O21">
        <v>4</v>
      </c>
      <c r="P21">
        <v>303</v>
      </c>
      <c r="Q21" s="21">
        <f t="shared" si="1"/>
        <v>0.41563786008230452</v>
      </c>
      <c r="R21" s="10" t="str" cm="1">
        <f t="array" ref="R21">_xlfn.IFS(J21&gt;=0.6,"Driver",AND(J21&lt;0.6,O21&gt;0),"Client",AND(J21&lt;0.6,O21=0),"No")</f>
        <v>Driver</v>
      </c>
      <c r="S21">
        <v>10</v>
      </c>
      <c r="T21">
        <v>111</v>
      </c>
      <c r="U21" s="21">
        <f t="shared" si="2"/>
        <v>0.15226337448559671</v>
      </c>
      <c r="V21" s="21">
        <v>-0.64677640603566378</v>
      </c>
      <c r="W21" s="21">
        <v>2.0703933747412012E-2</v>
      </c>
      <c r="X21" s="16">
        <v>14</v>
      </c>
      <c r="Y21" s="15">
        <v>-17.399999999999999</v>
      </c>
      <c r="Z21" s="10" t="str">
        <f t="shared" si="3"/>
        <v>No</v>
      </c>
      <c r="AA21" s="10" t="s">
        <v>3289</v>
      </c>
    </row>
    <row r="22" spans="1:27">
      <c r="A22" s="11" t="s">
        <v>263</v>
      </c>
      <c r="B22" t="s">
        <v>264</v>
      </c>
      <c r="C22" s="7" t="s">
        <v>1446</v>
      </c>
      <c r="D22" t="s">
        <v>1682</v>
      </c>
      <c r="E22" t="s">
        <v>1683</v>
      </c>
      <c r="F22">
        <v>476</v>
      </c>
      <c r="G22">
        <v>54.164000000000001</v>
      </c>
      <c r="H22">
        <v>7.56</v>
      </c>
      <c r="I22" s="10" t="str" cm="1">
        <f t="array" ref="I22">_xlfn.IFS(H22&gt;=30,"IDP",AND(H22&gt;=10,H22&lt;30),"Partial IDP",H22&lt;10, "Ordered")</f>
        <v>Ordered</v>
      </c>
      <c r="J22" s="21">
        <v>0.121</v>
      </c>
      <c r="K22" s="22" t="str">
        <f t="shared" si="0"/>
        <v>No</v>
      </c>
      <c r="L22" s="19">
        <v>7.7999999999999996E-3</v>
      </c>
      <c r="M22" s="18" t="s">
        <v>1447</v>
      </c>
      <c r="N22" s="10" t="str" cm="1">
        <f t="array" ref="N22">_xlfn.IFS(AND(K22 = "Yes", M22 = "Yes"), "LLPS", AND(K22 = "No", M22 = "No"), "Not LLPS", OR(AND(K22 = "No", M22 = "Yes"),AND(K22 = "Yes", M22 = "No")),"Controversial")</f>
        <v>Not LLPS</v>
      </c>
      <c r="O22">
        <v>0</v>
      </c>
      <c r="P22">
        <v>0</v>
      </c>
      <c r="Q22" s="21">
        <f t="shared" si="1"/>
        <v>0</v>
      </c>
      <c r="R22" s="10" t="str" cm="1">
        <f t="array" ref="R22">_xlfn.IFS(J22&gt;=0.6,"Driver",AND(J22&lt;0.6,O22&gt;0),"Client",AND(J22&lt;0.6,O22=0),"No")</f>
        <v>No</v>
      </c>
      <c r="S22">
        <v>0</v>
      </c>
      <c r="T22">
        <v>0</v>
      </c>
      <c r="U22" s="21">
        <f t="shared" si="2"/>
        <v>0</v>
      </c>
      <c r="V22" s="21">
        <v>-0.20861344537815141</v>
      </c>
      <c r="W22" s="21">
        <v>0</v>
      </c>
      <c r="X22" s="16">
        <v>18</v>
      </c>
      <c r="Y22" s="15">
        <v>6.4</v>
      </c>
      <c r="Z22" s="10" t="str">
        <f t="shared" si="3"/>
        <v>Yes</v>
      </c>
      <c r="AA22" s="10" t="s">
        <v>3289</v>
      </c>
    </row>
    <row r="23" spans="1:27">
      <c r="A23" s="11" t="s">
        <v>299</v>
      </c>
      <c r="B23" t="s">
        <v>300</v>
      </c>
      <c r="C23" s="7" t="s">
        <v>1446</v>
      </c>
      <c r="D23" t="s">
        <v>1684</v>
      </c>
      <c r="E23" t="s">
        <v>1685</v>
      </c>
      <c r="F23">
        <v>582</v>
      </c>
      <c r="G23">
        <v>63.277999999999999</v>
      </c>
      <c r="H23">
        <v>75.260000000000005</v>
      </c>
      <c r="I23" s="10" t="str" cm="1">
        <f t="array" ref="I23">_xlfn.IFS(H23&gt;=30,"IDP",AND(H23&gt;=10,H23&lt;30),"Partial IDP",H23&lt;10, "Ordered")</f>
        <v>IDP</v>
      </c>
      <c r="J23" s="21">
        <v>0.9869</v>
      </c>
      <c r="K23" s="22" t="str">
        <f t="shared" si="0"/>
        <v>Yes</v>
      </c>
      <c r="L23" s="19">
        <v>0.97060000000000002</v>
      </c>
      <c r="M23" s="18" t="s">
        <v>1446</v>
      </c>
      <c r="N23" s="10" t="str" cm="1">
        <f t="array" ref="N23">_xlfn.IFS(AND(K23 = "Yes", M23 = "Yes"), "LLPS", AND(K23 = "No", M23 = "No"), "Not LLPS", OR(AND(K23 = "No", M23 = "Yes"),AND(K23 = "Yes", M23 = "No")),"Controversial")</f>
        <v>LLPS</v>
      </c>
      <c r="O23">
        <v>3</v>
      </c>
      <c r="P23">
        <v>315</v>
      </c>
      <c r="Q23" s="21">
        <f t="shared" si="1"/>
        <v>0.54123711340206182</v>
      </c>
      <c r="R23" s="10" t="str" cm="1">
        <f t="array" ref="R23">_xlfn.IFS(J23&gt;=0.6,"Driver",AND(J23&lt;0.6,O23&gt;0),"Client",AND(J23&lt;0.6,O23=0),"No")</f>
        <v>Driver</v>
      </c>
      <c r="S23">
        <v>9</v>
      </c>
      <c r="T23">
        <v>155</v>
      </c>
      <c r="U23" s="21">
        <f t="shared" si="2"/>
        <v>0.26632302405498282</v>
      </c>
      <c r="V23" s="21">
        <v>-0.36993127147766192</v>
      </c>
      <c r="W23" s="21">
        <v>-1.0273972602739731E-2</v>
      </c>
      <c r="X23" s="16">
        <v>14</v>
      </c>
      <c r="Y23" s="15">
        <v>-10.4</v>
      </c>
      <c r="Z23" s="10" t="str">
        <f t="shared" si="3"/>
        <v>No</v>
      </c>
      <c r="AA23" s="10" t="s">
        <v>3289</v>
      </c>
    </row>
    <row r="24" spans="1:27">
      <c r="A24" s="11" t="s">
        <v>301</v>
      </c>
      <c r="B24" t="s">
        <v>302</v>
      </c>
      <c r="C24" s="7" t="s">
        <v>1446</v>
      </c>
      <c r="D24" t="s">
        <v>1686</v>
      </c>
      <c r="E24" t="s">
        <v>1687</v>
      </c>
      <c r="F24">
        <v>617</v>
      </c>
      <c r="G24">
        <v>67.722999999999999</v>
      </c>
      <c r="H24">
        <v>70.34</v>
      </c>
      <c r="I24" s="10" t="str" cm="1">
        <f t="array" ref="I24">_xlfn.IFS(H24&gt;=30,"IDP",AND(H24&gt;=10,H24&lt;30),"Partial IDP",H24&lt;10, "Ordered")</f>
        <v>IDP</v>
      </c>
      <c r="J24" s="21">
        <v>0.99370000000000003</v>
      </c>
      <c r="K24" s="22" t="str">
        <f t="shared" si="0"/>
        <v>Yes</v>
      </c>
      <c r="L24" s="19">
        <v>0.99019999999999997</v>
      </c>
      <c r="M24" s="18" t="s">
        <v>1446</v>
      </c>
      <c r="N24" s="10" t="str" cm="1">
        <f t="array" ref="N24">_xlfn.IFS(AND(K24 = "Yes", M24 = "Yes"), "LLPS", AND(K24 = "No", M24 = "No"), "Not LLPS", OR(AND(K24 = "No", M24 = "Yes"),AND(K24 = "Yes", M24 = "No")),"Controversial")</f>
        <v>LLPS</v>
      </c>
      <c r="O24">
        <v>7</v>
      </c>
      <c r="P24">
        <v>319</v>
      </c>
      <c r="Q24" s="21">
        <f t="shared" si="1"/>
        <v>0.51701782820097242</v>
      </c>
      <c r="R24" s="10" t="str" cm="1">
        <f t="array" ref="R24">_xlfn.IFS(J24&gt;=0.6,"Driver",AND(J24&lt;0.6,O24&gt;0),"Client",AND(J24&lt;0.6,O24=0),"No")</f>
        <v>Driver</v>
      </c>
      <c r="S24">
        <v>16</v>
      </c>
      <c r="T24">
        <v>160</v>
      </c>
      <c r="U24" s="21">
        <f t="shared" si="2"/>
        <v>0.2593192868719611</v>
      </c>
      <c r="V24" s="21">
        <v>-0.51620745542949698</v>
      </c>
      <c r="W24" s="21">
        <v>2.9953917050691239E-2</v>
      </c>
      <c r="X24" s="16">
        <v>14</v>
      </c>
      <c r="Y24" s="15">
        <v>-13.6</v>
      </c>
      <c r="Z24" s="10" t="str">
        <f t="shared" si="3"/>
        <v>No</v>
      </c>
      <c r="AA24" s="10" t="s">
        <v>3289</v>
      </c>
    </row>
    <row r="25" spans="1:27">
      <c r="A25" s="11" t="s">
        <v>303</v>
      </c>
      <c r="B25" t="s">
        <v>304</v>
      </c>
      <c r="C25" s="7" t="s">
        <v>1446</v>
      </c>
      <c r="D25" t="s">
        <v>2040</v>
      </c>
      <c r="E25" t="s">
        <v>2041</v>
      </c>
      <c r="F25">
        <v>420</v>
      </c>
      <c r="G25">
        <v>48.423000000000002</v>
      </c>
      <c r="H25">
        <v>45.24</v>
      </c>
      <c r="I25" s="10" t="str" cm="1">
        <f t="array" ref="I25">_xlfn.IFS(H25&gt;=30,"IDP",AND(H25&gt;=10,H25&lt;30),"Partial IDP",H25&lt;10, "Ordered")</f>
        <v>IDP</v>
      </c>
      <c r="J25" s="21">
        <v>0.56840000000000002</v>
      </c>
      <c r="K25" s="22" t="str">
        <f t="shared" si="0"/>
        <v>No</v>
      </c>
      <c r="L25" s="19">
        <v>0.2767</v>
      </c>
      <c r="M25" s="18" t="s">
        <v>1447</v>
      </c>
      <c r="N25" s="10" t="str" cm="1">
        <f t="array" ref="N25">_xlfn.IFS(AND(K25 = "Yes", M25 = "Yes"), "LLPS", AND(K25 = "No", M25 = "No"), "Not LLPS", OR(AND(K25 = "No", M25 = "Yes"),AND(K25 = "Yes", M25 = "No")),"Controversial")</f>
        <v>Not LLPS</v>
      </c>
      <c r="O25">
        <v>1</v>
      </c>
      <c r="P25">
        <v>123</v>
      </c>
      <c r="Q25" s="21">
        <f t="shared" si="1"/>
        <v>0.29285714285714287</v>
      </c>
      <c r="R25" s="10" t="str" cm="1">
        <f t="array" ref="R25">_xlfn.IFS(J25&gt;=0.6,"Driver",AND(J25&lt;0.6,O25&gt;0),"Client",AND(J25&lt;0.6,O25=0),"No")</f>
        <v>Client</v>
      </c>
      <c r="S25">
        <v>4</v>
      </c>
      <c r="T25">
        <v>42</v>
      </c>
      <c r="U25" s="21">
        <f t="shared" si="2"/>
        <v>0.1</v>
      </c>
      <c r="V25" s="21">
        <v>-0.69595238095238054</v>
      </c>
      <c r="W25" s="21">
        <v>6.8421052631578952E-2</v>
      </c>
      <c r="X25" s="16">
        <v>9</v>
      </c>
      <c r="Y25" s="15">
        <v>-15.6</v>
      </c>
      <c r="Z25" s="10" t="str">
        <f t="shared" si="3"/>
        <v>No</v>
      </c>
      <c r="AA25" s="10" t="s">
        <v>3289</v>
      </c>
    </row>
    <row r="26" spans="1:27">
      <c r="A26" s="11" t="s">
        <v>313</v>
      </c>
      <c r="B26" t="s">
        <v>314</v>
      </c>
      <c r="C26" s="7" t="s">
        <v>1446</v>
      </c>
      <c r="D26" t="s">
        <v>1688</v>
      </c>
      <c r="E26" t="s">
        <v>1689</v>
      </c>
      <c r="F26">
        <v>783</v>
      </c>
      <c r="G26">
        <v>87.343999999999994</v>
      </c>
      <c r="H26">
        <v>45.34</v>
      </c>
      <c r="I26" s="10" t="str" cm="1">
        <f t="array" ref="I26">_xlfn.IFS(H26&gt;=30,"IDP",AND(H26&gt;=10,H26&lt;30),"Partial IDP",H26&lt;10, "Ordered")</f>
        <v>IDP</v>
      </c>
      <c r="J26" s="21">
        <v>0.45119999999999999</v>
      </c>
      <c r="K26" s="22" t="str">
        <f t="shared" si="0"/>
        <v>No</v>
      </c>
      <c r="L26" s="19">
        <v>0.99209999999999998</v>
      </c>
      <c r="M26" s="18" t="s">
        <v>1446</v>
      </c>
      <c r="N26" s="10" t="str" cm="1">
        <f t="array" ref="N26">_xlfn.IFS(AND(K26 = "Yes", M26 = "Yes"), "LLPS", AND(K26 = "No", M26 = "No"), "Not LLPS", OR(AND(K26 = "No", M26 = "Yes"),AND(K26 = "Yes", M26 = "No")),"Controversial")</f>
        <v>Controversial</v>
      </c>
      <c r="O26">
        <v>4</v>
      </c>
      <c r="P26">
        <v>273</v>
      </c>
      <c r="Q26" s="21">
        <f t="shared" si="1"/>
        <v>0.34865900383141762</v>
      </c>
      <c r="R26" s="10" t="str" cm="1">
        <f t="array" ref="R26">_xlfn.IFS(J26&gt;=0.6,"Driver",AND(J26&lt;0.6,O26&gt;0),"Client",AND(J26&lt;0.6,O26=0),"No")</f>
        <v>Client</v>
      </c>
      <c r="S26">
        <v>3</v>
      </c>
      <c r="T26">
        <v>36</v>
      </c>
      <c r="U26" s="21">
        <f t="shared" si="2"/>
        <v>4.5977011494252873E-2</v>
      </c>
      <c r="V26" s="21">
        <v>-0.76347381864622921</v>
      </c>
      <c r="W26" s="21">
        <v>4.647887323943662E-2</v>
      </c>
      <c r="X26" s="16">
        <v>22</v>
      </c>
      <c r="Y26" s="15">
        <v>-21.8</v>
      </c>
      <c r="Z26" s="10" t="str">
        <f t="shared" si="3"/>
        <v>No</v>
      </c>
      <c r="AA26" s="10" t="s">
        <v>3289</v>
      </c>
    </row>
    <row r="27" spans="1:27">
      <c r="A27" s="11" t="s">
        <v>323</v>
      </c>
      <c r="B27" t="s">
        <v>324</v>
      </c>
      <c r="C27" s="7" t="s">
        <v>1446</v>
      </c>
      <c r="D27" t="s">
        <v>1690</v>
      </c>
      <c r="E27" t="s">
        <v>1691</v>
      </c>
      <c r="F27">
        <v>737</v>
      </c>
      <c r="G27">
        <v>82.564999999999998</v>
      </c>
      <c r="H27">
        <v>38.81</v>
      </c>
      <c r="I27" s="10" t="str" cm="1">
        <f t="array" ref="I27">_xlfn.IFS(H27&gt;=30,"IDP",AND(H27&gt;=10,H27&lt;30),"Partial IDP",H27&lt;10, "Ordered")</f>
        <v>IDP</v>
      </c>
      <c r="J27" s="21">
        <v>0.53480000000000005</v>
      </c>
      <c r="K27" s="22" t="str">
        <f t="shared" si="0"/>
        <v>No</v>
      </c>
      <c r="L27" s="19">
        <v>0.9234</v>
      </c>
      <c r="M27" s="18" t="s">
        <v>1446</v>
      </c>
      <c r="N27" s="10" t="str" cm="1">
        <f t="array" ref="N27">_xlfn.IFS(AND(K27 = "Yes", M27 = "Yes"), "LLPS", AND(K27 = "No", M27 = "No"), "Not LLPS", OR(AND(K27 = "No", M27 = "Yes"),AND(K27 = "Yes", M27 = "No")),"Controversial")</f>
        <v>Controversial</v>
      </c>
      <c r="O27">
        <v>2</v>
      </c>
      <c r="P27">
        <v>218</v>
      </c>
      <c r="Q27" s="21">
        <f t="shared" si="1"/>
        <v>0.29579375848032563</v>
      </c>
      <c r="R27" s="10" t="str" cm="1">
        <f t="array" ref="R27">_xlfn.IFS(J27&gt;=0.6,"Driver",AND(J27&lt;0.6,O27&gt;0),"Client",AND(J27&lt;0.6,O27=0),"No")</f>
        <v>Client</v>
      </c>
      <c r="S27">
        <v>4</v>
      </c>
      <c r="T27">
        <v>59</v>
      </c>
      <c r="U27" s="21">
        <f t="shared" si="2"/>
        <v>8.0054274084124827E-2</v>
      </c>
      <c r="V27" s="21">
        <v>-0.71424694708276615</v>
      </c>
      <c r="W27" s="21">
        <v>5.4195804195804193E-2</v>
      </c>
      <c r="X27" s="16">
        <v>22</v>
      </c>
      <c r="Y27" s="15">
        <v>-20.2</v>
      </c>
      <c r="Z27" s="10" t="str">
        <f t="shared" si="3"/>
        <v>No</v>
      </c>
      <c r="AA27" s="10" t="s">
        <v>3289</v>
      </c>
    </row>
    <row r="28" spans="1:27">
      <c r="A28" s="11" t="s">
        <v>327</v>
      </c>
      <c r="B28" t="s">
        <v>328</v>
      </c>
      <c r="C28" s="7" t="s">
        <v>1446</v>
      </c>
      <c r="D28" t="s">
        <v>1692</v>
      </c>
      <c r="E28" t="s">
        <v>1693</v>
      </c>
      <c r="F28">
        <v>483</v>
      </c>
      <c r="G28">
        <v>54.417000000000002</v>
      </c>
      <c r="H28">
        <v>27.54</v>
      </c>
      <c r="I28" s="10" t="str" cm="1">
        <f t="array" ref="I28">_xlfn.IFS(H28&gt;=30,"IDP",AND(H28&gt;=10,H28&lt;30),"Partial IDP",H28&lt;10, "Ordered")</f>
        <v>Partial IDP</v>
      </c>
      <c r="J28" s="21">
        <v>0.33079999999999998</v>
      </c>
      <c r="K28" s="22" t="str">
        <f t="shared" si="0"/>
        <v>No</v>
      </c>
      <c r="L28" s="19">
        <v>0.3039</v>
      </c>
      <c r="M28" s="18" t="s">
        <v>1447</v>
      </c>
      <c r="N28" s="10" t="str" cm="1">
        <f t="array" ref="N28">_xlfn.IFS(AND(K28 = "Yes", M28 = "Yes"), "LLPS", AND(K28 = "No", M28 = "No"), "Not LLPS", OR(AND(K28 = "No", M28 = "Yes"),AND(K28 = "Yes", M28 = "No")),"Controversial")</f>
        <v>Not LLPS</v>
      </c>
      <c r="O28">
        <v>2</v>
      </c>
      <c r="P28">
        <v>51</v>
      </c>
      <c r="Q28" s="21">
        <f t="shared" si="1"/>
        <v>0.10559006211180125</v>
      </c>
      <c r="R28" s="10" t="str" cm="1">
        <f t="array" ref="R28">_xlfn.IFS(J28&gt;=0.6,"Driver",AND(J28&lt;0.6,O28&gt;0),"Client",AND(J28&lt;0.6,O28=0),"No")</f>
        <v>Client</v>
      </c>
      <c r="S28">
        <v>2</v>
      </c>
      <c r="T28">
        <v>13</v>
      </c>
      <c r="U28" s="21">
        <f t="shared" si="2"/>
        <v>2.6915113871635612E-2</v>
      </c>
      <c r="V28" s="21">
        <v>-0.32256728778467969</v>
      </c>
      <c r="W28" s="21">
        <v>2.2556390977443611E-2</v>
      </c>
      <c r="X28" s="16">
        <v>20</v>
      </c>
      <c r="Y28" s="15">
        <v>-4.4000000000000004</v>
      </c>
      <c r="Z28" s="10" t="str">
        <f t="shared" si="3"/>
        <v>No</v>
      </c>
      <c r="AA28" s="10" t="s">
        <v>3289</v>
      </c>
    </row>
    <row r="29" spans="1:27">
      <c r="A29" s="11" t="s">
        <v>333</v>
      </c>
      <c r="B29" t="s">
        <v>334</v>
      </c>
      <c r="C29" s="7" t="s">
        <v>1446</v>
      </c>
      <c r="D29" t="s">
        <v>1694</v>
      </c>
      <c r="E29" t="s">
        <v>1695</v>
      </c>
      <c r="F29">
        <v>1194</v>
      </c>
      <c r="G29">
        <v>133.93799999999999</v>
      </c>
      <c r="H29">
        <v>30.4</v>
      </c>
      <c r="I29" s="10" t="str" cm="1">
        <f t="array" ref="I29">_xlfn.IFS(H29&gt;=30,"IDP",AND(H29&gt;=10,H29&lt;30),"Partial IDP",H29&lt;10, "Ordered")</f>
        <v>IDP</v>
      </c>
      <c r="J29" s="21">
        <v>0.23799999999999999</v>
      </c>
      <c r="K29" s="22" t="str">
        <f t="shared" si="0"/>
        <v>No</v>
      </c>
      <c r="L29" s="19">
        <v>0.16400000000000001</v>
      </c>
      <c r="M29" s="18" t="s">
        <v>1447</v>
      </c>
      <c r="N29" s="10" t="str" cm="1">
        <f t="array" ref="N29">_xlfn.IFS(AND(K29 = "Yes", M29 = "Yes"), "LLPS", AND(K29 = "No", M29 = "No"), "Not LLPS", OR(AND(K29 = "No", M29 = "Yes"),AND(K29 = "Yes", M29 = "No")),"Controversial")</f>
        <v>Not LLPS</v>
      </c>
      <c r="O29">
        <v>4</v>
      </c>
      <c r="P29">
        <v>103</v>
      </c>
      <c r="Q29" s="21">
        <f t="shared" si="1"/>
        <v>8.6264656616415414E-2</v>
      </c>
      <c r="R29" s="10" t="str" cm="1">
        <f t="array" ref="R29">_xlfn.IFS(J29&gt;=0.6,"Driver",AND(J29&lt;0.6,O29&gt;0),"Client",AND(J29&lt;0.6,O29=0),"No")</f>
        <v>Client</v>
      </c>
      <c r="S29">
        <v>4</v>
      </c>
      <c r="T29">
        <v>44</v>
      </c>
      <c r="U29" s="21">
        <f t="shared" si="2"/>
        <v>3.6850921273031828E-2</v>
      </c>
      <c r="V29" s="21">
        <v>-0.31448911222780368</v>
      </c>
      <c r="W29" s="21">
        <v>-2.754820936639119E-3</v>
      </c>
      <c r="X29" s="16">
        <v>34</v>
      </c>
      <c r="Y29" s="15">
        <v>-6.2</v>
      </c>
      <c r="Z29" s="10" t="str">
        <f t="shared" si="3"/>
        <v>No</v>
      </c>
      <c r="AA29" s="10" t="s">
        <v>3289</v>
      </c>
    </row>
    <row r="30" spans="1:27">
      <c r="A30" s="11" t="s">
        <v>388</v>
      </c>
      <c r="B30" t="s">
        <v>389</v>
      </c>
      <c r="C30" s="7" t="s">
        <v>1446</v>
      </c>
      <c r="D30" t="s">
        <v>1696</v>
      </c>
      <c r="E30" t="s">
        <v>1697</v>
      </c>
      <c r="F30">
        <v>508</v>
      </c>
      <c r="G30">
        <v>56.078000000000003</v>
      </c>
      <c r="H30">
        <v>38.58</v>
      </c>
      <c r="I30" s="10" t="str" cm="1">
        <f t="array" ref="I30">_xlfn.IFS(H30&gt;=30,"IDP",AND(H30&gt;=10,H30&lt;30),"Partial IDP",H30&lt;10, "Ordered")</f>
        <v>IDP</v>
      </c>
      <c r="J30" s="21">
        <v>0.64339999999999997</v>
      </c>
      <c r="K30" s="22" t="str">
        <f t="shared" si="0"/>
        <v>Yes</v>
      </c>
      <c r="L30" s="19">
        <v>0.37709999999999999</v>
      </c>
      <c r="M30" s="18" t="s">
        <v>1447</v>
      </c>
      <c r="N30" s="10" t="str" cm="1">
        <f t="array" ref="N30">_xlfn.IFS(AND(K30 = "Yes", M30 = "Yes"), "LLPS", AND(K30 = "No", M30 = "No"), "Not LLPS", OR(AND(K30 = "No", M30 = "Yes"),AND(K30 = "Yes", M30 = "No")),"Controversial")</f>
        <v>Controversial</v>
      </c>
      <c r="O30">
        <v>3</v>
      </c>
      <c r="P30">
        <v>131</v>
      </c>
      <c r="Q30" s="21">
        <f t="shared" si="1"/>
        <v>0.25787401574803148</v>
      </c>
      <c r="R30" s="10" t="str" cm="1">
        <f t="array" ref="R30">_xlfn.IFS(J30&gt;=0.6,"Driver",AND(J30&lt;0.6,O30&gt;0),"Client",AND(J30&lt;0.6,O30=0),"No")</f>
        <v>Driver</v>
      </c>
      <c r="S30">
        <v>8</v>
      </c>
      <c r="T30">
        <v>78</v>
      </c>
      <c r="U30" s="21">
        <f t="shared" si="2"/>
        <v>0.15354330708661418</v>
      </c>
      <c r="V30" s="21">
        <v>-0.39271653543307022</v>
      </c>
      <c r="W30" s="21">
        <v>4.336734693877551E-2</v>
      </c>
      <c r="X30" s="16">
        <v>17</v>
      </c>
      <c r="Y30" s="15">
        <v>-9.5</v>
      </c>
      <c r="Z30" s="10" t="str">
        <f t="shared" si="3"/>
        <v>No</v>
      </c>
      <c r="AA30" s="10" t="s">
        <v>3289</v>
      </c>
    </row>
    <row r="31" spans="1:27">
      <c r="A31" s="11" t="s">
        <v>390</v>
      </c>
      <c r="B31" t="s">
        <v>391</v>
      </c>
      <c r="C31" s="7" t="s">
        <v>1446</v>
      </c>
      <c r="D31" t="s">
        <v>1698</v>
      </c>
      <c r="E31" t="s">
        <v>1699</v>
      </c>
      <c r="F31">
        <v>1401</v>
      </c>
      <c r="G31">
        <v>151.661</v>
      </c>
      <c r="H31">
        <v>57.67</v>
      </c>
      <c r="I31" s="10" t="str" cm="1">
        <f t="array" ref="I31">_xlfn.IFS(H31&gt;=30,"IDP",AND(H31&gt;=10,H31&lt;30),"Partial IDP",H31&lt;10, "Ordered")</f>
        <v>IDP</v>
      </c>
      <c r="J31" s="21">
        <v>0.99519999999999997</v>
      </c>
      <c r="K31" s="22" t="str">
        <f t="shared" si="0"/>
        <v>Yes</v>
      </c>
      <c r="L31" s="19">
        <v>0.86970000000000003</v>
      </c>
      <c r="M31" s="18" t="s">
        <v>1446</v>
      </c>
      <c r="N31" s="10" t="str" cm="1">
        <f t="array" ref="N31">_xlfn.IFS(AND(K31 = "Yes", M31 = "Yes"), "LLPS", AND(K31 = "No", M31 = "No"), "Not LLPS", OR(AND(K31 = "No", M31 = "Yes"),AND(K31 = "Yes", M31 = "No")),"Controversial")</f>
        <v>LLPS</v>
      </c>
      <c r="O31">
        <v>8</v>
      </c>
      <c r="P31">
        <v>592</v>
      </c>
      <c r="Q31" s="21">
        <f t="shared" si="1"/>
        <v>0.4225553176302641</v>
      </c>
      <c r="R31" s="10" t="str" cm="1">
        <f t="array" ref="R31">_xlfn.IFS(J31&gt;=0.6,"Driver",AND(J31&lt;0.6,O31&gt;0),"Client",AND(J31&lt;0.6,O31=0),"No")</f>
        <v>Driver</v>
      </c>
      <c r="S31">
        <v>21</v>
      </c>
      <c r="T31">
        <v>203</v>
      </c>
      <c r="U31" s="21">
        <f t="shared" si="2"/>
        <v>0.14489650249821556</v>
      </c>
      <c r="V31" s="21">
        <v>-0.30571020699500251</v>
      </c>
      <c r="W31" s="21">
        <v>-2.4133663366336631E-2</v>
      </c>
      <c r="X31" s="16">
        <v>34</v>
      </c>
      <c r="Y31" s="15">
        <v>-11.5</v>
      </c>
      <c r="Z31" s="10" t="str">
        <f t="shared" si="3"/>
        <v>No</v>
      </c>
      <c r="AA31" s="10" t="s">
        <v>3289</v>
      </c>
    </row>
    <row r="32" spans="1:27">
      <c r="A32" s="11" t="s">
        <v>432</v>
      </c>
      <c r="B32" t="s">
        <v>433</v>
      </c>
      <c r="C32" s="7" t="s">
        <v>1446</v>
      </c>
      <c r="D32" t="s">
        <v>2160</v>
      </c>
      <c r="E32" t="s">
        <v>2161</v>
      </c>
      <c r="F32">
        <v>411</v>
      </c>
      <c r="G32">
        <v>46.871000000000002</v>
      </c>
      <c r="H32">
        <v>18.73</v>
      </c>
      <c r="I32" s="10" t="str" cm="1">
        <f t="array" ref="I32">_xlfn.IFS(H32&gt;=30,"IDP",AND(H32&gt;=10,H32&lt;30),"Partial IDP",H32&lt;10, "Ordered")</f>
        <v>Partial IDP</v>
      </c>
      <c r="J32" s="21">
        <v>0.17580000000000001</v>
      </c>
      <c r="K32" s="22" t="str">
        <f t="shared" si="0"/>
        <v>No</v>
      </c>
      <c r="L32" s="19">
        <v>1.7000000000000001E-2</v>
      </c>
      <c r="M32" s="18" t="s">
        <v>1447</v>
      </c>
      <c r="N32" s="10" t="str" cm="1">
        <f t="array" ref="N32">_xlfn.IFS(AND(K32 = "Yes", M32 = "Yes"), "LLPS", AND(K32 = "No", M32 = "No"), "Not LLPS", OR(AND(K32 = "No", M32 = "Yes"),AND(K32 = "Yes", M32 = "No")),"Controversial")</f>
        <v>Not LLPS</v>
      </c>
      <c r="O32">
        <v>1</v>
      </c>
      <c r="P32">
        <v>13</v>
      </c>
      <c r="Q32" s="21">
        <f t="shared" si="1"/>
        <v>3.1630170316301706E-2</v>
      </c>
      <c r="R32" s="10" t="str" cm="1">
        <f t="array" ref="R32">_xlfn.IFS(J32&gt;=0.6,"Driver",AND(J32&lt;0.6,O32&gt;0),"Client",AND(J32&lt;0.6,O32=0),"No")</f>
        <v>Client</v>
      </c>
      <c r="S32">
        <v>1</v>
      </c>
      <c r="T32">
        <v>8</v>
      </c>
      <c r="U32" s="21">
        <f t="shared" si="2"/>
        <v>1.9464720194647202E-2</v>
      </c>
      <c r="V32" s="21">
        <v>-0.25790754257907561</v>
      </c>
      <c r="W32" s="21">
        <v>-1.948051948051948E-2</v>
      </c>
      <c r="X32" s="16">
        <v>15</v>
      </c>
      <c r="Y32" s="15">
        <v>-2.9</v>
      </c>
      <c r="Z32" s="10" t="str">
        <f t="shared" si="3"/>
        <v>No</v>
      </c>
      <c r="AA32" s="10" t="s">
        <v>3289</v>
      </c>
    </row>
    <row r="33" spans="1:27">
      <c r="A33" s="11" t="s">
        <v>436</v>
      </c>
      <c r="B33" t="s">
        <v>437</v>
      </c>
      <c r="C33" s="7" t="s">
        <v>1446</v>
      </c>
      <c r="D33" t="s">
        <v>1700</v>
      </c>
      <c r="E33" t="s">
        <v>1701</v>
      </c>
      <c r="F33">
        <v>217</v>
      </c>
      <c r="G33">
        <v>25.097000000000001</v>
      </c>
      <c r="H33">
        <v>26.73</v>
      </c>
      <c r="I33" s="10" t="str" cm="1">
        <f t="array" ref="I33">_xlfn.IFS(H33&gt;=30,"IDP",AND(H33&gt;=10,H33&lt;30),"Partial IDP",H33&lt;10, "Ordered")</f>
        <v>Partial IDP</v>
      </c>
      <c r="J33" s="21">
        <v>0.19850000000000001</v>
      </c>
      <c r="K33" s="22" t="str">
        <f t="shared" si="0"/>
        <v>No</v>
      </c>
      <c r="L33" s="19">
        <v>0.23319999999999999</v>
      </c>
      <c r="M33" s="18" t="s">
        <v>1447</v>
      </c>
      <c r="N33" s="10" t="str" cm="1">
        <f t="array" ref="N33">_xlfn.IFS(AND(K33 = "Yes", M33 = "Yes"), "LLPS", AND(K33 = "No", M33 = "No"), "Not LLPS", OR(AND(K33 = "No", M33 = "Yes"),AND(K33 = "Yes", M33 = "No")),"Controversial")</f>
        <v>Not LLPS</v>
      </c>
      <c r="O33">
        <v>1</v>
      </c>
      <c r="P33">
        <v>34</v>
      </c>
      <c r="Q33" s="21">
        <f t="shared" si="1"/>
        <v>0.15668202764976957</v>
      </c>
      <c r="R33" s="10" t="str" cm="1">
        <f t="array" ref="R33">_xlfn.IFS(J33&gt;=0.6,"Driver",AND(J33&lt;0.6,O33&gt;0),"Client",AND(J33&lt;0.6,O33=0),"No")</f>
        <v>Client</v>
      </c>
      <c r="S33">
        <v>0</v>
      </c>
      <c r="T33">
        <v>0</v>
      </c>
      <c r="U33" s="21">
        <f t="shared" si="2"/>
        <v>0</v>
      </c>
      <c r="V33" s="21">
        <v>-0.69677419354838754</v>
      </c>
      <c r="W33" s="21">
        <v>-9.4827586206896547E-2</v>
      </c>
      <c r="X33" s="16">
        <v>10</v>
      </c>
      <c r="Y33" s="15">
        <v>-16</v>
      </c>
      <c r="Z33" s="10" t="str">
        <f t="shared" si="3"/>
        <v>No</v>
      </c>
      <c r="AA33" s="10" t="s">
        <v>3289</v>
      </c>
    </row>
    <row r="34" spans="1:27">
      <c r="A34" s="11" t="s">
        <v>438</v>
      </c>
      <c r="B34" t="s">
        <v>439</v>
      </c>
      <c r="C34" s="7" t="s">
        <v>1446</v>
      </c>
      <c r="D34" t="s">
        <v>1702</v>
      </c>
      <c r="E34" t="s">
        <v>1703</v>
      </c>
      <c r="F34">
        <v>245</v>
      </c>
      <c r="G34">
        <v>28.361999999999998</v>
      </c>
      <c r="H34">
        <v>41.22</v>
      </c>
      <c r="I34" s="10" t="str" cm="1">
        <f t="array" ref="I34">_xlfn.IFS(H34&gt;=30,"IDP",AND(H34&gt;=10,H34&lt;30),"Partial IDP",H34&lt;10, "Ordered")</f>
        <v>IDP</v>
      </c>
      <c r="J34" s="21">
        <v>0.3291</v>
      </c>
      <c r="K34" s="22" t="str">
        <f t="shared" si="0"/>
        <v>No</v>
      </c>
      <c r="L34" s="19">
        <v>4.0000000000000001E-3</v>
      </c>
      <c r="M34" s="18" t="s">
        <v>1447</v>
      </c>
      <c r="N34" s="10" t="str" cm="1">
        <f t="array" ref="N34">_xlfn.IFS(AND(K34 = "Yes", M34 = "Yes"), "LLPS", AND(K34 = "No", M34 = "No"), "Not LLPS", OR(AND(K34 = "No", M34 = "Yes"),AND(K34 = "Yes", M34 = "No")),"Controversial")</f>
        <v>Not LLPS</v>
      </c>
      <c r="O34">
        <v>1</v>
      </c>
      <c r="P34">
        <v>55</v>
      </c>
      <c r="Q34" s="21">
        <f t="shared" si="1"/>
        <v>0.22448979591836735</v>
      </c>
      <c r="R34" s="10" t="str" cm="1">
        <f t="array" ref="R34">_xlfn.IFS(J34&gt;=0.6,"Driver",AND(J34&lt;0.6,O34&gt;0),"Client",AND(J34&lt;0.6,O34=0),"No")</f>
        <v>Client</v>
      </c>
      <c r="S34">
        <v>2</v>
      </c>
      <c r="T34">
        <v>28</v>
      </c>
      <c r="U34" s="21">
        <f t="shared" si="2"/>
        <v>0.11428571428571428</v>
      </c>
      <c r="V34" s="21">
        <v>-0.87306122448979517</v>
      </c>
      <c r="W34" s="21">
        <v>-5.4455445544554462E-2</v>
      </c>
      <c r="X34" s="16">
        <v>6</v>
      </c>
      <c r="Y34" s="15">
        <v>-21</v>
      </c>
      <c r="Z34" s="10" t="str">
        <f t="shared" si="3"/>
        <v>No</v>
      </c>
      <c r="AA34" s="10" t="s">
        <v>3289</v>
      </c>
    </row>
    <row r="35" spans="1:27">
      <c r="A35" s="11" t="s">
        <v>442</v>
      </c>
      <c r="B35" t="s">
        <v>443</v>
      </c>
      <c r="C35" s="7" t="s">
        <v>1446</v>
      </c>
      <c r="D35" t="s">
        <v>1704</v>
      </c>
      <c r="E35" t="s">
        <v>1705</v>
      </c>
      <c r="F35">
        <v>985</v>
      </c>
      <c r="G35">
        <v>108.20099999999999</v>
      </c>
      <c r="H35">
        <v>93.3</v>
      </c>
      <c r="I35" s="10" t="str" cm="1">
        <f t="array" ref="I35">_xlfn.IFS(H35&gt;=30,"IDP",AND(H35&gt;=10,H35&lt;30),"Partial IDP",H35&lt;10, "Ordered")</f>
        <v>IDP</v>
      </c>
      <c r="J35" s="21">
        <v>0.99919999999999998</v>
      </c>
      <c r="K35" s="22" t="str">
        <f t="shared" si="0"/>
        <v>Yes</v>
      </c>
      <c r="L35" s="19">
        <v>0.96419999999999995</v>
      </c>
      <c r="M35" s="18" t="s">
        <v>1446</v>
      </c>
      <c r="N35" s="10" t="str" cm="1">
        <f t="array" ref="N35">_xlfn.IFS(AND(K35 = "Yes", M35 = "Yes"), "LLPS", AND(K35 = "No", M35 = "No"), "Not LLPS", OR(AND(K35 = "No", M35 = "Yes"),AND(K35 = "Yes", M35 = "No")),"Controversial")</f>
        <v>LLPS</v>
      </c>
      <c r="O35">
        <v>13</v>
      </c>
      <c r="P35">
        <v>601</v>
      </c>
      <c r="Q35" s="21">
        <f t="shared" si="1"/>
        <v>0.6101522842639594</v>
      </c>
      <c r="R35" s="10" t="str" cm="1">
        <f t="array" ref="R35">_xlfn.IFS(J35&gt;=0.6,"Driver",AND(J35&lt;0.6,O35&gt;0),"Client",AND(J35&lt;0.6,O35=0),"No")</f>
        <v>Driver</v>
      </c>
      <c r="S35">
        <v>23</v>
      </c>
      <c r="T35">
        <v>253</v>
      </c>
      <c r="U35" s="21">
        <f t="shared" si="2"/>
        <v>0.25685279187817261</v>
      </c>
      <c r="V35" s="21">
        <v>-0.67482233502538158</v>
      </c>
      <c r="W35" s="21">
        <v>2.8835690968443961E-2</v>
      </c>
      <c r="X35" s="16">
        <v>15</v>
      </c>
      <c r="Y35" s="15">
        <v>-20.9</v>
      </c>
      <c r="Z35" s="10" t="str">
        <f t="shared" si="3"/>
        <v>No</v>
      </c>
      <c r="AA35" s="10" t="s">
        <v>3289</v>
      </c>
    </row>
    <row r="36" spans="1:27">
      <c r="A36" s="11" t="s">
        <v>454</v>
      </c>
      <c r="B36" t="s">
        <v>455</v>
      </c>
      <c r="C36" s="7" t="s">
        <v>1446</v>
      </c>
      <c r="D36" t="s">
        <v>1706</v>
      </c>
      <c r="E36" t="s">
        <v>1707</v>
      </c>
      <c r="F36">
        <v>326</v>
      </c>
      <c r="G36">
        <v>36.091999999999999</v>
      </c>
      <c r="H36">
        <v>25.46</v>
      </c>
      <c r="I36" s="10" t="str" cm="1">
        <f t="array" ref="I36">_xlfn.IFS(H36&gt;=30,"IDP",AND(H36&gt;=10,H36&lt;30),"Partial IDP",H36&lt;10, "Ordered")</f>
        <v>Partial IDP</v>
      </c>
      <c r="J36" s="21">
        <v>0.18440000000000001</v>
      </c>
      <c r="K36" s="22" t="str">
        <f t="shared" si="0"/>
        <v>No</v>
      </c>
      <c r="L36" s="19">
        <v>1.32E-2</v>
      </c>
      <c r="M36" s="18" t="s">
        <v>1447</v>
      </c>
      <c r="N36" s="10" t="str" cm="1">
        <f t="array" ref="N36">_xlfn.IFS(AND(K36 = "Yes", M36 = "Yes"), "LLPS", AND(K36 = "No", M36 = "No"), "Not LLPS", OR(AND(K36 = "No", M36 = "Yes"),AND(K36 = "Yes", M36 = "No")),"Controversial")</f>
        <v>Not LLPS</v>
      </c>
      <c r="O36">
        <v>0</v>
      </c>
      <c r="P36">
        <v>0</v>
      </c>
      <c r="Q36" s="21">
        <f t="shared" si="1"/>
        <v>0</v>
      </c>
      <c r="R36" s="10" t="str" cm="1">
        <f t="array" ref="R36">_xlfn.IFS(J36&gt;=0.6,"Driver",AND(J36&lt;0.6,O36&gt;0),"Client",AND(J36&lt;0.6,O36=0),"No")</f>
        <v>No</v>
      </c>
      <c r="S36">
        <v>0</v>
      </c>
      <c r="T36">
        <v>0</v>
      </c>
      <c r="U36" s="21">
        <f t="shared" si="2"/>
        <v>0</v>
      </c>
      <c r="V36" s="21">
        <v>-0.35644171779141143</v>
      </c>
      <c r="W36" s="21">
        <v>8.4337349397590355E-2</v>
      </c>
      <c r="X36" s="16">
        <v>14</v>
      </c>
      <c r="Y36" s="15">
        <v>-6</v>
      </c>
      <c r="Z36" s="10" t="str">
        <f t="shared" si="3"/>
        <v>No</v>
      </c>
      <c r="AA36" s="10" t="s">
        <v>3289</v>
      </c>
    </row>
    <row r="37" spans="1:27">
      <c r="A37" s="11" t="s">
        <v>456</v>
      </c>
      <c r="B37" t="s">
        <v>457</v>
      </c>
      <c r="C37" s="7" t="s">
        <v>1446</v>
      </c>
      <c r="D37" t="s">
        <v>1708</v>
      </c>
      <c r="E37" t="s">
        <v>1709</v>
      </c>
      <c r="F37">
        <v>359</v>
      </c>
      <c r="G37">
        <v>39.503999999999998</v>
      </c>
      <c r="H37">
        <v>31.75</v>
      </c>
      <c r="I37" s="10" t="str" cm="1">
        <f t="array" ref="I37">_xlfn.IFS(H37&gt;=30,"IDP",AND(H37&gt;=10,H37&lt;30),"Partial IDP",H37&lt;10, "Ordered")</f>
        <v>IDP</v>
      </c>
      <c r="J37" s="21">
        <v>0.1749</v>
      </c>
      <c r="K37" s="22" t="str">
        <f t="shared" si="0"/>
        <v>No</v>
      </c>
      <c r="L37" s="19">
        <v>5.3E-3</v>
      </c>
      <c r="M37" s="18" t="s">
        <v>1447</v>
      </c>
      <c r="N37" s="10" t="str" cm="1">
        <f t="array" ref="N37">_xlfn.IFS(AND(K37 = "Yes", M37 = "Yes"), "LLPS", AND(K37 = "No", M37 = "No"), "Not LLPS", OR(AND(K37 = "No", M37 = "Yes"),AND(K37 = "Yes", M37 = "No")),"Controversial")</f>
        <v>Not LLPS</v>
      </c>
      <c r="O37">
        <v>1</v>
      </c>
      <c r="P37">
        <v>39</v>
      </c>
      <c r="Q37" s="21">
        <f t="shared" si="1"/>
        <v>0.10863509749303621</v>
      </c>
      <c r="R37" s="10" t="str" cm="1">
        <f t="array" ref="R37">_xlfn.IFS(J37&gt;=0.6,"Driver",AND(J37&lt;0.6,O37&gt;0),"Client",AND(J37&lt;0.6,O37=0),"No")</f>
        <v>Client</v>
      </c>
      <c r="S37">
        <v>1</v>
      </c>
      <c r="T37">
        <v>6</v>
      </c>
      <c r="U37" s="21">
        <f t="shared" si="2"/>
        <v>1.6713091922005572E-2</v>
      </c>
      <c r="V37" s="21">
        <v>-0.38189415041782743</v>
      </c>
      <c r="W37" s="21">
        <v>5.701754385964912E-2</v>
      </c>
      <c r="X37" s="16">
        <v>15</v>
      </c>
      <c r="Y37" s="15">
        <v>-6.6</v>
      </c>
      <c r="Z37" s="10" t="str">
        <f t="shared" si="3"/>
        <v>No</v>
      </c>
      <c r="AA37" s="10" t="s">
        <v>3289</v>
      </c>
    </row>
    <row r="38" spans="1:27">
      <c r="A38" s="11" t="s">
        <v>476</v>
      </c>
      <c r="B38" t="s">
        <v>477</v>
      </c>
      <c r="C38" s="7" t="s">
        <v>1446</v>
      </c>
      <c r="D38" t="s">
        <v>2194</v>
      </c>
      <c r="E38" t="s">
        <v>2195</v>
      </c>
      <c r="F38">
        <v>135</v>
      </c>
      <c r="G38">
        <v>15.164</v>
      </c>
      <c r="H38">
        <v>34.81</v>
      </c>
      <c r="I38" s="10" t="str" cm="1">
        <f t="array" ref="I38">_xlfn.IFS(H38&gt;=30,"IDP",AND(H38&gt;=10,H38&lt;30),"Partial IDP",H38&lt;10, "Ordered")</f>
        <v>IDP</v>
      </c>
      <c r="J38" s="21">
        <v>0.124</v>
      </c>
      <c r="K38" s="22" t="str">
        <f t="shared" si="0"/>
        <v>No</v>
      </c>
      <c r="L38" s="19">
        <v>5.1999999999999998E-3</v>
      </c>
      <c r="M38" s="18" t="s">
        <v>1447</v>
      </c>
      <c r="N38" s="10" t="str" cm="1">
        <f t="array" ref="N38">_xlfn.IFS(AND(K38 = "Yes", M38 = "Yes"), "LLPS", AND(K38 = "No", M38 = "No"), "Not LLPS", OR(AND(K38 = "No", M38 = "Yes"),AND(K38 = "Yes", M38 = "No")),"Controversial")</f>
        <v>Not LLPS</v>
      </c>
      <c r="O38">
        <v>0</v>
      </c>
      <c r="P38">
        <v>0</v>
      </c>
      <c r="Q38" s="21">
        <f t="shared" si="1"/>
        <v>0</v>
      </c>
      <c r="R38" s="10" t="str" cm="1">
        <f t="array" ref="R38">_xlfn.IFS(J38&gt;=0.6,"Driver",AND(J38&lt;0.6,O38&gt;0),"Client",AND(J38&lt;0.6,O38=0),"No")</f>
        <v>No</v>
      </c>
      <c r="S38">
        <v>0</v>
      </c>
      <c r="T38">
        <v>0</v>
      </c>
      <c r="U38" s="21">
        <f t="shared" si="2"/>
        <v>0</v>
      </c>
      <c r="V38" s="21">
        <v>-0.45777777777777789</v>
      </c>
      <c r="W38" s="21">
        <v>-4.2553191489361701E-2</v>
      </c>
      <c r="X38" s="16">
        <v>3</v>
      </c>
      <c r="Y38" s="15">
        <v>-12.5</v>
      </c>
      <c r="Z38" s="10" t="str">
        <f t="shared" si="3"/>
        <v>No</v>
      </c>
      <c r="AA38" s="10" t="s">
        <v>3289</v>
      </c>
    </row>
    <row r="39" spans="1:27">
      <c r="A39" s="11" t="s">
        <v>478</v>
      </c>
      <c r="B39" t="s">
        <v>479</v>
      </c>
      <c r="C39" s="7" t="s">
        <v>1446</v>
      </c>
      <c r="D39" t="s">
        <v>1710</v>
      </c>
      <c r="E39" t="s">
        <v>1711</v>
      </c>
      <c r="F39">
        <v>1118</v>
      </c>
      <c r="G39">
        <v>121.88800000000001</v>
      </c>
      <c r="H39">
        <v>52.5</v>
      </c>
      <c r="I39" s="10" t="str" cm="1">
        <f t="array" ref="I39">_xlfn.IFS(H39&gt;=30,"IDP",AND(H39&gt;=10,H39&lt;30),"Partial IDP",H39&lt;10, "Ordered")</f>
        <v>IDP</v>
      </c>
      <c r="J39" s="21">
        <v>0.98360000000000003</v>
      </c>
      <c r="K39" s="22" t="str">
        <f t="shared" si="0"/>
        <v>Yes</v>
      </c>
      <c r="L39" s="19">
        <v>0.95850000000000002</v>
      </c>
      <c r="M39" s="18" t="s">
        <v>1446</v>
      </c>
      <c r="N39" s="10" t="str" cm="1">
        <f t="array" ref="N39">_xlfn.IFS(AND(K39 = "Yes", M39 = "Yes"), "LLPS", AND(K39 = "No", M39 = "No"), "Not LLPS", OR(AND(K39 = "No", M39 = "Yes"),AND(K39 = "Yes", M39 = "No")),"Controversial")</f>
        <v>LLPS</v>
      </c>
      <c r="O39">
        <v>6</v>
      </c>
      <c r="P39">
        <v>435</v>
      </c>
      <c r="Q39" s="21">
        <f t="shared" si="1"/>
        <v>0.38908765652951699</v>
      </c>
      <c r="R39" s="10" t="str" cm="1">
        <f t="array" ref="R39">_xlfn.IFS(J39&gt;=0.6,"Driver",AND(J39&lt;0.6,O39&gt;0),"Client",AND(J39&lt;0.6,O39=0),"No")</f>
        <v>Driver</v>
      </c>
      <c r="S39">
        <v>11</v>
      </c>
      <c r="T39">
        <v>108</v>
      </c>
      <c r="U39" s="21">
        <f t="shared" si="2"/>
        <v>9.6601073345259386E-2</v>
      </c>
      <c r="V39" s="21">
        <v>-0.40563506261180571</v>
      </c>
      <c r="W39" s="21">
        <v>3.5775127768313458E-2</v>
      </c>
      <c r="X39" s="16">
        <v>28</v>
      </c>
      <c r="Y39" s="15">
        <v>-9.3000000000000007</v>
      </c>
      <c r="Z39" s="10" t="str">
        <f t="shared" si="3"/>
        <v>No</v>
      </c>
      <c r="AA39" s="10" t="s">
        <v>3289</v>
      </c>
    </row>
    <row r="40" spans="1:27">
      <c r="A40" s="11" t="s">
        <v>492</v>
      </c>
      <c r="B40" t="s">
        <v>493</v>
      </c>
      <c r="C40" s="7" t="s">
        <v>1446</v>
      </c>
      <c r="D40" t="s">
        <v>1712</v>
      </c>
      <c r="E40" t="s">
        <v>1713</v>
      </c>
      <c r="F40">
        <v>549</v>
      </c>
      <c r="G40">
        <v>61.103999999999999</v>
      </c>
      <c r="H40">
        <v>48.27</v>
      </c>
      <c r="I40" s="10" t="str" cm="1">
        <f t="array" ref="I40">_xlfn.IFS(H40&gt;=30,"IDP",AND(H40&gt;=10,H40&lt;30),"Partial IDP",H40&lt;10, "Ordered")</f>
        <v>IDP</v>
      </c>
      <c r="J40" s="21">
        <v>0.55369999999999997</v>
      </c>
      <c r="K40" s="22" t="str">
        <f t="shared" si="0"/>
        <v>No</v>
      </c>
      <c r="L40" s="19">
        <v>6.3399999999999998E-2</v>
      </c>
      <c r="M40" s="18" t="s">
        <v>1447</v>
      </c>
      <c r="N40" s="10" t="str" cm="1">
        <f t="array" ref="N40">_xlfn.IFS(AND(K40 = "Yes", M40 = "Yes"), "LLPS", AND(K40 = "No", M40 = "No"), "Not LLPS", OR(AND(K40 = "No", M40 = "Yes"),AND(K40 = "Yes", M40 = "No")),"Controversial")</f>
        <v>Not LLPS</v>
      </c>
      <c r="O40">
        <v>6</v>
      </c>
      <c r="P40">
        <v>107</v>
      </c>
      <c r="Q40" s="21">
        <f t="shared" si="1"/>
        <v>0.19489981785063754</v>
      </c>
      <c r="R40" s="10" t="str" cm="1">
        <f t="array" ref="R40">_xlfn.IFS(J40&gt;=0.6,"Driver",AND(J40&lt;0.6,O40&gt;0),"Client",AND(J40&lt;0.6,O40=0),"No")</f>
        <v>Client</v>
      </c>
      <c r="S40">
        <v>7</v>
      </c>
      <c r="T40">
        <v>59</v>
      </c>
      <c r="U40" s="21">
        <f t="shared" si="2"/>
        <v>0.10746812386156648</v>
      </c>
      <c r="V40" s="21">
        <v>-0.18779599271402589</v>
      </c>
      <c r="W40" s="21">
        <v>6.981132075471698E-2</v>
      </c>
      <c r="X40" s="16">
        <v>17</v>
      </c>
      <c r="Y40" s="15">
        <v>-0.4</v>
      </c>
      <c r="Z40" s="10" t="str">
        <f t="shared" si="3"/>
        <v>No</v>
      </c>
      <c r="AA40" s="10" t="s">
        <v>3289</v>
      </c>
    </row>
    <row r="41" spans="1:27">
      <c r="A41" s="11" t="s">
        <v>539</v>
      </c>
      <c r="B41" t="s">
        <v>540</v>
      </c>
      <c r="C41" s="7" t="s">
        <v>1446</v>
      </c>
      <c r="D41" t="s">
        <v>1714</v>
      </c>
      <c r="E41" t="s">
        <v>1715</v>
      </c>
      <c r="F41">
        <v>1299</v>
      </c>
      <c r="G41">
        <v>150.07</v>
      </c>
      <c r="H41">
        <v>85.37</v>
      </c>
      <c r="I41" s="10" t="str" cm="1">
        <f t="array" ref="I41">_xlfn.IFS(H41&gt;=30,"IDP",AND(H41&gt;=10,H41&lt;30),"Partial IDP",H41&lt;10, "Ordered")</f>
        <v>IDP</v>
      </c>
      <c r="J41" s="21">
        <v>0.99980000000000002</v>
      </c>
      <c r="K41" s="22" t="str">
        <f t="shared" si="0"/>
        <v>Yes</v>
      </c>
      <c r="L41" s="19">
        <v>0.97289999999999999</v>
      </c>
      <c r="M41" s="18" t="s">
        <v>1446</v>
      </c>
      <c r="N41" s="10" t="str" cm="1">
        <f t="array" ref="N41">_xlfn.IFS(AND(K41 = "Yes", M41 = "Yes"), "LLPS", AND(K41 = "No", M41 = "No"), "Not LLPS", OR(AND(K41 = "No", M41 = "Yes"),AND(K41 = "Yes", M41 = "No")),"Controversial")</f>
        <v>LLPS</v>
      </c>
      <c r="O41">
        <v>11</v>
      </c>
      <c r="P41">
        <v>908</v>
      </c>
      <c r="Q41" s="21">
        <f t="shared" si="1"/>
        <v>0.69899923017705923</v>
      </c>
      <c r="R41" s="10" t="str" cm="1">
        <f t="array" ref="R41">_xlfn.IFS(J41&gt;=0.6,"Driver",AND(J41&lt;0.6,O41&gt;0),"Client",AND(J41&lt;0.6,O41=0),"No")</f>
        <v>Driver</v>
      </c>
      <c r="S41">
        <v>25</v>
      </c>
      <c r="T41">
        <v>257</v>
      </c>
      <c r="U41" s="21">
        <f t="shared" si="2"/>
        <v>0.19784449576597382</v>
      </c>
      <c r="V41" s="21">
        <v>-1.2317936874518911</v>
      </c>
      <c r="W41" s="21">
        <v>-1.2623985572587921E-2</v>
      </c>
      <c r="X41" s="16">
        <v>16</v>
      </c>
      <c r="Y41" s="15">
        <v>-39.6</v>
      </c>
      <c r="Z41" s="10" t="str">
        <f t="shared" si="3"/>
        <v>No</v>
      </c>
      <c r="AA41" s="10" t="s">
        <v>3289</v>
      </c>
    </row>
    <row r="42" spans="1:27">
      <c r="A42" s="11" t="s">
        <v>581</v>
      </c>
      <c r="B42" t="s">
        <v>582</v>
      </c>
      <c r="C42" s="7" t="s">
        <v>1446</v>
      </c>
      <c r="D42" t="s">
        <v>1716</v>
      </c>
      <c r="E42" t="s">
        <v>1717</v>
      </c>
      <c r="F42">
        <v>1942</v>
      </c>
      <c r="G42">
        <v>218.97</v>
      </c>
      <c r="H42">
        <v>49.43</v>
      </c>
      <c r="I42" s="10" t="str" cm="1">
        <f t="array" ref="I42">_xlfn.IFS(H42&gt;=30,"IDP",AND(H42&gt;=10,H42&lt;30),"Partial IDP",H42&lt;10, "Ordered")</f>
        <v>IDP</v>
      </c>
      <c r="J42" s="21">
        <v>0.97419999999999995</v>
      </c>
      <c r="K42" s="22" t="str">
        <f t="shared" si="0"/>
        <v>Yes</v>
      </c>
      <c r="L42" s="19">
        <v>0.70630000000000004</v>
      </c>
      <c r="M42" s="18" t="s">
        <v>1446</v>
      </c>
      <c r="N42" s="10" t="str" cm="1">
        <f t="array" ref="N42">_xlfn.IFS(AND(K42 = "Yes", M42 = "Yes"), "LLPS", AND(K42 = "No", M42 = "No"), "Not LLPS", OR(AND(K42 = "No", M42 = "Yes"),AND(K42 = "Yes", M42 = "No")),"Controversial")</f>
        <v>LLPS</v>
      </c>
      <c r="O42">
        <v>14</v>
      </c>
      <c r="P42">
        <v>682</v>
      </c>
      <c r="Q42" s="21">
        <f t="shared" si="1"/>
        <v>0.35118434603501547</v>
      </c>
      <c r="R42" s="10" t="str" cm="1">
        <f t="array" ref="R42">_xlfn.IFS(J42&gt;=0.6,"Driver",AND(J42&lt;0.6,O42&gt;0),"Client",AND(J42&lt;0.6,O42=0),"No")</f>
        <v>Driver</v>
      </c>
      <c r="S42">
        <v>29</v>
      </c>
      <c r="T42">
        <v>272</v>
      </c>
      <c r="U42" s="21">
        <f t="shared" si="2"/>
        <v>0.1400617919670443</v>
      </c>
      <c r="V42" s="21">
        <v>-0.55710607621009356</v>
      </c>
      <c r="W42" s="21">
        <v>2.1874999999999999E-2</v>
      </c>
      <c r="X42" s="16">
        <v>54</v>
      </c>
      <c r="Y42" s="15">
        <v>-11.4</v>
      </c>
      <c r="Z42" s="10" t="str">
        <f t="shared" si="3"/>
        <v>No</v>
      </c>
      <c r="AA42" s="10" t="s">
        <v>3289</v>
      </c>
    </row>
    <row r="43" spans="1:27">
      <c r="A43" s="11" t="s">
        <v>621</v>
      </c>
      <c r="B43" t="s">
        <v>622</v>
      </c>
      <c r="C43" s="7" t="s">
        <v>1446</v>
      </c>
      <c r="D43" t="s">
        <v>1718</v>
      </c>
      <c r="E43" t="s">
        <v>1719</v>
      </c>
      <c r="F43">
        <v>205</v>
      </c>
      <c r="G43">
        <v>22.783000000000001</v>
      </c>
      <c r="H43">
        <v>57.56</v>
      </c>
      <c r="I43" s="10" t="str" cm="1">
        <f t="array" ref="I43">_xlfn.IFS(H43&gt;=30,"IDP",AND(H43&gt;=10,H43&lt;30),"Partial IDP",H43&lt;10, "Ordered")</f>
        <v>IDP</v>
      </c>
      <c r="J43" s="21">
        <v>0.63980000000000004</v>
      </c>
      <c r="K43" s="22" t="str">
        <f t="shared" si="0"/>
        <v>Yes</v>
      </c>
      <c r="L43" s="19">
        <v>1.5100000000000001E-2</v>
      </c>
      <c r="M43" s="18" t="s">
        <v>1447</v>
      </c>
      <c r="N43" s="10" t="str" cm="1">
        <f t="array" ref="N43">_xlfn.IFS(AND(K43 = "Yes", M43 = "Yes"), "LLPS", AND(K43 = "No", M43 = "No"), "Not LLPS", OR(AND(K43 = "No", M43 = "Yes"),AND(K43 = "Yes", M43 = "No")),"Controversial")</f>
        <v>Controversial</v>
      </c>
      <c r="O43">
        <v>2</v>
      </c>
      <c r="P43">
        <v>40</v>
      </c>
      <c r="Q43" s="21">
        <f t="shared" si="1"/>
        <v>0.1951219512195122</v>
      </c>
      <c r="R43" s="10" t="str" cm="1">
        <f t="array" ref="R43">_xlfn.IFS(J43&gt;=0.6,"Driver",AND(J43&lt;0.6,O43&gt;0),"Client",AND(J43&lt;0.6,O43=0),"No")</f>
        <v>Driver</v>
      </c>
      <c r="S43">
        <v>3</v>
      </c>
      <c r="T43">
        <v>31</v>
      </c>
      <c r="U43" s="21">
        <f t="shared" si="2"/>
        <v>0.15121951219512195</v>
      </c>
      <c r="V43" s="21">
        <v>-0.56682926829268299</v>
      </c>
      <c r="W43" s="21">
        <v>-1.6949152542372881E-2</v>
      </c>
      <c r="X43" s="16">
        <v>3</v>
      </c>
      <c r="Y43" s="15">
        <v>-13.1</v>
      </c>
      <c r="Z43" s="10" t="str">
        <f t="shared" si="3"/>
        <v>No</v>
      </c>
      <c r="AA43" s="10" t="s">
        <v>3289</v>
      </c>
    </row>
    <row r="44" spans="1:27">
      <c r="A44" s="11" t="s">
        <v>635</v>
      </c>
      <c r="B44" t="s">
        <v>636</v>
      </c>
      <c r="C44" s="7" t="s">
        <v>1446</v>
      </c>
      <c r="D44" t="s">
        <v>1720</v>
      </c>
      <c r="E44" t="s">
        <v>1721</v>
      </c>
      <c r="F44">
        <v>577</v>
      </c>
      <c r="G44">
        <v>63.481000000000002</v>
      </c>
      <c r="H44">
        <v>39.17</v>
      </c>
      <c r="I44" s="10" t="str" cm="1">
        <f t="array" ref="I44">_xlfn.IFS(H44&gt;=30,"IDP",AND(H44&gt;=10,H44&lt;30),"Partial IDP",H44&lt;10, "Ordered")</f>
        <v>IDP</v>
      </c>
      <c r="J44" s="21">
        <v>0.57299999999999995</v>
      </c>
      <c r="K44" s="22" t="str">
        <f t="shared" si="0"/>
        <v>No</v>
      </c>
      <c r="L44" s="19">
        <v>0.8901</v>
      </c>
      <c r="M44" s="18" t="s">
        <v>1446</v>
      </c>
      <c r="N44" s="10" t="str" cm="1">
        <f t="array" ref="N44">_xlfn.IFS(AND(K44 = "Yes", M44 = "Yes"), "LLPS", AND(K44 = "No", M44 = "No"), "Not LLPS", OR(AND(K44 = "No", M44 = "Yes"),AND(K44 = "Yes", M44 = "No")),"Controversial")</f>
        <v>Controversial</v>
      </c>
      <c r="O44">
        <v>3</v>
      </c>
      <c r="P44">
        <v>94</v>
      </c>
      <c r="Q44" s="21">
        <f t="shared" si="1"/>
        <v>0.16291161178509533</v>
      </c>
      <c r="R44" s="10" t="str" cm="1">
        <f t="array" ref="R44">_xlfn.IFS(J44&gt;=0.6,"Driver",AND(J44&lt;0.6,O44&gt;0),"Client",AND(J44&lt;0.6,O44=0),"No")</f>
        <v>Client</v>
      </c>
      <c r="S44">
        <v>6</v>
      </c>
      <c r="T44">
        <v>52</v>
      </c>
      <c r="U44" s="21">
        <f t="shared" si="2"/>
        <v>9.0121317157712308E-2</v>
      </c>
      <c r="V44" s="21">
        <v>-0.47071057192374322</v>
      </c>
      <c r="W44" s="21">
        <v>3.5398230088495568E-2</v>
      </c>
      <c r="X44" s="16">
        <v>18</v>
      </c>
      <c r="Y44" s="15">
        <v>-13.3</v>
      </c>
      <c r="Z44" s="10" t="str">
        <f t="shared" si="3"/>
        <v>No</v>
      </c>
      <c r="AA44" s="10" t="s">
        <v>3289</v>
      </c>
    </row>
    <row r="45" spans="1:27">
      <c r="A45" s="11" t="s">
        <v>637</v>
      </c>
      <c r="B45" t="s">
        <v>638</v>
      </c>
      <c r="C45" s="7" t="s">
        <v>1446</v>
      </c>
      <c r="D45" t="s">
        <v>1722</v>
      </c>
      <c r="E45" t="s">
        <v>1723</v>
      </c>
      <c r="F45">
        <v>599</v>
      </c>
      <c r="G45">
        <v>66.120999999999995</v>
      </c>
      <c r="H45">
        <v>40.57</v>
      </c>
      <c r="I45" s="10" t="str" cm="1">
        <f t="array" ref="I45">_xlfn.IFS(H45&gt;=30,"IDP",AND(H45&gt;=10,H45&lt;30),"Partial IDP",H45&lt;10, "Ordered")</f>
        <v>IDP</v>
      </c>
      <c r="J45" s="21">
        <v>0.59370000000000001</v>
      </c>
      <c r="K45" s="22" t="str">
        <f t="shared" si="0"/>
        <v>No</v>
      </c>
      <c r="L45" s="19">
        <v>0.75609999999999999</v>
      </c>
      <c r="M45" s="18" t="s">
        <v>1446</v>
      </c>
      <c r="N45" s="10" t="str" cm="1">
        <f t="array" ref="N45">_xlfn.IFS(AND(K45 = "Yes", M45 = "Yes"), "LLPS", AND(K45 = "No", M45 = "No"), "Not LLPS", OR(AND(K45 = "No", M45 = "Yes"),AND(K45 = "Yes", M45 = "No")),"Controversial")</f>
        <v>Controversial</v>
      </c>
      <c r="O45">
        <v>3</v>
      </c>
      <c r="P45">
        <v>162</v>
      </c>
      <c r="Q45" s="21">
        <f t="shared" si="1"/>
        <v>0.27045075125208679</v>
      </c>
      <c r="R45" s="10" t="str" cm="1">
        <f t="array" ref="R45">_xlfn.IFS(J45&gt;=0.6,"Driver",AND(J45&lt;0.6,O45&gt;0),"Client",AND(J45&lt;0.6,O45=0),"No")</f>
        <v>Client</v>
      </c>
      <c r="S45">
        <v>6</v>
      </c>
      <c r="T45">
        <v>66</v>
      </c>
      <c r="U45" s="21">
        <f t="shared" si="2"/>
        <v>0.11018363939899833</v>
      </c>
      <c r="V45" s="21">
        <v>-0.40350584307178577</v>
      </c>
      <c r="W45" s="21">
        <v>4.9382716049382713E-2</v>
      </c>
      <c r="X45" s="16">
        <v>22</v>
      </c>
      <c r="Y45" s="15">
        <v>-9.3000000000000007</v>
      </c>
      <c r="Z45" s="10" t="str">
        <f t="shared" si="3"/>
        <v>No</v>
      </c>
      <c r="AA45" s="10" t="s">
        <v>3289</v>
      </c>
    </row>
    <row r="46" spans="1:27">
      <c r="A46" s="11" t="s">
        <v>639</v>
      </c>
      <c r="B46" t="s">
        <v>640</v>
      </c>
      <c r="C46" s="7" t="s">
        <v>1446</v>
      </c>
      <c r="D46" t="s">
        <v>1724</v>
      </c>
      <c r="E46" t="s">
        <v>1725</v>
      </c>
      <c r="F46">
        <v>579</v>
      </c>
      <c r="G46">
        <v>63.704999999999998</v>
      </c>
      <c r="H46">
        <v>39.9</v>
      </c>
      <c r="I46" s="10" t="str" cm="1">
        <f t="array" ref="I46">_xlfn.IFS(H46&gt;=30,"IDP",AND(H46&gt;=10,H46&lt;30),"Partial IDP",H46&lt;10, "Ordered")</f>
        <v>IDP</v>
      </c>
      <c r="J46" s="21">
        <v>0.50190000000000001</v>
      </c>
      <c r="K46" s="22" t="str">
        <f t="shared" si="0"/>
        <v>No</v>
      </c>
      <c r="L46" s="19">
        <v>0.65339999999999998</v>
      </c>
      <c r="M46" s="18" t="s">
        <v>1446</v>
      </c>
      <c r="N46" s="10" t="str" cm="1">
        <f t="array" ref="N46">_xlfn.IFS(AND(K46 = "Yes", M46 = "Yes"), "LLPS", AND(K46 = "No", M46 = "No"), "Not LLPS", OR(AND(K46 = "No", M46 = "Yes"),AND(K46 = "Yes", M46 = "No")),"Controversial")</f>
        <v>Controversial</v>
      </c>
      <c r="O46">
        <v>4</v>
      </c>
      <c r="P46">
        <v>139</v>
      </c>
      <c r="Q46" s="21">
        <f t="shared" si="1"/>
        <v>0.24006908462867013</v>
      </c>
      <c r="R46" s="10" t="str" cm="1">
        <f t="array" ref="R46">_xlfn.IFS(J46&gt;=0.6,"Driver",AND(J46&lt;0.6,O46&gt;0),"Client",AND(J46&lt;0.6,O46=0),"No")</f>
        <v>Client</v>
      </c>
      <c r="S46">
        <v>6</v>
      </c>
      <c r="T46">
        <v>50</v>
      </c>
      <c r="U46" s="21">
        <f t="shared" si="2"/>
        <v>8.6355785837651119E-2</v>
      </c>
      <c r="V46" s="21">
        <v>-0.42746113989637291</v>
      </c>
      <c r="W46" s="21">
        <v>-4.329004329004329E-3</v>
      </c>
      <c r="X46" s="16">
        <v>22</v>
      </c>
      <c r="Y46" s="15">
        <v>-10.9</v>
      </c>
      <c r="Z46" s="10" t="str">
        <f t="shared" si="3"/>
        <v>No</v>
      </c>
      <c r="AA46" s="10" t="s">
        <v>3289</v>
      </c>
    </row>
    <row r="47" spans="1:27">
      <c r="A47" s="11" t="s">
        <v>643</v>
      </c>
      <c r="B47" t="s">
        <v>644</v>
      </c>
      <c r="C47" s="7" t="s">
        <v>1446</v>
      </c>
      <c r="D47" t="s">
        <v>1726</v>
      </c>
      <c r="E47" t="s">
        <v>1727</v>
      </c>
      <c r="F47">
        <v>894</v>
      </c>
      <c r="G47">
        <v>95.337999999999994</v>
      </c>
      <c r="H47">
        <v>70.13</v>
      </c>
      <c r="I47" s="10" t="str" cm="1">
        <f t="array" ref="I47">_xlfn.IFS(H47&gt;=30,"IDP",AND(H47&gt;=10,H47&lt;30),"Partial IDP",H47&lt;10, "Ordered")</f>
        <v>IDP</v>
      </c>
      <c r="J47" s="21">
        <v>0.99980000000000002</v>
      </c>
      <c r="K47" s="22" t="str">
        <f t="shared" si="0"/>
        <v>Yes</v>
      </c>
      <c r="L47" s="19">
        <v>0.98719999999999997</v>
      </c>
      <c r="M47" s="18" t="s">
        <v>1446</v>
      </c>
      <c r="N47" s="10" t="str" cm="1">
        <f t="array" ref="N47">_xlfn.IFS(AND(K47 = "Yes", M47 = "Yes"), "LLPS", AND(K47 = "No", M47 = "No"), "Not LLPS", OR(AND(K47 = "No", M47 = "Yes"),AND(K47 = "Yes", M47 = "No")),"Controversial")</f>
        <v>LLPS</v>
      </c>
      <c r="O47">
        <v>6</v>
      </c>
      <c r="P47">
        <v>538</v>
      </c>
      <c r="Q47" s="21">
        <f t="shared" si="1"/>
        <v>0.60178970917225949</v>
      </c>
      <c r="R47" s="10" t="str" cm="1">
        <f t="array" ref="R47">_xlfn.IFS(J47&gt;=0.6,"Driver",AND(J47&lt;0.6,O47&gt;0),"Client",AND(J47&lt;0.6,O47=0),"No")</f>
        <v>Driver</v>
      </c>
      <c r="S47">
        <v>7</v>
      </c>
      <c r="T47">
        <v>68</v>
      </c>
      <c r="U47" s="21">
        <f t="shared" si="2"/>
        <v>7.6062639821029079E-2</v>
      </c>
      <c r="V47" s="21">
        <v>-0.7398210290827707</v>
      </c>
      <c r="W47" s="21">
        <v>3.5087719298245612E-2</v>
      </c>
      <c r="X47" s="16">
        <v>16</v>
      </c>
      <c r="Y47" s="15">
        <v>-22.9</v>
      </c>
      <c r="Z47" s="10" t="str">
        <f t="shared" si="3"/>
        <v>No</v>
      </c>
      <c r="AA47" s="10" t="s">
        <v>3289</v>
      </c>
    </row>
    <row r="48" spans="1:27">
      <c r="A48" s="11" t="s">
        <v>663</v>
      </c>
      <c r="B48" t="s">
        <v>664</v>
      </c>
      <c r="C48" s="7" t="s">
        <v>1446</v>
      </c>
      <c r="D48" t="s">
        <v>1728</v>
      </c>
      <c r="E48" t="s">
        <v>1729</v>
      </c>
      <c r="F48">
        <v>1395</v>
      </c>
      <c r="G48">
        <v>154.78899999999999</v>
      </c>
      <c r="H48">
        <v>64.66</v>
      </c>
      <c r="I48" s="10" t="str" cm="1">
        <f t="array" ref="I48">_xlfn.IFS(H48&gt;=30,"IDP",AND(H48&gt;=10,H48&lt;30),"Partial IDP",H48&lt;10, "Ordered")</f>
        <v>IDP</v>
      </c>
      <c r="J48" s="21">
        <v>0.98619999999999997</v>
      </c>
      <c r="K48" s="22" t="str">
        <f t="shared" si="0"/>
        <v>Yes</v>
      </c>
      <c r="L48" s="19">
        <v>0.9556</v>
      </c>
      <c r="M48" s="18" t="s">
        <v>1446</v>
      </c>
      <c r="N48" s="10" t="str" cm="1">
        <f t="array" ref="N48">_xlfn.IFS(AND(K48 = "Yes", M48 = "Yes"), "LLPS", AND(K48 = "No", M48 = "No"), "Not LLPS", OR(AND(K48 = "No", M48 = "Yes"),AND(K48 = "Yes", M48 = "No")),"Controversial")</f>
        <v>LLPS</v>
      </c>
      <c r="O48">
        <v>11</v>
      </c>
      <c r="P48">
        <v>521</v>
      </c>
      <c r="Q48" s="21">
        <f t="shared" si="1"/>
        <v>0.37347670250896059</v>
      </c>
      <c r="R48" s="10" t="str" cm="1">
        <f t="array" ref="R48">_xlfn.IFS(J48&gt;=0.6,"Driver",AND(J48&lt;0.6,O48&gt;0),"Client",AND(J48&lt;0.6,O48=0),"No")</f>
        <v>Driver</v>
      </c>
      <c r="S48">
        <v>23</v>
      </c>
      <c r="T48">
        <v>217</v>
      </c>
      <c r="U48" s="21">
        <f t="shared" si="2"/>
        <v>0.15555555555555556</v>
      </c>
      <c r="V48" s="21">
        <v>-0.68616487455197095</v>
      </c>
      <c r="W48" s="21">
        <v>-3.4368070953436809E-2</v>
      </c>
      <c r="X48" s="16">
        <v>28</v>
      </c>
      <c r="Y48" s="15">
        <v>-20</v>
      </c>
      <c r="Z48" s="10" t="str">
        <f t="shared" si="3"/>
        <v>No</v>
      </c>
      <c r="AA48" s="10" t="s">
        <v>3289</v>
      </c>
    </row>
    <row r="49" spans="1:27">
      <c r="A49" s="11" t="s">
        <v>671</v>
      </c>
      <c r="B49" t="s">
        <v>672</v>
      </c>
      <c r="C49" s="7" t="s">
        <v>1446</v>
      </c>
      <c r="D49" t="s">
        <v>1730</v>
      </c>
      <c r="E49" t="s">
        <v>1731</v>
      </c>
      <c r="F49">
        <v>960</v>
      </c>
      <c r="G49">
        <v>110.059</v>
      </c>
      <c r="H49">
        <v>56.77</v>
      </c>
      <c r="I49" s="10" t="str" cm="1">
        <f t="array" ref="I49">_xlfn.IFS(H49&gt;=30,"IDP",AND(H49&gt;=10,H49&lt;30),"Partial IDP",H49&lt;10, "Ordered")</f>
        <v>IDP</v>
      </c>
      <c r="J49" s="21">
        <v>0.66769999999999996</v>
      </c>
      <c r="K49" s="22" t="str">
        <f t="shared" si="0"/>
        <v>Yes</v>
      </c>
      <c r="L49" s="19">
        <v>0.76060000000000005</v>
      </c>
      <c r="M49" s="18" t="s">
        <v>1446</v>
      </c>
      <c r="N49" s="10" t="str" cm="1">
        <f t="array" ref="N49">_xlfn.IFS(AND(K49 = "Yes", M49 = "Yes"), "LLPS", AND(K49 = "No", M49 = "No"), "Not LLPS", OR(AND(K49 = "No", M49 = "Yes"),AND(K49 = "Yes", M49 = "No")),"Controversial")</f>
        <v>LLPS</v>
      </c>
      <c r="O49">
        <v>8</v>
      </c>
      <c r="P49">
        <v>198</v>
      </c>
      <c r="Q49" s="21">
        <f t="shared" si="1"/>
        <v>0.20624999999999999</v>
      </c>
      <c r="R49" s="10" t="str" cm="1">
        <f t="array" ref="R49">_xlfn.IFS(J49&gt;=0.6,"Driver",AND(J49&lt;0.6,O49&gt;0),"Client",AND(J49&lt;0.6,O49=0),"No")</f>
        <v>Driver</v>
      </c>
      <c r="S49">
        <v>10</v>
      </c>
      <c r="T49">
        <v>110</v>
      </c>
      <c r="U49" s="21">
        <f t="shared" si="2"/>
        <v>0.11458333333333333</v>
      </c>
      <c r="V49" s="21">
        <v>-0.81968749999999901</v>
      </c>
      <c r="W49" s="21">
        <v>6.7889908256880738E-2</v>
      </c>
      <c r="X49" s="16">
        <v>19</v>
      </c>
      <c r="Y49" s="15">
        <v>-21.5</v>
      </c>
      <c r="Z49" s="10" t="str">
        <f t="shared" si="3"/>
        <v>No</v>
      </c>
      <c r="AA49" s="10" t="s">
        <v>3289</v>
      </c>
    </row>
    <row r="50" spans="1:27">
      <c r="A50" s="11" t="s">
        <v>714</v>
      </c>
      <c r="B50" t="s">
        <v>715</v>
      </c>
      <c r="C50" s="7" t="s">
        <v>1446</v>
      </c>
      <c r="D50" t="s">
        <v>1732</v>
      </c>
      <c r="E50" t="s">
        <v>1733</v>
      </c>
      <c r="F50">
        <v>133</v>
      </c>
      <c r="G50">
        <v>15.179</v>
      </c>
      <c r="H50">
        <v>45.86</v>
      </c>
      <c r="I50" s="10" t="str" cm="1">
        <f t="array" ref="I50">_xlfn.IFS(H50&gt;=30,"IDP",AND(H50&gt;=10,H50&lt;30),"Partial IDP",H50&lt;10, "Ordered")</f>
        <v>IDP</v>
      </c>
      <c r="J50" s="21">
        <v>0.18240000000000001</v>
      </c>
      <c r="K50" s="22" t="str">
        <f t="shared" si="0"/>
        <v>No</v>
      </c>
      <c r="L50" s="19">
        <v>4.1000000000000003E-3</v>
      </c>
      <c r="M50" s="18" t="s">
        <v>1447</v>
      </c>
      <c r="N50" s="10" t="str" cm="1">
        <f t="array" ref="N50">_xlfn.IFS(AND(K50 = "Yes", M50 = "Yes"), "LLPS", AND(K50 = "No", M50 = "No"), "Not LLPS", OR(AND(K50 = "No", M50 = "Yes"),AND(K50 = "Yes", M50 = "No")),"Controversial")</f>
        <v>Not LLPS</v>
      </c>
      <c r="O50">
        <v>1</v>
      </c>
      <c r="P50">
        <v>16</v>
      </c>
      <c r="Q50" s="21">
        <f t="shared" si="1"/>
        <v>0.12030075187969924</v>
      </c>
      <c r="R50" s="10" t="str" cm="1">
        <f t="array" ref="R50">_xlfn.IFS(J50&gt;=0.6,"Driver",AND(J50&lt;0.6,O50&gt;0),"Client",AND(J50&lt;0.6,O50=0),"No")</f>
        <v>Client</v>
      </c>
      <c r="S50">
        <v>1</v>
      </c>
      <c r="T50">
        <v>8</v>
      </c>
      <c r="U50" s="21">
        <f t="shared" si="2"/>
        <v>6.0150375939849621E-2</v>
      </c>
      <c r="V50" s="21">
        <v>-0.33458646616541349</v>
      </c>
      <c r="W50" s="21">
        <v>-9.8360655737704916E-2</v>
      </c>
      <c r="X50" s="16">
        <v>3</v>
      </c>
      <c r="Y50" s="15">
        <v>-9.1999999999999993</v>
      </c>
      <c r="Z50" s="10" t="str">
        <f t="shared" si="3"/>
        <v>No</v>
      </c>
      <c r="AA50" s="10" t="s">
        <v>3289</v>
      </c>
    </row>
    <row r="51" spans="1:27">
      <c r="A51" s="11" t="s">
        <v>718</v>
      </c>
      <c r="B51" t="s">
        <v>719</v>
      </c>
      <c r="C51" s="7" t="s">
        <v>1446</v>
      </c>
      <c r="D51" t="s">
        <v>1734</v>
      </c>
      <c r="E51" t="s">
        <v>1735</v>
      </c>
      <c r="F51">
        <v>463</v>
      </c>
      <c r="G51">
        <v>50.53</v>
      </c>
      <c r="H51">
        <v>91.58</v>
      </c>
      <c r="I51" s="10" t="str" cm="1">
        <f t="array" ref="I51">_xlfn.IFS(H51&gt;=30,"IDP",AND(H51&gt;=10,H51&lt;30),"Partial IDP",H51&lt;10, "Ordered")</f>
        <v>IDP</v>
      </c>
      <c r="J51" s="21">
        <v>0.99870000000000003</v>
      </c>
      <c r="K51" s="22" t="str">
        <f t="shared" si="0"/>
        <v>Yes</v>
      </c>
      <c r="L51" s="19">
        <v>0.79759999999999998</v>
      </c>
      <c r="M51" s="18" t="s">
        <v>1446</v>
      </c>
      <c r="N51" s="10" t="str" cm="1">
        <f t="array" ref="N51">_xlfn.IFS(AND(K51 = "Yes", M51 = "Yes"), "LLPS", AND(K51 = "No", M51 = "No"), "Not LLPS", OR(AND(K51 = "No", M51 = "Yes"),AND(K51 = "Yes", M51 = "No")),"Controversial")</f>
        <v>LLPS</v>
      </c>
      <c r="O51">
        <v>5</v>
      </c>
      <c r="P51">
        <v>367</v>
      </c>
      <c r="Q51" s="21">
        <f t="shared" si="1"/>
        <v>0.79265658747300216</v>
      </c>
      <c r="R51" s="10" t="str" cm="1">
        <f t="array" ref="R51">_xlfn.IFS(J51&gt;=0.6,"Driver",AND(J51&lt;0.6,O51&gt;0),"Client",AND(J51&lt;0.6,O51=0),"No")</f>
        <v>Driver</v>
      </c>
      <c r="S51">
        <v>11</v>
      </c>
      <c r="T51">
        <v>104</v>
      </c>
      <c r="U51" s="21">
        <f t="shared" si="2"/>
        <v>0.22462203023758098</v>
      </c>
      <c r="V51" s="21">
        <v>-0.93196544276457682</v>
      </c>
      <c r="W51" s="21">
        <v>3.4198113207547169E-2</v>
      </c>
      <c r="X51" s="16">
        <v>5</v>
      </c>
      <c r="Y51" s="15">
        <v>-29.7</v>
      </c>
      <c r="Z51" s="10" t="str">
        <f t="shared" si="3"/>
        <v>No</v>
      </c>
      <c r="AA51" s="10" t="s">
        <v>3289</v>
      </c>
    </row>
    <row r="52" spans="1:27">
      <c r="A52" s="11" t="s">
        <v>720</v>
      </c>
      <c r="B52" t="s">
        <v>721</v>
      </c>
      <c r="C52" s="7" t="s">
        <v>1446</v>
      </c>
      <c r="D52" t="s">
        <v>1736</v>
      </c>
      <c r="E52" t="s">
        <v>1737</v>
      </c>
      <c r="F52">
        <v>385</v>
      </c>
      <c r="G52">
        <v>42.070999999999998</v>
      </c>
      <c r="H52">
        <v>87.27</v>
      </c>
      <c r="I52" s="10" t="str" cm="1">
        <f t="array" ref="I52">_xlfn.IFS(H52&gt;=30,"IDP",AND(H52&gt;=10,H52&lt;30),"Partial IDP",H52&lt;10, "Ordered")</f>
        <v>IDP</v>
      </c>
      <c r="J52" s="21">
        <v>0.99550000000000005</v>
      </c>
      <c r="K52" s="22" t="str">
        <f t="shared" si="0"/>
        <v>Yes</v>
      </c>
      <c r="L52" s="19">
        <v>0.99260000000000004</v>
      </c>
      <c r="M52" s="18" t="s">
        <v>1446</v>
      </c>
      <c r="N52" s="10" t="str" cm="1">
        <f t="array" ref="N52">_xlfn.IFS(AND(K52 = "Yes", M52 = "Yes"), "LLPS", AND(K52 = "No", M52 = "No"), "Not LLPS", OR(AND(K52 = "No", M52 = "Yes"),AND(K52 = "Yes", M52 = "No")),"Controversial")</f>
        <v>LLPS</v>
      </c>
      <c r="O52">
        <v>6</v>
      </c>
      <c r="P52">
        <v>258</v>
      </c>
      <c r="Q52" s="21">
        <f t="shared" si="1"/>
        <v>0.67012987012987013</v>
      </c>
      <c r="R52" s="10" t="str" cm="1">
        <f t="array" ref="R52">_xlfn.IFS(J52&gt;=0.6,"Driver",AND(J52&lt;0.6,O52&gt;0),"Client",AND(J52&lt;0.6,O52=0),"No")</f>
        <v>Driver</v>
      </c>
      <c r="S52">
        <v>7</v>
      </c>
      <c r="T52">
        <v>101</v>
      </c>
      <c r="U52" s="21">
        <f t="shared" si="2"/>
        <v>0.26233766233766231</v>
      </c>
      <c r="V52" s="21">
        <v>-0.84285714285714186</v>
      </c>
      <c r="W52" s="21">
        <v>4.0178571428571432E-2</v>
      </c>
      <c r="X52" s="16">
        <v>6</v>
      </c>
      <c r="Y52" s="15">
        <v>-26.2</v>
      </c>
      <c r="Z52" s="10" t="str">
        <f t="shared" si="3"/>
        <v>No</v>
      </c>
      <c r="AA52" s="10" t="s">
        <v>3289</v>
      </c>
    </row>
    <row r="53" spans="1:27">
      <c r="A53" s="11" t="s">
        <v>722</v>
      </c>
      <c r="B53" t="s">
        <v>723</v>
      </c>
      <c r="C53" s="7" t="s">
        <v>1446</v>
      </c>
      <c r="D53" t="s">
        <v>1738</v>
      </c>
      <c r="E53" t="s">
        <v>1739</v>
      </c>
      <c r="F53">
        <v>102</v>
      </c>
      <c r="G53">
        <v>11.845000000000001</v>
      </c>
      <c r="H53">
        <v>29.41</v>
      </c>
      <c r="I53" s="10" t="str" cm="1">
        <f t="array" ref="I53">_xlfn.IFS(H53&gt;=30,"IDP",AND(H53&gt;=10,H53&lt;30),"Partial IDP",H53&lt;10, "Ordered")</f>
        <v>Partial IDP</v>
      </c>
      <c r="J53" s="21">
        <v>8.9499999999999996E-2</v>
      </c>
      <c r="K53" s="22" t="str">
        <f t="shared" si="0"/>
        <v>No</v>
      </c>
      <c r="L53" s="19">
        <v>1.18E-2</v>
      </c>
      <c r="M53" s="18" t="s">
        <v>1447</v>
      </c>
      <c r="N53" s="10" t="str" cm="1">
        <f t="array" ref="N53">_xlfn.IFS(AND(K53 = "Yes", M53 = "Yes"), "LLPS", AND(K53 = "No", M53 = "No"), "Not LLPS", OR(AND(K53 = "No", M53 = "Yes"),AND(K53 = "Yes", M53 = "No")),"Controversial")</f>
        <v>Not LLPS</v>
      </c>
      <c r="O53">
        <v>1</v>
      </c>
      <c r="P53">
        <v>15</v>
      </c>
      <c r="Q53" s="21">
        <f t="shared" si="1"/>
        <v>0.14705882352941177</v>
      </c>
      <c r="R53" s="10" t="str" cm="1">
        <f t="array" ref="R53">_xlfn.IFS(J53&gt;=0.6,"Driver",AND(J53&lt;0.6,O53&gt;0),"Client",AND(J53&lt;0.6,O53=0),"No")</f>
        <v>Client</v>
      </c>
      <c r="S53">
        <v>1</v>
      </c>
      <c r="T53">
        <v>8</v>
      </c>
      <c r="U53" s="21">
        <f t="shared" si="2"/>
        <v>7.8431372549019607E-2</v>
      </c>
      <c r="V53" s="21">
        <v>-0.48823529411764732</v>
      </c>
      <c r="W53" s="21">
        <v>-0.26666666666666672</v>
      </c>
      <c r="X53" s="16">
        <v>3</v>
      </c>
      <c r="Y53" s="15">
        <v>-13.6</v>
      </c>
      <c r="Z53" s="10" t="str">
        <f t="shared" si="3"/>
        <v>No</v>
      </c>
      <c r="AA53" s="10" t="s">
        <v>3289</v>
      </c>
    </row>
    <row r="54" spans="1:27">
      <c r="A54" s="11" t="s">
        <v>754</v>
      </c>
      <c r="B54" t="s">
        <v>755</v>
      </c>
      <c r="C54" s="7" t="s">
        <v>1446</v>
      </c>
      <c r="D54" t="s">
        <v>1740</v>
      </c>
      <c r="E54" t="s">
        <v>1741</v>
      </c>
      <c r="F54">
        <v>1742</v>
      </c>
      <c r="G54">
        <v>192.85900000000001</v>
      </c>
      <c r="H54">
        <v>47.42</v>
      </c>
      <c r="I54" s="10" t="str" cm="1">
        <f t="array" ref="I54">_xlfn.IFS(H54&gt;=30,"IDP",AND(H54&gt;=10,H54&lt;30),"Partial IDP",H54&lt;10, "Ordered")</f>
        <v>IDP</v>
      </c>
      <c r="J54" s="21">
        <v>0.90820000000000001</v>
      </c>
      <c r="K54" s="22" t="str">
        <f t="shared" si="0"/>
        <v>Yes</v>
      </c>
      <c r="L54" s="19">
        <v>0.67379999999999995</v>
      </c>
      <c r="M54" s="18" t="s">
        <v>1446</v>
      </c>
      <c r="N54" s="10" t="str" cm="1">
        <f t="array" ref="N54">_xlfn.IFS(AND(K54 = "Yes", M54 = "Yes"), "LLPS", AND(K54 = "No", M54 = "No"), "Not LLPS", OR(AND(K54 = "No", M54 = "Yes"),AND(K54 = "Yes", M54 = "No")),"Controversial")</f>
        <v>LLPS</v>
      </c>
      <c r="O54">
        <v>10</v>
      </c>
      <c r="P54">
        <v>441</v>
      </c>
      <c r="Q54" s="21">
        <f t="shared" si="1"/>
        <v>0.25315729047072333</v>
      </c>
      <c r="R54" s="10" t="str" cm="1">
        <f t="array" ref="R54">_xlfn.IFS(J54&gt;=0.6,"Driver",AND(J54&lt;0.6,O54&gt;0),"Client",AND(J54&lt;0.6,O54=0),"No")</f>
        <v>Driver</v>
      </c>
      <c r="S54">
        <v>17</v>
      </c>
      <c r="T54">
        <v>184</v>
      </c>
      <c r="U54" s="21">
        <f t="shared" si="2"/>
        <v>0.10562571756601608</v>
      </c>
      <c r="V54" s="21">
        <v>-0.32766934557979271</v>
      </c>
      <c r="W54" s="21">
        <v>2.3607748184019371E-2</v>
      </c>
      <c r="X54" s="16">
        <v>58</v>
      </c>
      <c r="Y54" s="15">
        <v>-6.3</v>
      </c>
      <c r="Z54" s="10" t="str">
        <f t="shared" si="3"/>
        <v>No</v>
      </c>
      <c r="AA54" s="10" t="s">
        <v>3289</v>
      </c>
    </row>
    <row r="55" spans="1:27">
      <c r="A55" s="11" t="s">
        <v>766</v>
      </c>
      <c r="B55" t="s">
        <v>767</v>
      </c>
      <c r="C55" s="7" t="s">
        <v>1446</v>
      </c>
      <c r="D55" t="s">
        <v>1742</v>
      </c>
      <c r="E55" t="s">
        <v>1743</v>
      </c>
      <c r="F55">
        <v>719</v>
      </c>
      <c r="G55">
        <v>81.308000000000007</v>
      </c>
      <c r="H55">
        <v>29.49</v>
      </c>
      <c r="I55" s="10" t="str" cm="1">
        <f t="array" ref="I55">_xlfn.IFS(H55&gt;=30,"IDP",AND(H55&gt;=10,H55&lt;30),"Partial IDP",H55&lt;10, "Ordered")</f>
        <v>Partial IDP</v>
      </c>
      <c r="J55" s="21">
        <v>0.33210000000000001</v>
      </c>
      <c r="K55" s="22" t="str">
        <f t="shared" si="0"/>
        <v>No</v>
      </c>
      <c r="L55" s="19">
        <v>0.1061</v>
      </c>
      <c r="M55" s="18" t="s">
        <v>1447</v>
      </c>
      <c r="N55" s="10" t="str" cm="1">
        <f t="array" ref="N55">_xlfn.IFS(AND(K55 = "Yes", M55 = "Yes"), "LLPS", AND(K55 = "No", M55 = "No"), "Not LLPS", OR(AND(K55 = "No", M55 = "Yes"),AND(K55 = "Yes", M55 = "No")),"Controversial")</f>
        <v>Not LLPS</v>
      </c>
      <c r="O55">
        <v>4</v>
      </c>
      <c r="P55">
        <v>88</v>
      </c>
      <c r="Q55" s="21">
        <f t="shared" si="1"/>
        <v>0.12239221140472879</v>
      </c>
      <c r="R55" s="10" t="str" cm="1">
        <f t="array" ref="R55">_xlfn.IFS(J55&gt;=0.6,"Driver",AND(J55&lt;0.6,O55&gt;0),"Client",AND(J55&lt;0.6,O55=0),"No")</f>
        <v>Client</v>
      </c>
      <c r="S55">
        <v>7</v>
      </c>
      <c r="T55">
        <v>68</v>
      </c>
      <c r="U55" s="21">
        <f t="shared" si="2"/>
        <v>9.4575799721835885E-2</v>
      </c>
      <c r="V55" s="21">
        <v>-0.37218358831710618</v>
      </c>
      <c r="W55" s="21">
        <v>1.179245283018868E-2</v>
      </c>
      <c r="X55" s="16">
        <v>22</v>
      </c>
      <c r="Y55" s="15">
        <v>-9.1999999999999993</v>
      </c>
      <c r="Z55" s="10" t="str">
        <f t="shared" si="3"/>
        <v>No</v>
      </c>
      <c r="AA55" s="10" t="s">
        <v>3289</v>
      </c>
    </row>
    <row r="56" spans="1:27">
      <c r="A56" s="11" t="s">
        <v>776</v>
      </c>
      <c r="B56" t="s">
        <v>777</v>
      </c>
      <c r="C56" s="7" t="s">
        <v>1446</v>
      </c>
      <c r="D56" t="s">
        <v>1744</v>
      </c>
      <c r="E56" t="s">
        <v>1745</v>
      </c>
      <c r="F56">
        <v>520</v>
      </c>
      <c r="G56">
        <v>54.173000000000002</v>
      </c>
      <c r="H56">
        <v>43.46</v>
      </c>
      <c r="I56" s="10" t="str" cm="1">
        <f t="array" ref="I56">_xlfn.IFS(H56&gt;=30,"IDP",AND(H56&gt;=10,H56&lt;30),"Partial IDP",H56&lt;10, "Ordered")</f>
        <v>IDP</v>
      </c>
      <c r="J56" s="21">
        <v>0.95069999999999999</v>
      </c>
      <c r="K56" s="22" t="str">
        <f t="shared" si="0"/>
        <v>Yes</v>
      </c>
      <c r="L56" s="19">
        <v>0.86709999999999998</v>
      </c>
      <c r="M56" s="18" t="s">
        <v>1446</v>
      </c>
      <c r="N56" s="10" t="str" cm="1">
        <f t="array" ref="N56">_xlfn.IFS(AND(K56 = "Yes", M56 = "Yes"), "LLPS", AND(K56 = "No", M56 = "No"), "Not LLPS", OR(AND(K56 = "No", M56 = "Yes"),AND(K56 = "Yes", M56 = "No")),"Controversial")</f>
        <v>LLPS</v>
      </c>
      <c r="O56">
        <v>2</v>
      </c>
      <c r="P56">
        <v>201</v>
      </c>
      <c r="Q56" s="21">
        <f t="shared" si="1"/>
        <v>0.38653846153846155</v>
      </c>
      <c r="R56" s="10" t="str" cm="1">
        <f t="array" ref="R56">_xlfn.IFS(J56&gt;=0.6,"Driver",AND(J56&lt;0.6,O56&gt;0),"Client",AND(J56&lt;0.6,O56=0),"No")</f>
        <v>Driver</v>
      </c>
      <c r="S56">
        <v>5</v>
      </c>
      <c r="T56">
        <v>59</v>
      </c>
      <c r="U56" s="21">
        <f t="shared" si="2"/>
        <v>0.11346153846153846</v>
      </c>
      <c r="V56" s="21">
        <v>-0.2788461538461538</v>
      </c>
      <c r="W56" s="21">
        <v>1.548672566371681E-2</v>
      </c>
      <c r="X56" s="16">
        <v>11</v>
      </c>
      <c r="Y56" s="15">
        <v>-11.8</v>
      </c>
      <c r="Z56" s="10" t="str">
        <f t="shared" si="3"/>
        <v>No</v>
      </c>
      <c r="AA56" s="10" t="s">
        <v>3289</v>
      </c>
    </row>
    <row r="57" spans="1:27">
      <c r="A57" s="11" t="s">
        <v>789</v>
      </c>
      <c r="B57" t="s">
        <v>790</v>
      </c>
      <c r="C57" s="7" t="s">
        <v>1446</v>
      </c>
      <c r="D57" t="s">
        <v>1746</v>
      </c>
      <c r="E57" t="s">
        <v>1747</v>
      </c>
      <c r="F57">
        <v>1003</v>
      </c>
      <c r="G57">
        <v>113.67100000000001</v>
      </c>
      <c r="H57">
        <v>18.440000000000001</v>
      </c>
      <c r="I57" s="10" t="str" cm="1">
        <f t="array" ref="I57">_xlfn.IFS(H57&gt;=30,"IDP",AND(H57&gt;=10,H57&lt;30),"Partial IDP",H57&lt;10, "Ordered")</f>
        <v>Partial IDP</v>
      </c>
      <c r="J57" s="21">
        <v>0.30580000000000002</v>
      </c>
      <c r="K57" s="22" t="str">
        <f t="shared" si="0"/>
        <v>No</v>
      </c>
      <c r="L57" s="19">
        <v>8.48E-2</v>
      </c>
      <c r="M57" s="18" t="s">
        <v>1447</v>
      </c>
      <c r="N57" s="10" t="str" cm="1">
        <f t="array" ref="N57">_xlfn.IFS(AND(K57 = "Yes", M57 = "Yes"), "LLPS", AND(K57 = "No", M57 = "No"), "Not LLPS", OR(AND(K57 = "No", M57 = "Yes"),AND(K57 = "Yes", M57 = "No")),"Controversial")</f>
        <v>Not LLPS</v>
      </c>
      <c r="O57">
        <v>3</v>
      </c>
      <c r="P57">
        <v>79</v>
      </c>
      <c r="Q57" s="21">
        <f t="shared" si="1"/>
        <v>7.8763708873379856E-2</v>
      </c>
      <c r="R57" s="10" t="str" cm="1">
        <f t="array" ref="R57">_xlfn.IFS(J57&gt;=0.6,"Driver",AND(J57&lt;0.6,O57&gt;0),"Client",AND(J57&lt;0.6,O57=0),"No")</f>
        <v>Client</v>
      </c>
      <c r="S57">
        <v>4</v>
      </c>
      <c r="T57">
        <v>49</v>
      </c>
      <c r="U57" s="21">
        <f t="shared" si="2"/>
        <v>4.8853439680957129E-2</v>
      </c>
      <c r="V57" s="21">
        <v>-0.30747756729810483</v>
      </c>
      <c r="W57" s="21">
        <v>-1.891891891891892E-2</v>
      </c>
      <c r="X57" s="16">
        <v>32</v>
      </c>
      <c r="Y57" s="15">
        <v>-2</v>
      </c>
      <c r="Z57" s="10" t="str">
        <f t="shared" si="3"/>
        <v>No</v>
      </c>
      <c r="AA57" s="10" t="s">
        <v>3289</v>
      </c>
    </row>
    <row r="58" spans="1:27">
      <c r="A58" s="11" t="s">
        <v>793</v>
      </c>
      <c r="B58" t="s">
        <v>794</v>
      </c>
      <c r="C58" s="7" t="s">
        <v>1446</v>
      </c>
      <c r="D58" t="s">
        <v>1748</v>
      </c>
      <c r="E58" t="s">
        <v>1749</v>
      </c>
      <c r="F58">
        <v>362</v>
      </c>
      <c r="G58">
        <v>39.125</v>
      </c>
      <c r="H58">
        <v>42.27</v>
      </c>
      <c r="I58" s="10" t="str" cm="1">
        <f t="array" ref="I58">_xlfn.IFS(H58&gt;=30,"IDP",AND(H58&gt;=10,H58&lt;30),"Partial IDP",H58&lt;10, "Ordered")</f>
        <v>IDP</v>
      </c>
      <c r="J58" s="21">
        <v>0.78790000000000004</v>
      </c>
      <c r="K58" s="22" t="str">
        <f t="shared" si="0"/>
        <v>Yes</v>
      </c>
      <c r="L58" s="19">
        <v>0.64449999999999996</v>
      </c>
      <c r="M58" s="18" t="s">
        <v>1446</v>
      </c>
      <c r="N58" s="10" t="str" cm="1">
        <f t="array" ref="N58">_xlfn.IFS(AND(K58 = "Yes", M58 = "Yes"), "LLPS", AND(K58 = "No", M58 = "No"), "Not LLPS", OR(AND(K58 = "No", M58 = "Yes"),AND(K58 = "Yes", M58 = "No")),"Controversial")</f>
        <v>LLPS</v>
      </c>
      <c r="O58">
        <v>4</v>
      </c>
      <c r="P58">
        <v>102</v>
      </c>
      <c r="Q58" s="21">
        <f t="shared" si="1"/>
        <v>0.28176795580110497</v>
      </c>
      <c r="R58" s="10" t="str" cm="1">
        <f t="array" ref="R58">_xlfn.IFS(J58&gt;=0.6,"Driver",AND(J58&lt;0.6,O58&gt;0),"Client",AND(J58&lt;0.6,O58=0),"No")</f>
        <v>Driver</v>
      </c>
      <c r="S58">
        <v>6</v>
      </c>
      <c r="T58">
        <v>62</v>
      </c>
      <c r="U58" s="21">
        <f t="shared" si="2"/>
        <v>0.17127071823204421</v>
      </c>
      <c r="V58" s="21">
        <v>-0.28342541436464119</v>
      </c>
      <c r="W58" s="21">
        <v>2.2875816993464051E-2</v>
      </c>
      <c r="X58" s="16">
        <v>13</v>
      </c>
      <c r="Y58" s="15">
        <v>-3.9</v>
      </c>
      <c r="Z58" s="10" t="str">
        <f t="shared" si="3"/>
        <v>No</v>
      </c>
      <c r="AA58" s="10" t="s">
        <v>1446</v>
      </c>
    </row>
    <row r="59" spans="1:27">
      <c r="A59" s="11" t="s">
        <v>815</v>
      </c>
      <c r="B59" t="s">
        <v>816</v>
      </c>
      <c r="C59" s="7" t="s">
        <v>1446</v>
      </c>
      <c r="D59" t="s">
        <v>2498</v>
      </c>
      <c r="E59" t="s">
        <v>2499</v>
      </c>
      <c r="F59">
        <v>690</v>
      </c>
      <c r="G59">
        <v>77.673000000000002</v>
      </c>
      <c r="H59">
        <v>56.81</v>
      </c>
      <c r="I59" s="10" t="str" cm="1">
        <f t="array" ref="I59">_xlfn.IFS(H59&gt;=30,"IDP",AND(H59&gt;=10,H59&lt;30),"Partial IDP",H59&lt;10, "Ordered")</f>
        <v>IDP</v>
      </c>
      <c r="J59" s="21">
        <v>0.84819999999999995</v>
      </c>
      <c r="K59" s="22" t="str">
        <f t="shared" si="0"/>
        <v>Yes</v>
      </c>
      <c r="L59" s="19">
        <v>0.42720000000000002</v>
      </c>
      <c r="M59" s="18" t="s">
        <v>1447</v>
      </c>
      <c r="N59" s="10" t="str" cm="1">
        <f t="array" ref="N59">_xlfn.IFS(AND(K59 = "Yes", M59 = "Yes"), "LLPS", AND(K59 = "No", M59 = "No"), "Not LLPS", OR(AND(K59 = "No", M59 = "Yes"),AND(K59 = "Yes", M59 = "No")),"Controversial")</f>
        <v>Controversial</v>
      </c>
      <c r="O59">
        <v>5</v>
      </c>
      <c r="P59">
        <v>177</v>
      </c>
      <c r="Q59" s="21">
        <f t="shared" si="1"/>
        <v>0.2565217391304348</v>
      </c>
      <c r="R59" s="10" t="str" cm="1">
        <f t="array" ref="R59">_xlfn.IFS(J59&gt;=0.6,"Driver",AND(J59&lt;0.6,O59&gt;0),"Client",AND(J59&lt;0.6,O59=0),"No")</f>
        <v>Driver</v>
      </c>
      <c r="S59">
        <v>10</v>
      </c>
      <c r="T59">
        <v>119</v>
      </c>
      <c r="U59" s="21">
        <f t="shared" si="2"/>
        <v>0.17246376811594202</v>
      </c>
      <c r="V59" s="21">
        <v>-0.73913043478260665</v>
      </c>
      <c r="W59" s="21">
        <v>4.5918367346938778E-2</v>
      </c>
      <c r="X59" s="16">
        <v>11</v>
      </c>
      <c r="Y59" s="15">
        <v>-18</v>
      </c>
      <c r="Z59" s="10" t="str">
        <f t="shared" si="3"/>
        <v>No</v>
      </c>
      <c r="AA59" s="10" t="s">
        <v>3289</v>
      </c>
    </row>
    <row r="60" spans="1:27">
      <c r="A60" s="11" t="s">
        <v>821</v>
      </c>
      <c r="B60" t="s">
        <v>822</v>
      </c>
      <c r="C60" s="7" t="s">
        <v>1446</v>
      </c>
      <c r="D60" t="s">
        <v>1750</v>
      </c>
      <c r="E60" t="s">
        <v>1751</v>
      </c>
      <c r="F60">
        <v>529</v>
      </c>
      <c r="G60">
        <v>59.578000000000003</v>
      </c>
      <c r="H60">
        <v>38.75</v>
      </c>
      <c r="I60" s="10" t="str" cm="1">
        <f t="array" ref="I60">_xlfn.IFS(H60&gt;=30,"IDP",AND(H60&gt;=10,H60&lt;30),"Partial IDP",H60&lt;10, "Ordered")</f>
        <v>IDP</v>
      </c>
      <c r="J60" s="21">
        <v>0.3523</v>
      </c>
      <c r="K60" s="22" t="str">
        <f t="shared" si="0"/>
        <v>No</v>
      </c>
      <c r="L60" s="19">
        <v>7.6399999999999996E-2</v>
      </c>
      <c r="M60" s="18" t="s">
        <v>1447</v>
      </c>
      <c r="N60" s="10" t="str" cm="1">
        <f t="array" ref="N60">_xlfn.IFS(AND(K60 = "Yes", M60 = "Yes"), "LLPS", AND(K60 = "No", M60 = "No"), "Not LLPS", OR(AND(K60 = "No", M60 = "Yes"),AND(K60 = "Yes", M60 = "No")),"Controversial")</f>
        <v>Not LLPS</v>
      </c>
      <c r="O60">
        <v>2</v>
      </c>
      <c r="P60">
        <v>121</v>
      </c>
      <c r="Q60" s="21">
        <f t="shared" si="1"/>
        <v>0.22873345935727787</v>
      </c>
      <c r="R60" s="10" t="str" cm="1">
        <f t="array" ref="R60">_xlfn.IFS(J60&gt;=0.6,"Driver",AND(J60&lt;0.6,O60&gt;0),"Client",AND(J60&lt;0.6,O60=0),"No")</f>
        <v>Client</v>
      </c>
      <c r="S60">
        <v>6</v>
      </c>
      <c r="T60">
        <v>46</v>
      </c>
      <c r="U60" s="21">
        <f t="shared" si="2"/>
        <v>8.6956521739130432E-2</v>
      </c>
      <c r="V60" s="21">
        <v>-0.50661625708884706</v>
      </c>
      <c r="W60" s="21">
        <v>5.6097560975609757E-2</v>
      </c>
      <c r="X60" s="16">
        <v>15</v>
      </c>
      <c r="Y60" s="15">
        <v>-12.9</v>
      </c>
      <c r="Z60" s="10" t="str">
        <f t="shared" si="3"/>
        <v>No</v>
      </c>
      <c r="AA60" s="10" t="s">
        <v>3289</v>
      </c>
    </row>
    <row r="61" spans="1:27">
      <c r="A61" s="11" t="s">
        <v>885</v>
      </c>
      <c r="B61" t="s">
        <v>886</v>
      </c>
      <c r="C61" s="7" t="s">
        <v>1446</v>
      </c>
      <c r="D61" t="s">
        <v>1752</v>
      </c>
      <c r="E61" t="s">
        <v>1753</v>
      </c>
      <c r="F61">
        <v>189</v>
      </c>
      <c r="G61">
        <v>19.890999999999998</v>
      </c>
      <c r="H61">
        <v>23.28</v>
      </c>
      <c r="I61" s="10" t="str" cm="1">
        <f t="array" ref="I61">_xlfn.IFS(H61&gt;=30,"IDP",AND(H61&gt;=10,H61&lt;30),"Partial IDP",H61&lt;10, "Ordered")</f>
        <v>Partial IDP</v>
      </c>
      <c r="J61" s="21">
        <v>0.1726</v>
      </c>
      <c r="K61" s="22" t="str">
        <f t="shared" si="0"/>
        <v>No</v>
      </c>
      <c r="L61" s="19">
        <v>6.6E-3</v>
      </c>
      <c r="M61" s="18" t="s">
        <v>1447</v>
      </c>
      <c r="N61" s="10" t="str" cm="1">
        <f t="array" ref="N61">_xlfn.IFS(AND(K61 = "Yes", M61 = "Yes"), "LLPS", AND(K61 = "No", M61 = "No"), "Not LLPS", OR(AND(K61 = "No", M61 = "Yes"),AND(K61 = "Yes", M61 = "No")),"Controversial")</f>
        <v>Not LLPS</v>
      </c>
      <c r="O61">
        <v>0</v>
      </c>
      <c r="P61">
        <v>0</v>
      </c>
      <c r="Q61" s="21">
        <f t="shared" si="1"/>
        <v>0</v>
      </c>
      <c r="R61" s="10" t="str" cm="1">
        <f t="array" ref="R61">_xlfn.IFS(J61&gt;=0.6,"Driver",AND(J61&lt;0.6,O61&gt;0),"Client",AND(J61&lt;0.6,O61=0),"No")</f>
        <v>No</v>
      </c>
      <c r="S61">
        <v>0</v>
      </c>
      <c r="T61">
        <v>0</v>
      </c>
      <c r="U61" s="21">
        <f t="shared" si="2"/>
        <v>0</v>
      </c>
      <c r="V61" s="21">
        <v>5.2910052910053471E-3</v>
      </c>
      <c r="W61" s="21">
        <v>-2.2727272727272731E-2</v>
      </c>
      <c r="X61" s="16">
        <v>7</v>
      </c>
      <c r="Y61" s="15">
        <v>-3.4</v>
      </c>
      <c r="Z61" s="10" t="str">
        <f t="shared" si="3"/>
        <v>No</v>
      </c>
      <c r="AA61" s="10" t="s">
        <v>3289</v>
      </c>
    </row>
    <row r="62" spans="1:27">
      <c r="A62" s="11" t="s">
        <v>895</v>
      </c>
      <c r="B62" t="s">
        <v>896</v>
      </c>
      <c r="C62" s="7" t="s">
        <v>1446</v>
      </c>
      <c r="D62" t="s">
        <v>1754</v>
      </c>
      <c r="E62" t="s">
        <v>1755</v>
      </c>
      <c r="F62">
        <v>770</v>
      </c>
      <c r="G62">
        <v>86.85</v>
      </c>
      <c r="H62">
        <v>69.739999999999995</v>
      </c>
      <c r="I62" s="10" t="str" cm="1">
        <f t="array" ref="I62">_xlfn.IFS(H62&gt;=30,"IDP",AND(H62&gt;=10,H62&lt;30),"Partial IDP",H62&lt;10, "Ordered")</f>
        <v>IDP</v>
      </c>
      <c r="J62" s="21">
        <v>0.90649999999999997</v>
      </c>
      <c r="K62" s="22" t="str">
        <f t="shared" si="0"/>
        <v>Yes</v>
      </c>
      <c r="L62" s="19">
        <v>0.8619</v>
      </c>
      <c r="M62" s="18" t="s">
        <v>1446</v>
      </c>
      <c r="N62" s="10" t="str" cm="1">
        <f t="array" ref="N62">_xlfn.IFS(AND(K62 = "Yes", M62 = "Yes"), "LLPS", AND(K62 = "No", M62 = "No"), "Not LLPS", OR(AND(K62 = "No", M62 = "Yes"),AND(K62 = "Yes", M62 = "No")),"Controversial")</f>
        <v>LLPS</v>
      </c>
      <c r="O62">
        <v>10</v>
      </c>
      <c r="P62">
        <v>282</v>
      </c>
      <c r="Q62" s="21">
        <f t="shared" si="1"/>
        <v>0.36623376623376624</v>
      </c>
      <c r="R62" s="10" t="str" cm="1">
        <f t="array" ref="R62">_xlfn.IFS(J62&gt;=0.6,"Driver",AND(J62&lt;0.6,O62&gt;0),"Client",AND(J62&lt;0.6,O62=0),"No")</f>
        <v>Driver</v>
      </c>
      <c r="S62">
        <v>14</v>
      </c>
      <c r="T62">
        <v>134</v>
      </c>
      <c r="U62" s="21">
        <f t="shared" si="2"/>
        <v>0.17402597402597403</v>
      </c>
      <c r="V62" s="21">
        <v>-0.58025974025973848</v>
      </c>
      <c r="W62" s="21">
        <v>-1.7690875232774669E-2</v>
      </c>
      <c r="X62" s="16">
        <v>19</v>
      </c>
      <c r="Y62" s="15">
        <v>-15.7</v>
      </c>
      <c r="Z62" s="10" t="str">
        <f t="shared" si="3"/>
        <v>No</v>
      </c>
      <c r="AA62" s="10" t="s">
        <v>3289</v>
      </c>
    </row>
    <row r="63" spans="1:27">
      <c r="A63" s="11" t="s">
        <v>1005</v>
      </c>
      <c r="B63" t="s">
        <v>1006</v>
      </c>
      <c r="C63" s="7" t="s">
        <v>1446</v>
      </c>
      <c r="D63" t="s">
        <v>1756</v>
      </c>
      <c r="E63" t="s">
        <v>1757</v>
      </c>
      <c r="F63">
        <v>1186</v>
      </c>
      <c r="G63">
        <v>126.473</v>
      </c>
      <c r="H63">
        <v>57.17</v>
      </c>
      <c r="I63" s="10" t="str" cm="1">
        <f t="array" ref="I63">_xlfn.IFS(H63&gt;=30,"IDP",AND(H63&gt;=10,H63&lt;30),"Partial IDP",H63&lt;10, "Ordered")</f>
        <v>IDP</v>
      </c>
      <c r="J63" s="21">
        <v>0.99990000000000001</v>
      </c>
      <c r="K63" s="22" t="str">
        <f t="shared" si="0"/>
        <v>Yes</v>
      </c>
      <c r="L63" s="19">
        <v>0.99750000000000005</v>
      </c>
      <c r="M63" s="18" t="s">
        <v>1446</v>
      </c>
      <c r="N63" s="10" t="str" cm="1">
        <f t="array" ref="N63">_xlfn.IFS(AND(K63 = "Yes", M63 = "Yes"), "LLPS", AND(K63 = "No", M63 = "No"), "Not LLPS", OR(AND(K63 = "No", M63 = "Yes"),AND(K63 = "Yes", M63 = "No")),"Controversial")</f>
        <v>LLPS</v>
      </c>
      <c r="O63">
        <v>8</v>
      </c>
      <c r="P63">
        <v>597</v>
      </c>
      <c r="Q63" s="21">
        <f t="shared" si="1"/>
        <v>0.50337268128161894</v>
      </c>
      <c r="R63" s="10" t="str" cm="1">
        <f t="array" ref="R63">_xlfn.IFS(J63&gt;=0.6,"Driver",AND(J63&lt;0.6,O63&gt;0),"Client",AND(J63&lt;0.6,O63=0),"No")</f>
        <v>Driver</v>
      </c>
      <c r="S63">
        <v>20</v>
      </c>
      <c r="T63">
        <v>222</v>
      </c>
      <c r="U63" s="21">
        <f t="shared" si="2"/>
        <v>0.18718381112984822</v>
      </c>
      <c r="V63" s="21">
        <v>-0.39603709949409671</v>
      </c>
      <c r="W63" s="21">
        <v>-2.9498525073746308E-3</v>
      </c>
      <c r="X63" s="16">
        <v>27</v>
      </c>
      <c r="Y63" s="15">
        <v>-13.5</v>
      </c>
      <c r="Z63" s="10" t="str">
        <f t="shared" si="3"/>
        <v>No</v>
      </c>
      <c r="AA63" s="10" t="s">
        <v>3289</v>
      </c>
    </row>
    <row r="64" spans="1:27">
      <c r="A64" s="11" t="s">
        <v>1043</v>
      </c>
      <c r="B64" t="s">
        <v>1044</v>
      </c>
      <c r="C64" s="7" t="s">
        <v>1446</v>
      </c>
      <c r="D64" t="s">
        <v>1758</v>
      </c>
      <c r="E64" t="s">
        <v>1759</v>
      </c>
      <c r="F64">
        <v>397</v>
      </c>
      <c r="G64">
        <v>42.783999999999999</v>
      </c>
      <c r="H64">
        <v>48.61</v>
      </c>
      <c r="I64" s="10" t="str" cm="1">
        <f t="array" ref="I64">_xlfn.IFS(H64&gt;=30,"IDP",AND(H64&gt;=10,H64&lt;30),"Partial IDP",H64&lt;10, "Ordered")</f>
        <v>IDP</v>
      </c>
      <c r="J64" s="21">
        <v>0.75190000000000001</v>
      </c>
      <c r="K64" s="22" t="str">
        <f t="shared" si="0"/>
        <v>Yes</v>
      </c>
      <c r="L64" s="19">
        <v>0.77159999999999995</v>
      </c>
      <c r="M64" s="18" t="s">
        <v>1446</v>
      </c>
      <c r="N64" s="10" t="str" cm="1">
        <f t="array" ref="N64">_xlfn.IFS(AND(K64 = "Yes", M64 = "Yes"), "LLPS", AND(K64 = "No", M64 = "No"), "Not LLPS", OR(AND(K64 = "No", M64 = "Yes"),AND(K64 = "Yes", M64 = "No")),"Controversial")</f>
        <v>LLPS</v>
      </c>
      <c r="O64">
        <v>1</v>
      </c>
      <c r="P64">
        <v>129</v>
      </c>
      <c r="Q64" s="21">
        <f t="shared" si="1"/>
        <v>0.32493702770780858</v>
      </c>
      <c r="R64" s="10" t="str" cm="1">
        <f t="array" ref="R64">_xlfn.IFS(J64&gt;=0.6,"Driver",AND(J64&lt;0.6,O64&gt;0),"Client",AND(J64&lt;0.6,O64=0),"No")</f>
        <v>Driver</v>
      </c>
      <c r="S64">
        <v>6</v>
      </c>
      <c r="T64">
        <v>48</v>
      </c>
      <c r="U64" s="21">
        <f t="shared" si="2"/>
        <v>0.12090680100755667</v>
      </c>
      <c r="V64" s="21">
        <v>-0.53400503778337471</v>
      </c>
      <c r="W64" s="21">
        <v>7.7720207253886009E-3</v>
      </c>
      <c r="X64" s="16">
        <v>9</v>
      </c>
      <c r="Y64" s="15">
        <v>-14.2</v>
      </c>
      <c r="Z64" s="10" t="str">
        <f t="shared" si="3"/>
        <v>No</v>
      </c>
      <c r="AA64" s="10" t="s">
        <v>3289</v>
      </c>
    </row>
    <row r="65" spans="1:27">
      <c r="A65" s="11" t="s">
        <v>1051</v>
      </c>
      <c r="B65" t="s">
        <v>1052</v>
      </c>
      <c r="C65" s="7" t="s">
        <v>1446</v>
      </c>
      <c r="D65" t="s">
        <v>2724</v>
      </c>
      <c r="E65" t="s">
        <v>2725</v>
      </c>
      <c r="F65">
        <v>977</v>
      </c>
      <c r="G65">
        <v>107.18899999999999</v>
      </c>
      <c r="H65">
        <v>68.78</v>
      </c>
      <c r="I65" s="10" t="str" cm="1">
        <f t="array" ref="I65">_xlfn.IFS(H65&gt;=30,"IDP",AND(H65&gt;=10,H65&lt;30),"Partial IDP",H65&lt;10, "Ordered")</f>
        <v>IDP</v>
      </c>
      <c r="J65" s="21">
        <v>0.99960000000000004</v>
      </c>
      <c r="K65" s="22" t="str">
        <f t="shared" si="0"/>
        <v>Yes</v>
      </c>
      <c r="L65" s="19">
        <v>0.89100000000000001</v>
      </c>
      <c r="M65" s="18" t="s">
        <v>1446</v>
      </c>
      <c r="N65" s="10" t="str" cm="1">
        <f t="array" ref="N65">_xlfn.IFS(AND(K65 = "Yes", M65 = "Yes"), "LLPS", AND(K65 = "No", M65 = "No"), "Not LLPS", OR(AND(K65 = "No", M65 = "Yes"),AND(K65 = "Yes", M65 = "No")),"Controversial")</f>
        <v>LLPS</v>
      </c>
      <c r="O65">
        <v>6</v>
      </c>
      <c r="P65">
        <v>563</v>
      </c>
      <c r="Q65" s="21">
        <f t="shared" si="1"/>
        <v>0.5762538382804504</v>
      </c>
      <c r="R65" s="10" t="str" cm="1">
        <f t="array" ref="R65">_xlfn.IFS(J65&gt;=0.6,"Driver",AND(J65&lt;0.6,O65&gt;0),"Client",AND(J65&lt;0.6,O65=0),"No")</f>
        <v>Driver</v>
      </c>
      <c r="S65">
        <v>10</v>
      </c>
      <c r="T65">
        <v>117</v>
      </c>
      <c r="U65" s="21">
        <f t="shared" si="2"/>
        <v>0.11975435005117707</v>
      </c>
      <c r="V65" s="21">
        <v>-0.87389969293756409</v>
      </c>
      <c r="W65" s="21">
        <v>6.6964285714285712E-2</v>
      </c>
      <c r="X65" s="16">
        <v>14</v>
      </c>
      <c r="Y65" s="15">
        <v>-27.8</v>
      </c>
      <c r="Z65" s="10" t="str">
        <f t="shared" si="3"/>
        <v>No</v>
      </c>
      <c r="AA65" s="10" t="s">
        <v>3289</v>
      </c>
    </row>
    <row r="66" spans="1:27">
      <c r="A66" s="11" t="s">
        <v>1055</v>
      </c>
      <c r="B66" t="s">
        <v>1056</v>
      </c>
      <c r="C66" s="7" t="s">
        <v>1446</v>
      </c>
      <c r="D66" t="s">
        <v>2728</v>
      </c>
      <c r="E66" t="s">
        <v>2729</v>
      </c>
      <c r="F66">
        <v>843</v>
      </c>
      <c r="G66">
        <v>100.185</v>
      </c>
      <c r="H66">
        <v>79.95</v>
      </c>
      <c r="I66" s="10" t="str" cm="1">
        <f t="array" ref="I66">_xlfn.IFS(H66&gt;=30,"IDP",AND(H66&gt;=10,H66&lt;30),"Partial IDP",H66&lt;10, "Ordered")</f>
        <v>IDP</v>
      </c>
      <c r="J66" s="21">
        <v>0.99650000000000005</v>
      </c>
      <c r="K66" s="22" t="str">
        <f t="shared" ref="K66:K129" si="4">IF(J66 &gt;= 0.6, "Yes", "No")</f>
        <v>Yes</v>
      </c>
      <c r="L66" s="19">
        <v>0.23749999999999999</v>
      </c>
      <c r="M66" s="18" t="s">
        <v>1447</v>
      </c>
      <c r="N66" s="10" t="str" cm="1">
        <f t="array" ref="N66">_xlfn.IFS(AND(K66 = "Yes", M66 = "Yes"), "LLPS", AND(K66 = "No", M66 = "No"), "Not LLPS", OR(AND(K66 = "No", M66 = "Yes"),AND(K66 = "Yes", M66 = "No")),"Controversial")</f>
        <v>Controversial</v>
      </c>
      <c r="O66">
        <v>5</v>
      </c>
      <c r="P66">
        <v>615</v>
      </c>
      <c r="Q66" s="21">
        <f t="shared" ref="Q66:Q129" si="5">P66/F66</f>
        <v>0.72953736654804269</v>
      </c>
      <c r="R66" s="10" t="str" cm="1">
        <f t="array" ref="R66">_xlfn.IFS(J66&gt;=0.6,"Driver",AND(J66&lt;0.6,O66&gt;0),"Client",AND(J66&lt;0.6,O66=0),"No")</f>
        <v>Driver</v>
      </c>
      <c r="S66">
        <v>12</v>
      </c>
      <c r="T66">
        <v>138</v>
      </c>
      <c r="U66" s="21">
        <f t="shared" ref="U66:U129" si="6">T66/F66</f>
        <v>0.16370106761565836</v>
      </c>
      <c r="V66" s="21">
        <v>-1.4810201660735489</v>
      </c>
      <c r="W66" s="21">
        <v>-2.967359050445104E-3</v>
      </c>
      <c r="X66" s="16">
        <v>17</v>
      </c>
      <c r="Y66" s="15">
        <v>-46.9</v>
      </c>
      <c r="Z66" s="10" t="str">
        <f t="shared" ref="Z66:Z129" si="7">IF(AND(Y66&gt;=0, X66 &gt; 1),"Yes","No")</f>
        <v>No</v>
      </c>
      <c r="AA66" s="10" t="s">
        <v>3289</v>
      </c>
    </row>
    <row r="67" spans="1:27">
      <c r="A67" s="11" t="s">
        <v>1077</v>
      </c>
      <c r="B67" t="s">
        <v>1078</v>
      </c>
      <c r="C67" s="7" t="s">
        <v>1446</v>
      </c>
      <c r="D67" t="s">
        <v>2750</v>
      </c>
      <c r="E67" t="s">
        <v>2751</v>
      </c>
      <c r="F67">
        <v>391</v>
      </c>
      <c r="G67">
        <v>42.332000000000001</v>
      </c>
      <c r="H67">
        <v>86.96</v>
      </c>
      <c r="I67" s="10" t="str" cm="1">
        <f t="array" ref="I67">_xlfn.IFS(H67&gt;=30,"IDP",AND(H67&gt;=10,H67&lt;30),"Partial IDP",H67&lt;10, "Ordered")</f>
        <v>IDP</v>
      </c>
      <c r="J67" s="21">
        <v>0.99839999999999995</v>
      </c>
      <c r="K67" s="22" t="str">
        <f t="shared" si="4"/>
        <v>Yes</v>
      </c>
      <c r="L67" s="19">
        <v>0.99839999999999995</v>
      </c>
      <c r="M67" s="18" t="s">
        <v>1446</v>
      </c>
      <c r="N67" s="10" t="str" cm="1">
        <f t="array" ref="N67">_xlfn.IFS(AND(K67 = "Yes", M67 = "Yes"), "LLPS", AND(K67 = "No", M67 = "No"), "Not LLPS", OR(AND(K67 = "No", M67 = "Yes"),AND(K67 = "Yes", M67 = "No")),"Controversial")</f>
        <v>LLPS</v>
      </c>
      <c r="O67">
        <v>1</v>
      </c>
      <c r="P67">
        <v>328</v>
      </c>
      <c r="Q67" s="21">
        <f t="shared" si="5"/>
        <v>0.83887468030690537</v>
      </c>
      <c r="R67" s="10" t="str" cm="1">
        <f t="array" ref="R67">_xlfn.IFS(J67&gt;=0.6,"Driver",AND(J67&lt;0.6,O67&gt;0),"Client",AND(J67&lt;0.6,O67=0),"No")</f>
        <v>Driver</v>
      </c>
      <c r="S67">
        <v>5</v>
      </c>
      <c r="T67">
        <v>38</v>
      </c>
      <c r="U67" s="21">
        <f t="shared" si="6"/>
        <v>9.718670076726342E-2</v>
      </c>
      <c r="V67" s="21">
        <v>-1.3672634271099751</v>
      </c>
      <c r="W67" s="21">
        <v>6.9117647058823534E-2</v>
      </c>
      <c r="X67" s="16">
        <v>3</v>
      </c>
      <c r="Y67" s="15">
        <v>-40.5</v>
      </c>
      <c r="Z67" s="10" t="str">
        <f t="shared" si="7"/>
        <v>No</v>
      </c>
      <c r="AA67" s="10" t="s">
        <v>3289</v>
      </c>
    </row>
    <row r="68" spans="1:27">
      <c r="A68" s="11" t="s">
        <v>1102</v>
      </c>
      <c r="B68" t="s">
        <v>1103</v>
      </c>
      <c r="C68" s="7" t="s">
        <v>1446</v>
      </c>
      <c r="D68" t="s">
        <v>1760</v>
      </c>
      <c r="E68" t="s">
        <v>1761</v>
      </c>
      <c r="F68">
        <v>726</v>
      </c>
      <c r="G68">
        <v>81.116</v>
      </c>
      <c r="H68">
        <v>91.87</v>
      </c>
      <c r="I68" s="10" t="str" cm="1">
        <f t="array" ref="I68">_xlfn.IFS(H68&gt;=30,"IDP",AND(H68&gt;=10,H68&lt;30),"Partial IDP",H68&lt;10, "Ordered")</f>
        <v>IDP</v>
      </c>
      <c r="J68" s="21">
        <v>0.93830000000000002</v>
      </c>
      <c r="K68" s="22" t="str">
        <f t="shared" si="4"/>
        <v>Yes</v>
      </c>
      <c r="L68" s="19">
        <v>0.96879999999999999</v>
      </c>
      <c r="M68" s="18" t="s">
        <v>1446</v>
      </c>
      <c r="N68" s="10" t="str" cm="1">
        <f t="array" ref="N68">_xlfn.IFS(AND(K68 = "Yes", M68 = "Yes"), "LLPS", AND(K68 = "No", M68 = "No"), "Not LLPS", OR(AND(K68 = "No", M68 = "Yes"),AND(K68 = "Yes", M68 = "No")),"Controversial")</f>
        <v>LLPS</v>
      </c>
      <c r="O68">
        <v>6</v>
      </c>
      <c r="P68">
        <v>284</v>
      </c>
      <c r="Q68" s="21">
        <f t="shared" si="5"/>
        <v>0.39118457300275483</v>
      </c>
      <c r="R68" s="10" t="str" cm="1">
        <f t="array" ref="R68">_xlfn.IFS(J68&gt;=0.6,"Driver",AND(J68&lt;0.6,O68&gt;0),"Client",AND(J68&lt;0.6,O68=0),"No")</f>
        <v>Driver</v>
      </c>
      <c r="S68">
        <v>12</v>
      </c>
      <c r="T68">
        <v>115</v>
      </c>
      <c r="U68" s="21">
        <f t="shared" si="6"/>
        <v>0.1584022038567493</v>
      </c>
      <c r="V68" s="21">
        <v>-0.78457300275482045</v>
      </c>
      <c r="W68" s="21">
        <v>-1.9490254872563721E-2</v>
      </c>
      <c r="X68" s="16">
        <v>9</v>
      </c>
      <c r="Y68" s="15">
        <v>-23.8</v>
      </c>
      <c r="Z68" s="10" t="str">
        <f t="shared" si="7"/>
        <v>No</v>
      </c>
      <c r="AA68" s="10" t="s">
        <v>3289</v>
      </c>
    </row>
    <row r="69" spans="1:27">
      <c r="A69" s="11" t="s">
        <v>1112</v>
      </c>
      <c r="B69" t="s">
        <v>1113</v>
      </c>
      <c r="C69" s="7" t="s">
        <v>1446</v>
      </c>
      <c r="D69" t="s">
        <v>1762</v>
      </c>
      <c r="E69" t="s">
        <v>1763</v>
      </c>
      <c r="F69">
        <v>243</v>
      </c>
      <c r="G69">
        <v>26.687999999999999</v>
      </c>
      <c r="H69">
        <v>25.1</v>
      </c>
      <c r="I69" s="10" t="str" cm="1">
        <f t="array" ref="I69">_xlfn.IFS(H69&gt;=30,"IDP",AND(H69&gt;=10,H69&lt;30),"Partial IDP",H69&lt;10, "Ordered")</f>
        <v>Partial IDP</v>
      </c>
      <c r="J69" s="21">
        <v>0.20660000000000001</v>
      </c>
      <c r="K69" s="22" t="str">
        <f t="shared" si="4"/>
        <v>No</v>
      </c>
      <c r="L69" s="19">
        <v>5.4999999999999997E-3</v>
      </c>
      <c r="M69" s="18" t="s">
        <v>1447</v>
      </c>
      <c r="N69" s="10" t="str" cm="1">
        <f t="array" ref="N69">_xlfn.IFS(AND(K69 = "Yes", M69 = "Yes"), "LLPS", AND(K69 = "No", M69 = "No"), "Not LLPS", OR(AND(K69 = "No", M69 = "Yes"),AND(K69 = "Yes", M69 = "No")),"Controversial")</f>
        <v>Not LLPS</v>
      </c>
      <c r="O69">
        <v>1</v>
      </c>
      <c r="P69">
        <v>52</v>
      </c>
      <c r="Q69" s="21">
        <f t="shared" si="5"/>
        <v>0.2139917695473251</v>
      </c>
      <c r="R69" s="10" t="str" cm="1">
        <f t="array" ref="R69">_xlfn.IFS(J69&gt;=0.6,"Driver",AND(J69&lt;0.6,O69&gt;0),"Client",AND(J69&lt;0.6,O69=0),"No")</f>
        <v>Client</v>
      </c>
      <c r="S69">
        <v>1</v>
      </c>
      <c r="T69">
        <v>14</v>
      </c>
      <c r="U69" s="21">
        <f t="shared" si="6"/>
        <v>5.7613168724279837E-2</v>
      </c>
      <c r="V69" s="21">
        <v>-0.1526748971193416</v>
      </c>
      <c r="W69" s="21">
        <v>7.3770491803278687E-2</v>
      </c>
      <c r="X69" s="16">
        <v>8</v>
      </c>
      <c r="Y69" s="15">
        <v>-0.1</v>
      </c>
      <c r="Z69" s="10" t="str">
        <f t="shared" si="7"/>
        <v>No</v>
      </c>
      <c r="AA69" s="10" t="s">
        <v>3289</v>
      </c>
    </row>
    <row r="70" spans="1:27">
      <c r="A70" s="11" t="s">
        <v>1136</v>
      </c>
      <c r="B70" t="s">
        <v>1137</v>
      </c>
      <c r="C70" s="7" t="s">
        <v>1446</v>
      </c>
      <c r="D70" t="s">
        <v>1764</v>
      </c>
      <c r="E70" t="s">
        <v>1765</v>
      </c>
      <c r="F70">
        <v>114</v>
      </c>
      <c r="G70">
        <v>13.242000000000001</v>
      </c>
      <c r="H70">
        <v>47.37</v>
      </c>
      <c r="I70" s="10" t="str" cm="1">
        <f t="array" ref="I70">_xlfn.IFS(H70&gt;=30,"IDP",AND(H70&gt;=10,H70&lt;30),"Partial IDP",H70&lt;10, "Ordered")</f>
        <v>IDP</v>
      </c>
      <c r="J70" s="21">
        <v>0.245</v>
      </c>
      <c r="K70" s="22" t="str">
        <f t="shared" si="4"/>
        <v>No</v>
      </c>
      <c r="L70" s="19">
        <v>4.7000000000000002E-3</v>
      </c>
      <c r="M70" s="18" t="s">
        <v>1447</v>
      </c>
      <c r="N70" s="10" t="str" cm="1">
        <f t="array" ref="N70">_xlfn.IFS(AND(K70 = "Yes", M70 = "Yes"), "LLPS", AND(K70 = "No", M70 = "No"), "Not LLPS", OR(AND(K70 = "No", M70 = "Yes"),AND(K70 = "Yes", M70 = "No")),"Controversial")</f>
        <v>Not LLPS</v>
      </c>
      <c r="O70">
        <v>1</v>
      </c>
      <c r="P70">
        <v>28</v>
      </c>
      <c r="Q70" s="21">
        <f t="shared" si="5"/>
        <v>0.24561403508771928</v>
      </c>
      <c r="R70" s="10" t="str" cm="1">
        <f t="array" ref="R70">_xlfn.IFS(J70&gt;=0.6,"Driver",AND(J70&lt;0.6,O70&gt;0),"Client",AND(J70&lt;0.6,O70=0),"No")</f>
        <v>Client</v>
      </c>
      <c r="S70">
        <v>0</v>
      </c>
      <c r="T70">
        <v>0</v>
      </c>
      <c r="U70" s="21">
        <f t="shared" si="6"/>
        <v>0</v>
      </c>
      <c r="V70" s="21">
        <v>-0.87017543859649171</v>
      </c>
      <c r="W70" s="21">
        <v>-9.2592592592592587E-3</v>
      </c>
      <c r="X70" s="16">
        <v>3</v>
      </c>
      <c r="Y70" s="15">
        <v>-25.7</v>
      </c>
      <c r="Z70" s="10" t="str">
        <f t="shared" si="7"/>
        <v>No</v>
      </c>
      <c r="AA70" s="10" t="s">
        <v>1446</v>
      </c>
    </row>
    <row r="71" spans="1:27">
      <c r="A71" s="11" t="s">
        <v>1138</v>
      </c>
      <c r="B71" t="s">
        <v>1139</v>
      </c>
      <c r="C71" s="7" t="s">
        <v>1446</v>
      </c>
      <c r="D71" t="s">
        <v>1766</v>
      </c>
      <c r="E71" t="s">
        <v>1767</v>
      </c>
      <c r="F71">
        <v>953</v>
      </c>
      <c r="G71">
        <v>107.473</v>
      </c>
      <c r="H71">
        <v>93.18</v>
      </c>
      <c r="I71" s="10" t="str" cm="1">
        <f t="array" ref="I71">_xlfn.IFS(H71&gt;=30,"IDP",AND(H71&gt;=10,H71&lt;30),"Partial IDP",H71&lt;10, "Ordered")</f>
        <v>IDP</v>
      </c>
      <c r="J71" s="21">
        <v>0.99960000000000004</v>
      </c>
      <c r="K71" s="22" t="str">
        <f t="shared" si="4"/>
        <v>Yes</v>
      </c>
      <c r="L71" s="19">
        <v>0.74639999999999995</v>
      </c>
      <c r="M71" s="18" t="s">
        <v>1446</v>
      </c>
      <c r="N71" s="10" t="str" cm="1">
        <f t="array" ref="N71">_xlfn.IFS(AND(K71 = "Yes", M71 = "Yes"), "LLPS", AND(K71 = "No", M71 = "No"), "Not LLPS", OR(AND(K71 = "No", M71 = "Yes"),AND(K71 = "Yes", M71 = "No")),"Controversial")</f>
        <v>LLPS</v>
      </c>
      <c r="O71">
        <v>7</v>
      </c>
      <c r="P71">
        <v>764</v>
      </c>
      <c r="Q71" s="21">
        <f t="shared" si="5"/>
        <v>0.80167890870933889</v>
      </c>
      <c r="R71" s="10" t="str" cm="1">
        <f t="array" ref="R71">_xlfn.IFS(J71&gt;=0.6,"Driver",AND(J71&lt;0.6,O71&gt;0),"Client",AND(J71&lt;0.6,O71=0),"No")</f>
        <v>Driver</v>
      </c>
      <c r="S71">
        <v>24</v>
      </c>
      <c r="T71">
        <v>304</v>
      </c>
      <c r="U71" s="21">
        <f t="shared" si="6"/>
        <v>0.31899265477439664</v>
      </c>
      <c r="V71" s="21">
        <v>-1.287303252885627</v>
      </c>
      <c r="W71" s="21">
        <v>-1.5765765765765761E-2</v>
      </c>
      <c r="X71" s="16">
        <v>6</v>
      </c>
      <c r="Y71" s="15">
        <v>-45.5</v>
      </c>
      <c r="Z71" s="10" t="str">
        <f t="shared" si="7"/>
        <v>No</v>
      </c>
      <c r="AA71" s="10" t="s">
        <v>3289</v>
      </c>
    </row>
    <row r="72" spans="1:27">
      <c r="A72" s="11" t="s">
        <v>1178</v>
      </c>
      <c r="B72" t="s">
        <v>1179</v>
      </c>
      <c r="C72" s="7" t="s">
        <v>1446</v>
      </c>
      <c r="D72" t="s">
        <v>1768</v>
      </c>
      <c r="E72" t="s">
        <v>1769</v>
      </c>
      <c r="F72">
        <v>1137</v>
      </c>
      <c r="G72">
        <v>127.282</v>
      </c>
      <c r="H72">
        <v>69.31</v>
      </c>
      <c r="I72" s="10" t="str" cm="1">
        <f t="array" ref="I72">_xlfn.IFS(H72&gt;=30,"IDP",AND(H72&gt;=10,H72&lt;30),"Partial IDP",H72&lt;10, "Ordered")</f>
        <v>IDP</v>
      </c>
      <c r="J72" s="21">
        <v>0.99909999999999999</v>
      </c>
      <c r="K72" s="22" t="str">
        <f t="shared" si="4"/>
        <v>Yes</v>
      </c>
      <c r="L72" s="19">
        <v>0.89</v>
      </c>
      <c r="M72" s="18" t="s">
        <v>1446</v>
      </c>
      <c r="N72" s="10" t="str" cm="1">
        <f t="array" ref="N72">_xlfn.IFS(AND(K72 = "Yes", M72 = "Yes"), "LLPS", AND(K72 = "No", M72 = "No"), "Not LLPS", OR(AND(K72 = "No", M72 = "Yes"),AND(K72 = "Yes", M72 = "No")),"Controversial")</f>
        <v>LLPS</v>
      </c>
      <c r="O72">
        <v>9</v>
      </c>
      <c r="P72">
        <v>609</v>
      </c>
      <c r="Q72" s="21">
        <f t="shared" si="5"/>
        <v>0.53562005277044855</v>
      </c>
      <c r="R72" s="10" t="str" cm="1">
        <f t="array" ref="R72">_xlfn.IFS(J72&gt;=0.6,"Driver",AND(J72&lt;0.6,O72&gt;0),"Client",AND(J72&lt;0.6,O72=0),"No")</f>
        <v>Driver</v>
      </c>
      <c r="S72">
        <v>27</v>
      </c>
      <c r="T72">
        <v>271</v>
      </c>
      <c r="U72" s="21">
        <f t="shared" si="6"/>
        <v>0.23834652594547054</v>
      </c>
      <c r="V72" s="21">
        <v>-0.64986807387862822</v>
      </c>
      <c r="W72" s="21">
        <v>2.0939086294416241E-2</v>
      </c>
      <c r="X72" s="16">
        <v>26</v>
      </c>
      <c r="Y72" s="15">
        <v>-14.3</v>
      </c>
      <c r="Z72" s="10" t="str">
        <f t="shared" si="7"/>
        <v>No</v>
      </c>
      <c r="AA72" s="10" t="s">
        <v>3289</v>
      </c>
    </row>
    <row r="73" spans="1:27">
      <c r="A73" s="11" t="s">
        <v>1229</v>
      </c>
      <c r="B73" t="s">
        <v>1230</v>
      </c>
      <c r="C73" s="7" t="s">
        <v>1446</v>
      </c>
      <c r="D73" t="s">
        <v>1770</v>
      </c>
      <c r="E73" t="s">
        <v>1771</v>
      </c>
      <c r="F73">
        <v>585</v>
      </c>
      <c r="G73">
        <v>67.165999999999997</v>
      </c>
      <c r="H73">
        <v>15.56</v>
      </c>
      <c r="I73" s="10" t="str" cm="1">
        <f t="array" ref="I73">_xlfn.IFS(H73&gt;=30,"IDP",AND(H73&gt;=10,H73&lt;30),"Partial IDP",H73&lt;10, "Ordered")</f>
        <v>Partial IDP</v>
      </c>
      <c r="J73" s="21">
        <v>0.21410000000000001</v>
      </c>
      <c r="K73" s="22" t="str">
        <f t="shared" si="4"/>
        <v>No</v>
      </c>
      <c r="L73" s="19">
        <v>7.6E-3</v>
      </c>
      <c r="M73" s="18" t="s">
        <v>1447</v>
      </c>
      <c r="N73" s="10" t="str" cm="1">
        <f t="array" ref="N73">_xlfn.IFS(AND(K73 = "Yes", M73 = "Yes"), "LLPS", AND(K73 = "No", M73 = "No"), "Not LLPS", OR(AND(K73 = "No", M73 = "Yes"),AND(K73 = "Yes", M73 = "No")),"Controversial")</f>
        <v>Not LLPS</v>
      </c>
      <c r="O73">
        <v>2</v>
      </c>
      <c r="P73">
        <v>58</v>
      </c>
      <c r="Q73" s="21">
        <f t="shared" si="5"/>
        <v>9.914529914529914E-2</v>
      </c>
      <c r="R73" s="10" t="str" cm="1">
        <f t="array" ref="R73">_xlfn.IFS(J73&gt;=0.6,"Driver",AND(J73&lt;0.6,O73&gt;0),"Client",AND(J73&lt;0.6,O73=0),"No")</f>
        <v>Client</v>
      </c>
      <c r="S73">
        <v>4</v>
      </c>
      <c r="T73">
        <v>36</v>
      </c>
      <c r="U73" s="21">
        <f t="shared" si="6"/>
        <v>6.1538461538461542E-2</v>
      </c>
      <c r="V73" s="21">
        <v>-0.1158974358974362</v>
      </c>
      <c r="W73" s="21">
        <v>0</v>
      </c>
      <c r="X73" s="16">
        <v>16</v>
      </c>
      <c r="Y73" s="15">
        <v>6</v>
      </c>
      <c r="Z73" s="10" t="str">
        <f t="shared" si="7"/>
        <v>Yes</v>
      </c>
      <c r="AA73" s="10" t="s">
        <v>3289</v>
      </c>
    </row>
    <row r="74" spans="1:27">
      <c r="A74" s="11" t="s">
        <v>1235</v>
      </c>
      <c r="B74" t="s">
        <v>1236</v>
      </c>
      <c r="C74" s="7" t="s">
        <v>1446</v>
      </c>
      <c r="D74" t="s">
        <v>1772</v>
      </c>
      <c r="E74" t="s">
        <v>1773</v>
      </c>
      <c r="F74">
        <v>570</v>
      </c>
      <c r="G74">
        <v>62.607999999999997</v>
      </c>
      <c r="H74">
        <v>86.49</v>
      </c>
      <c r="I74" s="10" t="str" cm="1">
        <f t="array" ref="I74">_xlfn.IFS(H74&gt;=30,"IDP",AND(H74&gt;=10,H74&lt;30),"Partial IDP",H74&lt;10, "Ordered")</f>
        <v>IDP</v>
      </c>
      <c r="J74" s="21">
        <v>0.95130000000000003</v>
      </c>
      <c r="K74" s="22" t="str">
        <f t="shared" si="4"/>
        <v>Yes</v>
      </c>
      <c r="L74" s="19">
        <v>0.91049999999999998</v>
      </c>
      <c r="M74" s="18" t="s">
        <v>1446</v>
      </c>
      <c r="N74" s="10" t="str" cm="1">
        <f t="array" ref="N74">_xlfn.IFS(AND(K74 = "Yes", M74 = "Yes"), "LLPS", AND(K74 = "No", M74 = "No"), "Not LLPS", OR(AND(K74 = "No", M74 = "Yes"),AND(K74 = "Yes", M74 = "No")),"Controversial")</f>
        <v>LLPS</v>
      </c>
      <c r="O74">
        <v>8</v>
      </c>
      <c r="P74">
        <v>209</v>
      </c>
      <c r="Q74" s="21">
        <f t="shared" si="5"/>
        <v>0.36666666666666664</v>
      </c>
      <c r="R74" s="10" t="str" cm="1">
        <f t="array" ref="R74">_xlfn.IFS(J74&gt;=0.6,"Driver",AND(J74&lt;0.6,O74&gt;0),"Client",AND(J74&lt;0.6,O74=0),"No")</f>
        <v>Driver</v>
      </c>
      <c r="S74">
        <v>9</v>
      </c>
      <c r="T74">
        <v>101</v>
      </c>
      <c r="U74" s="21">
        <f t="shared" si="6"/>
        <v>0.17719298245614035</v>
      </c>
      <c r="V74" s="21">
        <v>-0.69859649122806899</v>
      </c>
      <c r="W74" s="21">
        <v>4.4624746450304259E-2</v>
      </c>
      <c r="X74" s="16">
        <v>14</v>
      </c>
      <c r="Y74" s="15">
        <v>-19.100000000000001</v>
      </c>
      <c r="Z74" s="10" t="str">
        <f t="shared" si="7"/>
        <v>No</v>
      </c>
      <c r="AA74" s="10" t="s">
        <v>3289</v>
      </c>
    </row>
    <row r="75" spans="1:27">
      <c r="A75" s="11" t="s">
        <v>1251</v>
      </c>
      <c r="B75" t="s">
        <v>1252</v>
      </c>
      <c r="C75" s="7" t="s">
        <v>1446</v>
      </c>
      <c r="D75" t="s">
        <v>1774</v>
      </c>
      <c r="E75" t="s">
        <v>1775</v>
      </c>
      <c r="F75">
        <v>623</v>
      </c>
      <c r="G75">
        <v>69.602999999999994</v>
      </c>
      <c r="H75">
        <v>54.57</v>
      </c>
      <c r="I75" s="10" t="str" cm="1">
        <f t="array" ref="I75">_xlfn.IFS(H75&gt;=30,"IDP",AND(H75&gt;=10,H75&lt;30),"Partial IDP",H75&lt;10, "Ordered")</f>
        <v>IDP</v>
      </c>
      <c r="J75" s="21">
        <v>0.62319999999999998</v>
      </c>
      <c r="K75" s="22" t="str">
        <f t="shared" si="4"/>
        <v>Yes</v>
      </c>
      <c r="L75" s="19">
        <v>0.87319999999999998</v>
      </c>
      <c r="M75" s="18" t="s">
        <v>1446</v>
      </c>
      <c r="N75" s="10" t="str" cm="1">
        <f t="array" ref="N75">_xlfn.IFS(AND(K75 = "Yes", M75 = "Yes"), "LLPS", AND(K75 = "No", M75 = "No"), "Not LLPS", OR(AND(K75 = "No", M75 = "Yes"),AND(K75 = "Yes", M75 = "No")),"Controversial")</f>
        <v>LLPS</v>
      </c>
      <c r="O75">
        <v>3</v>
      </c>
      <c r="P75">
        <v>239</v>
      </c>
      <c r="Q75" s="21">
        <f t="shared" si="5"/>
        <v>0.38362760834670945</v>
      </c>
      <c r="R75" s="10" t="str" cm="1">
        <f t="array" ref="R75">_xlfn.IFS(J75&gt;=0.6,"Driver",AND(J75&lt;0.6,O75&gt;0),"Client",AND(J75&lt;0.6,O75=0),"No")</f>
        <v>Driver</v>
      </c>
      <c r="S75">
        <v>6</v>
      </c>
      <c r="T75">
        <v>88</v>
      </c>
      <c r="U75" s="21">
        <f t="shared" si="6"/>
        <v>0.14125200642054575</v>
      </c>
      <c r="V75" s="21">
        <v>-0.88089887640449327</v>
      </c>
      <c r="W75" s="21">
        <v>4.7058823529411757E-2</v>
      </c>
      <c r="X75" s="16">
        <v>13</v>
      </c>
      <c r="Y75" s="15">
        <v>-24.1</v>
      </c>
      <c r="Z75" s="10" t="str">
        <f t="shared" si="7"/>
        <v>No</v>
      </c>
      <c r="AA75" s="10" t="s">
        <v>3289</v>
      </c>
    </row>
    <row r="76" spans="1:27">
      <c r="A76" s="11" t="s">
        <v>1279</v>
      </c>
      <c r="B76" t="s">
        <v>1280</v>
      </c>
      <c r="C76" s="7" t="s">
        <v>1446</v>
      </c>
      <c r="D76" t="s">
        <v>1776</v>
      </c>
      <c r="E76" t="s">
        <v>1777</v>
      </c>
      <c r="F76">
        <v>1883</v>
      </c>
      <c r="G76">
        <v>205.13800000000001</v>
      </c>
      <c r="H76">
        <v>49.6</v>
      </c>
      <c r="I76" s="10" t="str" cm="1">
        <f t="array" ref="I76">_xlfn.IFS(H76&gt;=30,"IDP",AND(H76&gt;=10,H76&lt;30),"Partial IDP",H76&lt;10, "Ordered")</f>
        <v>IDP</v>
      </c>
      <c r="J76" s="21">
        <v>0.9919</v>
      </c>
      <c r="K76" s="22" t="str">
        <f t="shared" si="4"/>
        <v>Yes</v>
      </c>
      <c r="L76" s="19">
        <v>0.92079999999999995</v>
      </c>
      <c r="M76" s="18" t="s">
        <v>1446</v>
      </c>
      <c r="N76" s="10" t="str" cm="1">
        <f t="array" ref="N76">_xlfn.IFS(AND(K76 = "Yes", M76 = "Yes"), "LLPS", AND(K76 = "No", M76 = "No"), "Not LLPS", OR(AND(K76 = "No", M76 = "Yes"),AND(K76 = "Yes", M76 = "No")),"Controversial")</f>
        <v>LLPS</v>
      </c>
      <c r="O76">
        <v>7</v>
      </c>
      <c r="P76">
        <v>733</v>
      </c>
      <c r="Q76" s="21">
        <f t="shared" si="5"/>
        <v>0.38927243759957514</v>
      </c>
      <c r="R76" s="10" t="str" cm="1">
        <f t="array" ref="R76">_xlfn.IFS(J76&gt;=0.6,"Driver",AND(J76&lt;0.6,O76&gt;0),"Client",AND(J76&lt;0.6,O76=0),"No")</f>
        <v>Driver</v>
      </c>
      <c r="S76">
        <v>20</v>
      </c>
      <c r="T76">
        <v>295</v>
      </c>
      <c r="U76" s="21">
        <f t="shared" si="6"/>
        <v>0.15666489644184811</v>
      </c>
      <c r="V76" s="21">
        <v>-0.36967604885820482</v>
      </c>
      <c r="W76" s="21">
        <v>2.676659528907923E-2</v>
      </c>
      <c r="X76" s="16">
        <v>61</v>
      </c>
      <c r="Y76" s="15">
        <v>-6.6</v>
      </c>
      <c r="Z76" s="10" t="str">
        <f t="shared" si="7"/>
        <v>No</v>
      </c>
      <c r="AA76" s="10" t="s">
        <v>3289</v>
      </c>
    </row>
    <row r="77" spans="1:27">
      <c r="A77" s="11" t="s">
        <v>1285</v>
      </c>
      <c r="B77" t="s">
        <v>1286</v>
      </c>
      <c r="C77" s="7" t="s">
        <v>1446</v>
      </c>
      <c r="D77" t="s">
        <v>1778</v>
      </c>
      <c r="E77" t="s">
        <v>1779</v>
      </c>
      <c r="F77">
        <v>1729</v>
      </c>
      <c r="G77">
        <v>181.79599999999999</v>
      </c>
      <c r="H77">
        <v>96.47</v>
      </c>
      <c r="I77" s="10" t="str" cm="1">
        <f t="array" ref="I77">_xlfn.IFS(H77&gt;=30,"IDP",AND(H77&gt;=10,H77&lt;30),"Partial IDP",H77&lt;10, "Ordered")</f>
        <v>IDP</v>
      </c>
      <c r="J77" s="21">
        <v>1</v>
      </c>
      <c r="K77" s="22" t="str">
        <f t="shared" si="4"/>
        <v>Yes</v>
      </c>
      <c r="L77" s="19">
        <v>0.8931</v>
      </c>
      <c r="M77" s="18" t="s">
        <v>1446</v>
      </c>
      <c r="N77" s="10" t="str" cm="1">
        <f t="array" ref="N77">_xlfn.IFS(AND(K77 = "Yes", M77 = "Yes"), "LLPS", AND(K77 = "No", M77 = "No"), "Not LLPS", OR(AND(K77 = "No", M77 = "Yes"),AND(K77 = "Yes", M77 = "No")),"Controversial")</f>
        <v>LLPS</v>
      </c>
      <c r="O77">
        <v>11</v>
      </c>
      <c r="P77">
        <v>1605</v>
      </c>
      <c r="Q77" s="21">
        <f t="shared" si="5"/>
        <v>0.92828224407171778</v>
      </c>
      <c r="R77" s="10" t="str" cm="1">
        <f t="array" ref="R77">_xlfn.IFS(J77&gt;=0.6,"Driver",AND(J77&lt;0.6,O77&gt;0),"Client",AND(J77&lt;0.6,O77=0),"No")</f>
        <v>Driver</v>
      </c>
      <c r="S77">
        <v>55</v>
      </c>
      <c r="T77">
        <v>628</v>
      </c>
      <c r="U77" s="21">
        <f t="shared" si="6"/>
        <v>0.36321573163678428</v>
      </c>
      <c r="V77" s="21">
        <v>-0.80347021399653051</v>
      </c>
      <c r="W77" s="21">
        <v>-4.3465227817745797E-2</v>
      </c>
      <c r="X77" s="16">
        <v>7</v>
      </c>
      <c r="Y77" s="15">
        <v>-31.5</v>
      </c>
      <c r="Z77" s="10" t="str">
        <f t="shared" si="7"/>
        <v>No</v>
      </c>
      <c r="AA77" s="10" t="s">
        <v>3289</v>
      </c>
    </row>
    <row r="78" spans="1:27">
      <c r="A78" s="11" t="s">
        <v>1291</v>
      </c>
      <c r="B78" t="s">
        <v>1292</v>
      </c>
      <c r="C78" s="7" t="s">
        <v>1446</v>
      </c>
      <c r="D78" t="s">
        <v>1780</v>
      </c>
      <c r="E78" t="s">
        <v>1781</v>
      </c>
      <c r="F78">
        <v>1962</v>
      </c>
      <c r="G78">
        <v>210.297</v>
      </c>
      <c r="H78">
        <v>96.53</v>
      </c>
      <c r="I78" s="10" t="str" cm="1">
        <f t="array" ref="I78">_xlfn.IFS(H78&gt;=30,"IDP",AND(H78&gt;=10,H78&lt;30),"Partial IDP",H78&lt;10, "Ordered")</f>
        <v>IDP</v>
      </c>
      <c r="J78" s="21">
        <v>1</v>
      </c>
      <c r="K78" s="22" t="str">
        <f t="shared" si="4"/>
        <v>Yes</v>
      </c>
      <c r="L78" s="19">
        <v>0.99160000000000004</v>
      </c>
      <c r="M78" s="18" t="s">
        <v>1446</v>
      </c>
      <c r="N78" s="10" t="str" cm="1">
        <f t="array" ref="N78">_xlfn.IFS(AND(K78 = "Yes", M78 = "Yes"), "LLPS", AND(K78 = "No", M78 = "No"), "Not LLPS", OR(AND(K78 = "No", M78 = "Yes"),AND(K78 = "Yes", M78 = "No")),"Controversial")</f>
        <v>LLPS</v>
      </c>
      <c r="O78">
        <v>14</v>
      </c>
      <c r="P78">
        <v>1712</v>
      </c>
      <c r="Q78" s="21">
        <f t="shared" si="5"/>
        <v>0.87257900101936803</v>
      </c>
      <c r="R78" s="10" t="str" cm="1">
        <f t="array" ref="R78">_xlfn.IFS(J78&gt;=0.6,"Driver",AND(J78&lt;0.6,O78&gt;0),"Client",AND(J78&lt;0.6,O78=0),"No")</f>
        <v>Driver</v>
      </c>
      <c r="S78">
        <v>50</v>
      </c>
      <c r="T78">
        <v>556</v>
      </c>
      <c r="U78" s="21">
        <f t="shared" si="6"/>
        <v>0.28338430173292556</v>
      </c>
      <c r="V78" s="21">
        <v>-0.94179408766564787</v>
      </c>
      <c r="W78" s="21">
        <v>1.583949313621964E-3</v>
      </c>
      <c r="X78" s="16">
        <v>19</v>
      </c>
      <c r="Y78" s="15">
        <v>-30.1</v>
      </c>
      <c r="Z78" s="10" t="str">
        <f t="shared" si="7"/>
        <v>No</v>
      </c>
      <c r="AA78" s="10" t="s">
        <v>3289</v>
      </c>
    </row>
    <row r="79" spans="1:27">
      <c r="A79" s="11" t="s">
        <v>1293</v>
      </c>
      <c r="B79" t="s">
        <v>1294</v>
      </c>
      <c r="C79" s="7" t="s">
        <v>1446</v>
      </c>
      <c r="D79" t="s">
        <v>1782</v>
      </c>
      <c r="E79" t="s">
        <v>1783</v>
      </c>
      <c r="F79">
        <v>1833</v>
      </c>
      <c r="G79">
        <v>194.00200000000001</v>
      </c>
      <c r="H79">
        <v>93.73</v>
      </c>
      <c r="I79" s="10" t="str" cm="1">
        <f t="array" ref="I79">_xlfn.IFS(H79&gt;=30,"IDP",AND(H79&gt;=10,H79&lt;30),"Partial IDP",H79&lt;10, "Ordered")</f>
        <v>IDP</v>
      </c>
      <c r="J79" s="21">
        <v>1</v>
      </c>
      <c r="K79" s="22" t="str">
        <f t="shared" si="4"/>
        <v>Yes</v>
      </c>
      <c r="L79" s="19">
        <v>0.9889</v>
      </c>
      <c r="M79" s="18" t="s">
        <v>1446</v>
      </c>
      <c r="N79" s="10" t="str" cm="1">
        <f t="array" ref="N79">_xlfn.IFS(AND(K79 = "Yes", M79 = "Yes"), "LLPS", AND(K79 = "No", M79 = "No"), "Not LLPS", OR(AND(K79 = "No", M79 = "Yes"),AND(K79 = "Yes", M79 = "No")),"Controversial")</f>
        <v>LLPS</v>
      </c>
      <c r="O79">
        <v>8</v>
      </c>
      <c r="P79">
        <v>1670</v>
      </c>
      <c r="Q79" s="21">
        <f t="shared" si="5"/>
        <v>0.91107474086197493</v>
      </c>
      <c r="R79" s="10" t="str" cm="1">
        <f t="array" ref="R79">_xlfn.IFS(J79&gt;=0.6,"Driver",AND(J79&lt;0.6,O79&gt;0),"Client",AND(J79&lt;0.6,O79=0),"No")</f>
        <v>Driver</v>
      </c>
      <c r="S79">
        <v>38</v>
      </c>
      <c r="T79">
        <v>373</v>
      </c>
      <c r="U79" s="21">
        <f t="shared" si="6"/>
        <v>0.20349154391707583</v>
      </c>
      <c r="V79" s="21">
        <v>-0.96104746317512446</v>
      </c>
      <c r="W79" s="21">
        <v>2.9103608847497089E-4</v>
      </c>
      <c r="X79" s="16">
        <v>17</v>
      </c>
      <c r="Y79" s="15">
        <v>-31.9</v>
      </c>
      <c r="Z79" s="10" t="str">
        <f t="shared" si="7"/>
        <v>No</v>
      </c>
      <c r="AA79" s="10" t="s">
        <v>3289</v>
      </c>
    </row>
    <row r="80" spans="1:27">
      <c r="A80" s="11" t="s">
        <v>1295</v>
      </c>
      <c r="B80" t="s">
        <v>1296</v>
      </c>
      <c r="C80" s="7" t="s">
        <v>1446</v>
      </c>
      <c r="D80" t="s">
        <v>1784</v>
      </c>
      <c r="E80" t="s">
        <v>1785</v>
      </c>
      <c r="F80">
        <v>1690</v>
      </c>
      <c r="G80">
        <v>175.964</v>
      </c>
      <c r="H80">
        <v>95.38</v>
      </c>
      <c r="I80" s="10" t="str" cm="1">
        <f t="array" ref="I80">_xlfn.IFS(H80&gt;=30,"IDP",AND(H80&gt;=10,H80&lt;30),"Partial IDP",H80&lt;10, "Ordered")</f>
        <v>IDP</v>
      </c>
      <c r="J80" s="21">
        <v>1</v>
      </c>
      <c r="K80" s="22" t="str">
        <f t="shared" si="4"/>
        <v>Yes</v>
      </c>
      <c r="L80" s="19">
        <v>0.96879999999999999</v>
      </c>
      <c r="M80" s="18" t="s">
        <v>1446</v>
      </c>
      <c r="N80" s="10" t="str" cm="1">
        <f t="array" ref="N80">_xlfn.IFS(AND(K80 = "Yes", M80 = "Yes"), "LLPS", AND(K80 = "No", M80 = "No"), "Not LLPS", OR(AND(K80 = "No", M80 = "Yes"),AND(K80 = "Yes", M80 = "No")),"Controversial")</f>
        <v>LLPS</v>
      </c>
      <c r="O80">
        <v>12</v>
      </c>
      <c r="P80">
        <v>1409</v>
      </c>
      <c r="Q80" s="21">
        <f t="shared" si="5"/>
        <v>0.83372781065088752</v>
      </c>
      <c r="R80" s="10" t="str" cm="1">
        <f t="array" ref="R80">_xlfn.IFS(J80&gt;=0.6,"Driver",AND(J80&lt;0.6,O80&gt;0),"Client",AND(J80&lt;0.6,O80=0),"No")</f>
        <v>Driver</v>
      </c>
      <c r="S80">
        <v>41</v>
      </c>
      <c r="T80">
        <v>488</v>
      </c>
      <c r="U80" s="21">
        <f t="shared" si="6"/>
        <v>0.28875739644970416</v>
      </c>
      <c r="V80" s="21">
        <v>-0.72834319526627467</v>
      </c>
      <c r="W80" s="21">
        <v>4.9627791563275434E-3</v>
      </c>
      <c r="X80" s="16">
        <v>23</v>
      </c>
      <c r="Y80" s="15">
        <v>-25.8</v>
      </c>
      <c r="Z80" s="10" t="str">
        <f t="shared" si="7"/>
        <v>No</v>
      </c>
      <c r="AA80" s="10" t="s">
        <v>3289</v>
      </c>
    </row>
    <row r="81" spans="1:27">
      <c r="A81" s="11" t="s">
        <v>1324</v>
      </c>
      <c r="B81" t="s">
        <v>1325</v>
      </c>
      <c r="C81" s="7" t="s">
        <v>1446</v>
      </c>
      <c r="D81" t="s">
        <v>1786</v>
      </c>
      <c r="E81" t="s">
        <v>1787</v>
      </c>
      <c r="F81">
        <v>1141</v>
      </c>
      <c r="G81">
        <v>129.55799999999999</v>
      </c>
      <c r="H81">
        <v>31.99</v>
      </c>
      <c r="I81" s="10" t="str" cm="1">
        <f t="array" ref="I81">_xlfn.IFS(H81&gt;=30,"IDP",AND(H81&gt;=10,H81&lt;30),"Partial IDP",H81&lt;10, "Ordered")</f>
        <v>IDP</v>
      </c>
      <c r="J81" s="21">
        <v>0.69240000000000002</v>
      </c>
      <c r="K81" s="22" t="str">
        <f t="shared" si="4"/>
        <v>Yes</v>
      </c>
      <c r="L81" s="19">
        <v>0.1221</v>
      </c>
      <c r="M81" s="18" t="s">
        <v>1447</v>
      </c>
      <c r="N81" s="10" t="str" cm="1">
        <f t="array" ref="N81">_xlfn.IFS(AND(K81 = "Yes", M81 = "Yes"), "LLPS", AND(K81 = "No", M81 = "No"), "Not LLPS", OR(AND(K81 = "No", M81 = "Yes"),AND(K81 = "Yes", M81 = "No")),"Controversial")</f>
        <v>Controversial</v>
      </c>
      <c r="O81">
        <v>7</v>
      </c>
      <c r="P81">
        <v>191</v>
      </c>
      <c r="Q81" s="21">
        <f t="shared" si="5"/>
        <v>0.16739702015775634</v>
      </c>
      <c r="R81" s="10" t="str" cm="1">
        <f t="array" ref="R81">_xlfn.IFS(J81&gt;=0.6,"Driver",AND(J81&lt;0.6,O81&gt;0),"Client",AND(J81&lt;0.6,O81=0),"No")</f>
        <v>Driver</v>
      </c>
      <c r="S81">
        <v>8</v>
      </c>
      <c r="T81">
        <v>86</v>
      </c>
      <c r="U81" s="21">
        <f t="shared" si="6"/>
        <v>7.5372480280455734E-2</v>
      </c>
      <c r="V81" s="21">
        <v>-0.42874671340928833</v>
      </c>
      <c r="W81" s="21">
        <v>-4.2465753424657533E-2</v>
      </c>
      <c r="X81" s="16">
        <v>31</v>
      </c>
      <c r="Y81" s="15">
        <v>-8.5</v>
      </c>
      <c r="Z81" s="10" t="str">
        <f t="shared" si="7"/>
        <v>No</v>
      </c>
      <c r="AA81" s="10" t="s">
        <v>3289</v>
      </c>
    </row>
    <row r="82" spans="1:27">
      <c r="A82" s="11" t="s">
        <v>1360</v>
      </c>
      <c r="B82" t="s">
        <v>1361</v>
      </c>
      <c r="C82" s="7" t="s">
        <v>1446</v>
      </c>
      <c r="D82" t="s">
        <v>1788</v>
      </c>
      <c r="E82" t="s">
        <v>1789</v>
      </c>
      <c r="F82">
        <v>1129</v>
      </c>
      <c r="G82">
        <v>124.345</v>
      </c>
      <c r="H82">
        <v>33.92</v>
      </c>
      <c r="I82" s="10" t="str" cm="1">
        <f t="array" ref="I82">_xlfn.IFS(H82&gt;=30,"IDP",AND(H82&gt;=10,H82&lt;30),"Partial IDP",H82&lt;10, "Ordered")</f>
        <v>IDP</v>
      </c>
      <c r="J82" s="21">
        <v>0.64329999999999998</v>
      </c>
      <c r="K82" s="22" t="str">
        <f t="shared" si="4"/>
        <v>Yes</v>
      </c>
      <c r="L82" s="19">
        <v>0.75849999999999995</v>
      </c>
      <c r="M82" s="18" t="s">
        <v>1446</v>
      </c>
      <c r="N82" s="10" t="str" cm="1">
        <f t="array" ref="N82">_xlfn.IFS(AND(K82 = "Yes", M82 = "Yes"), "LLPS", AND(K82 = "No", M82 = "No"), "Not LLPS", OR(AND(K82 = "No", M82 = "Yes"),AND(K82 = "Yes", M82 = "No")),"Controversial")</f>
        <v>LLPS</v>
      </c>
      <c r="O82">
        <v>3</v>
      </c>
      <c r="P82">
        <v>203</v>
      </c>
      <c r="Q82" s="21">
        <f t="shared" si="5"/>
        <v>0.17980513728963685</v>
      </c>
      <c r="R82" s="10" t="str" cm="1">
        <f t="array" ref="R82">_xlfn.IFS(J82&gt;=0.6,"Driver",AND(J82&lt;0.6,O82&gt;0),"Client",AND(J82&lt;0.6,O82=0),"No")</f>
        <v>Driver</v>
      </c>
      <c r="S82">
        <v>10</v>
      </c>
      <c r="T82">
        <v>103</v>
      </c>
      <c r="U82" s="21">
        <f t="shared" si="6"/>
        <v>9.12311780336581E-2</v>
      </c>
      <c r="V82" s="21">
        <v>-0.35110717449069928</v>
      </c>
      <c r="W82" s="21">
        <v>-6.0052219321148827E-2</v>
      </c>
      <c r="X82" s="16">
        <v>36</v>
      </c>
      <c r="Y82" s="15">
        <v>-7.6</v>
      </c>
      <c r="Z82" s="10" t="str">
        <f t="shared" si="7"/>
        <v>No</v>
      </c>
      <c r="AA82" s="10" t="s">
        <v>3289</v>
      </c>
    </row>
    <row r="83" spans="1:27">
      <c r="A83" s="11" t="s">
        <v>1391</v>
      </c>
      <c r="B83" t="s">
        <v>1392</v>
      </c>
      <c r="C83" s="7" t="s">
        <v>1446</v>
      </c>
      <c r="D83" t="s">
        <v>1790</v>
      </c>
      <c r="E83" t="s">
        <v>1791</v>
      </c>
      <c r="F83">
        <v>1706</v>
      </c>
      <c r="G83">
        <v>194.107</v>
      </c>
      <c r="H83">
        <v>37.979999999999997</v>
      </c>
      <c r="I83" s="10" t="str" cm="1">
        <f t="array" ref="I83">_xlfn.IFS(H83&gt;=30,"IDP",AND(H83&gt;=10,H83&lt;30),"Partial IDP",H83&lt;10, "Ordered")</f>
        <v>IDP</v>
      </c>
      <c r="J83" s="21">
        <v>0.7036</v>
      </c>
      <c r="K83" s="22" t="str">
        <f t="shared" si="4"/>
        <v>Yes</v>
      </c>
      <c r="L83" s="19">
        <v>0.1643</v>
      </c>
      <c r="M83" s="18" t="s">
        <v>1447</v>
      </c>
      <c r="N83" s="10" t="str" cm="1">
        <f t="array" ref="N83">_xlfn.IFS(AND(K83 = "Yes", M83 = "Yes"), "LLPS", AND(K83 = "No", M83 = "No"), "Not LLPS", OR(AND(K83 = "No", M83 = "Yes"),AND(K83 = "Yes", M83 = "No")),"Controversial")</f>
        <v>Controversial</v>
      </c>
      <c r="O83">
        <v>11</v>
      </c>
      <c r="P83">
        <v>327</v>
      </c>
      <c r="Q83" s="21">
        <f t="shared" si="5"/>
        <v>0.19167643610785462</v>
      </c>
      <c r="R83" s="10" t="str" cm="1">
        <f t="array" ref="R83">_xlfn.IFS(J83&gt;=0.6,"Driver",AND(J83&lt;0.6,O83&gt;0),"Client",AND(J83&lt;0.6,O83=0),"No")</f>
        <v>Driver</v>
      </c>
      <c r="S83">
        <v>15</v>
      </c>
      <c r="T83">
        <v>138</v>
      </c>
      <c r="U83" s="21">
        <f t="shared" si="6"/>
        <v>8.0890973036342323E-2</v>
      </c>
      <c r="V83" s="21">
        <v>-0.53030480656506374</v>
      </c>
      <c r="W83" s="21">
        <v>3.7808641975308643E-2</v>
      </c>
      <c r="X83" s="16">
        <v>49</v>
      </c>
      <c r="Y83" s="15">
        <v>-8.3000000000000007</v>
      </c>
      <c r="Z83" s="10" t="str">
        <f t="shared" si="7"/>
        <v>No</v>
      </c>
      <c r="AA83" s="10" t="s">
        <v>3289</v>
      </c>
    </row>
    <row r="84" spans="1:27">
      <c r="A84" s="11" t="s">
        <v>1407</v>
      </c>
      <c r="B84" t="s">
        <v>1408</v>
      </c>
      <c r="C84" s="7" t="s">
        <v>1446</v>
      </c>
      <c r="D84" t="s">
        <v>1792</v>
      </c>
      <c r="E84" t="s">
        <v>1793</v>
      </c>
      <c r="F84">
        <v>579</v>
      </c>
      <c r="G84">
        <v>62.334000000000003</v>
      </c>
      <c r="H84">
        <v>70.47</v>
      </c>
      <c r="I84" s="10" t="str" cm="1">
        <f t="array" ref="I84">_xlfn.IFS(H84&gt;=30,"IDP",AND(H84&gt;=10,H84&lt;30),"Partial IDP",H84&lt;10, "Ordered")</f>
        <v>IDP</v>
      </c>
      <c r="J84" s="21">
        <v>0.99780000000000002</v>
      </c>
      <c r="K84" s="22" t="str">
        <f t="shared" si="4"/>
        <v>Yes</v>
      </c>
      <c r="L84" s="19">
        <v>0.9879</v>
      </c>
      <c r="M84" s="18" t="s">
        <v>1446</v>
      </c>
      <c r="N84" s="10" t="str" cm="1">
        <f t="array" ref="N84">_xlfn.IFS(AND(K84 = "Yes", M84 = "Yes"), "LLPS", AND(K84 = "No", M84 = "No"), "Not LLPS", OR(AND(K84 = "No", M84 = "Yes"),AND(K84 = "Yes", M84 = "No")),"Controversial")</f>
        <v>LLPS</v>
      </c>
      <c r="O84">
        <v>7</v>
      </c>
      <c r="P84">
        <v>313</v>
      </c>
      <c r="Q84" s="21">
        <f t="shared" si="5"/>
        <v>0.54058721934369602</v>
      </c>
      <c r="R84" s="10" t="str" cm="1">
        <f t="array" ref="R84">_xlfn.IFS(J84&gt;=0.6,"Driver",AND(J84&lt;0.6,O84&gt;0),"Client",AND(J84&lt;0.6,O84=0),"No")</f>
        <v>Driver</v>
      </c>
      <c r="S84">
        <v>6</v>
      </c>
      <c r="T84">
        <v>62</v>
      </c>
      <c r="U84" s="21">
        <f t="shared" si="6"/>
        <v>0.10708117443868739</v>
      </c>
      <c r="V84" s="21">
        <v>-0.67547495682210634</v>
      </c>
      <c r="W84" s="21">
        <v>1.3480392156862749E-2</v>
      </c>
      <c r="X84" s="16">
        <v>12</v>
      </c>
      <c r="Y84" s="15">
        <v>-18.600000000000001</v>
      </c>
      <c r="Z84" s="10" t="str">
        <f t="shared" si="7"/>
        <v>No</v>
      </c>
      <c r="AA84" s="10" t="s">
        <v>3289</v>
      </c>
    </row>
    <row r="85" spans="1:27">
      <c r="A85" s="11" t="s">
        <v>1435</v>
      </c>
      <c r="B85" t="s">
        <v>1436</v>
      </c>
      <c r="C85" s="7" t="s">
        <v>1446</v>
      </c>
      <c r="D85" t="s">
        <v>1794</v>
      </c>
      <c r="E85" t="s">
        <v>1795</v>
      </c>
      <c r="F85">
        <v>902</v>
      </c>
      <c r="G85">
        <v>101.431</v>
      </c>
      <c r="H85">
        <v>51.11</v>
      </c>
      <c r="I85" s="10" t="str" cm="1">
        <f t="array" ref="I85">_xlfn.IFS(H85&gt;=30,"IDP",AND(H85&gt;=10,H85&lt;30),"Partial IDP",H85&lt;10, "Ordered")</f>
        <v>IDP</v>
      </c>
      <c r="J85" s="21">
        <v>0.9</v>
      </c>
      <c r="K85" s="22" t="str">
        <f t="shared" si="4"/>
        <v>Yes</v>
      </c>
      <c r="L85" s="19">
        <v>0.95889999999999997</v>
      </c>
      <c r="M85" s="18" t="s">
        <v>1446</v>
      </c>
      <c r="N85" s="10" t="str" cm="1">
        <f t="array" ref="N85">_xlfn.IFS(AND(K85 = "Yes", M85 = "Yes"), "LLPS", AND(K85 = "No", M85 = "No"), "Not LLPS", OR(AND(K85 = "No", M85 = "Yes"),AND(K85 = "Yes", M85 = "No")),"Controversial")</f>
        <v>LLPS</v>
      </c>
      <c r="O85">
        <v>6</v>
      </c>
      <c r="P85">
        <v>229</v>
      </c>
      <c r="Q85" s="21">
        <f t="shared" si="5"/>
        <v>0.25388026607538805</v>
      </c>
      <c r="R85" s="10" t="str" cm="1">
        <f t="array" ref="R85">_xlfn.IFS(J85&gt;=0.6,"Driver",AND(J85&lt;0.6,O85&gt;0),"Client",AND(J85&lt;0.6,O85=0),"No")</f>
        <v>Driver</v>
      </c>
      <c r="S85">
        <v>11</v>
      </c>
      <c r="T85">
        <v>130</v>
      </c>
      <c r="U85" s="21">
        <f t="shared" si="6"/>
        <v>0.14412416851441243</v>
      </c>
      <c r="V85" s="21">
        <v>-0.58747228381374572</v>
      </c>
      <c r="W85" s="21">
        <v>3.3622559652928423E-2</v>
      </c>
      <c r="X85" s="16">
        <v>16</v>
      </c>
      <c r="Y85" s="15">
        <v>-12.9</v>
      </c>
      <c r="Z85" s="10" t="str">
        <f t="shared" si="7"/>
        <v>No</v>
      </c>
      <c r="AA85" s="10" t="s">
        <v>3289</v>
      </c>
    </row>
    <row r="86" spans="1:27">
      <c r="A86" s="11" t="s">
        <v>1419</v>
      </c>
      <c r="B86" t="s">
        <v>1420</v>
      </c>
      <c r="C86" s="7" t="s">
        <v>1446</v>
      </c>
      <c r="D86" t="s">
        <v>3062</v>
      </c>
      <c r="E86" t="s">
        <v>3063</v>
      </c>
      <c r="F86">
        <v>1644</v>
      </c>
      <c r="G86">
        <v>185.166</v>
      </c>
      <c r="H86">
        <v>57.66</v>
      </c>
      <c r="I86" s="10" t="str" cm="1">
        <f t="array" ref="I86">_xlfn.IFS(H86&gt;=30,"IDP",AND(H86&gt;=10,H86&lt;30),"Partial IDP",H86&lt;10, "Ordered")</f>
        <v>IDP</v>
      </c>
      <c r="J86" s="21">
        <v>0.96519999999999995</v>
      </c>
      <c r="K86" s="22" t="str">
        <f t="shared" si="4"/>
        <v>Yes</v>
      </c>
      <c r="L86" s="19">
        <v>0.8952</v>
      </c>
      <c r="M86" s="18" t="s">
        <v>1446</v>
      </c>
      <c r="N86" s="10" t="str" cm="1">
        <f t="array" ref="N86">_xlfn.IFS(AND(K86 = "Yes", M86 = "Yes"), "LLPS", AND(K86 = "No", M86 = "No"), "Not LLPS", OR(AND(K86 = "No", M86 = "Yes"),AND(K86 = "Yes", M86 = "No")),"Controversial")</f>
        <v>LLPS</v>
      </c>
      <c r="O86">
        <v>16</v>
      </c>
      <c r="P86">
        <v>591</v>
      </c>
      <c r="Q86" s="21">
        <f t="shared" si="5"/>
        <v>0.35948905109489049</v>
      </c>
      <c r="R86" s="10" t="str" cm="1">
        <f t="array" ref="R86">_xlfn.IFS(J86&gt;=0.6,"Driver",AND(J86&lt;0.6,O86&gt;0),"Client",AND(J86&lt;0.6,O86=0),"No")</f>
        <v>Driver</v>
      </c>
      <c r="S86">
        <v>20</v>
      </c>
      <c r="T86">
        <v>192</v>
      </c>
      <c r="U86" s="21">
        <f t="shared" si="6"/>
        <v>0.11678832116788321</v>
      </c>
      <c r="V86" s="21">
        <v>-0.65109489051095037</v>
      </c>
      <c r="W86" s="21">
        <v>1.1603375527426159E-2</v>
      </c>
      <c r="X86" s="16">
        <v>32</v>
      </c>
      <c r="Y86" s="15">
        <v>-17.3</v>
      </c>
      <c r="Z86" s="10" t="str">
        <f t="shared" si="7"/>
        <v>No</v>
      </c>
      <c r="AA86" s="10" t="s">
        <v>3289</v>
      </c>
    </row>
    <row r="87" spans="1:27">
      <c r="A87" s="11" t="s">
        <v>1429</v>
      </c>
      <c r="B87" t="s">
        <v>1430</v>
      </c>
      <c r="C87" s="7" t="s">
        <v>1446</v>
      </c>
      <c r="D87" t="s">
        <v>3072</v>
      </c>
      <c r="E87" t="s">
        <v>3073</v>
      </c>
      <c r="F87">
        <v>403</v>
      </c>
      <c r="G87">
        <v>43.546999999999997</v>
      </c>
      <c r="H87">
        <v>48.39</v>
      </c>
      <c r="I87" s="10" t="str" cm="1">
        <f t="array" ref="I87">_xlfn.IFS(H87&gt;=30,"IDP",AND(H87&gt;=10,H87&lt;30),"Partial IDP",H87&lt;10, "Ordered")</f>
        <v>IDP</v>
      </c>
      <c r="J87" s="21">
        <v>0.82750000000000001</v>
      </c>
      <c r="K87" s="22" t="str">
        <f t="shared" si="4"/>
        <v>Yes</v>
      </c>
      <c r="L87" s="19">
        <v>0.26690000000000003</v>
      </c>
      <c r="M87" s="18" t="s">
        <v>1447</v>
      </c>
      <c r="N87" s="10" t="str" cm="1">
        <f t="array" ref="N87">_xlfn.IFS(AND(K87 = "Yes", M87 = "Yes"), "LLPS", AND(K87 = "No", M87 = "No"), "Not LLPS", OR(AND(K87 = "No", M87 = "Yes"),AND(K87 = "Yes", M87 = "No")),"Controversial")</f>
        <v>Controversial</v>
      </c>
      <c r="O87">
        <v>2</v>
      </c>
      <c r="P87">
        <v>169</v>
      </c>
      <c r="Q87" s="21">
        <f t="shared" si="5"/>
        <v>0.41935483870967744</v>
      </c>
      <c r="R87" s="10" t="str" cm="1">
        <f t="array" ref="R87">_xlfn.IFS(J87&gt;=0.6,"Driver",AND(J87&lt;0.6,O87&gt;0),"Client",AND(J87&lt;0.6,O87=0),"No")</f>
        <v>Driver</v>
      </c>
      <c r="S87">
        <v>6</v>
      </c>
      <c r="T87">
        <v>58</v>
      </c>
      <c r="U87" s="21">
        <f t="shared" si="6"/>
        <v>0.14392059553349876</v>
      </c>
      <c r="V87" s="21">
        <v>-0.55583126550868422</v>
      </c>
      <c r="W87" s="21">
        <v>2.3076923076923082E-2</v>
      </c>
      <c r="X87" s="16">
        <v>13</v>
      </c>
      <c r="Y87" s="15">
        <v>-21.4</v>
      </c>
      <c r="Z87" s="10" t="str">
        <f t="shared" si="7"/>
        <v>No</v>
      </c>
      <c r="AA87" s="10" t="s">
        <v>3289</v>
      </c>
    </row>
    <row r="88" spans="1:27">
      <c r="A88" s="11" t="s">
        <v>1439</v>
      </c>
      <c r="B88" t="s">
        <v>1440</v>
      </c>
      <c r="C88" s="7" t="s">
        <v>1446</v>
      </c>
      <c r="D88" t="s">
        <v>1796</v>
      </c>
      <c r="E88" t="s">
        <v>1797</v>
      </c>
      <c r="F88">
        <v>326</v>
      </c>
      <c r="G88">
        <v>34.003</v>
      </c>
      <c r="H88">
        <v>88.96</v>
      </c>
      <c r="I88" s="10" t="str" cm="1">
        <f t="array" ref="I88">_xlfn.IFS(H88&gt;=30,"IDP",AND(H88&gt;=10,H88&lt;30),"Partial IDP",H88&lt;10, "Ordered")</f>
        <v>IDP</v>
      </c>
      <c r="J88" s="21">
        <v>0.99860000000000004</v>
      </c>
      <c r="K88" s="22" t="str">
        <f t="shared" si="4"/>
        <v>Yes</v>
      </c>
      <c r="L88" s="19">
        <v>0.8488</v>
      </c>
      <c r="M88" s="18" t="s">
        <v>1446</v>
      </c>
      <c r="N88" s="10" t="str" cm="1">
        <f t="array" ref="N88">_xlfn.IFS(AND(K88 = "Yes", M88 = "Yes"), "LLPS", AND(K88 = "No", M88 = "No"), "Not LLPS", OR(AND(K88 = "No", M88 = "Yes"),AND(K88 = "Yes", M88 = "No")),"Controversial")</f>
        <v>LLPS</v>
      </c>
      <c r="O88">
        <v>3</v>
      </c>
      <c r="P88">
        <v>229</v>
      </c>
      <c r="Q88" s="21">
        <f t="shared" si="5"/>
        <v>0.7024539877300614</v>
      </c>
      <c r="R88" s="10" t="str" cm="1">
        <f t="array" ref="R88">_xlfn.IFS(J88&gt;=0.6,"Driver",AND(J88&lt;0.6,O88&gt;0),"Client",AND(J88&lt;0.6,O88=0),"No")</f>
        <v>Driver</v>
      </c>
      <c r="S88">
        <v>8</v>
      </c>
      <c r="T88">
        <v>106</v>
      </c>
      <c r="U88" s="21">
        <f t="shared" si="6"/>
        <v>0.32515337423312884</v>
      </c>
      <c r="V88" s="21">
        <v>-0.41656441717791398</v>
      </c>
      <c r="W88" s="21">
        <v>1.03448275862069E-2</v>
      </c>
      <c r="X88" s="16">
        <v>8</v>
      </c>
      <c r="Y88" s="15">
        <v>-9.8000000000000007</v>
      </c>
      <c r="Z88" s="10" t="str">
        <f t="shared" si="7"/>
        <v>No</v>
      </c>
      <c r="AA88" s="10" t="s">
        <v>3289</v>
      </c>
    </row>
    <row r="89" spans="1:27">
      <c r="A89" s="12" t="s">
        <v>22</v>
      </c>
      <c r="B89" t="s">
        <v>23</v>
      </c>
      <c r="C89" s="7" t="s">
        <v>1447</v>
      </c>
      <c r="D89" t="s">
        <v>1798</v>
      </c>
      <c r="E89" t="s">
        <v>1799</v>
      </c>
      <c r="F89">
        <v>845</v>
      </c>
      <c r="G89">
        <v>95.926000000000002</v>
      </c>
      <c r="H89">
        <v>57.99</v>
      </c>
      <c r="I89" s="10" t="str" cm="1">
        <f t="array" ref="I89">_xlfn.IFS(H89&gt;=30,"IDP",AND(H89&gt;=10,H89&lt;30),"Partial IDP",H89&lt;10, "Ordered")</f>
        <v>IDP</v>
      </c>
      <c r="J89" s="21">
        <v>0.81969999999999998</v>
      </c>
      <c r="K89" s="22" t="str">
        <f t="shared" si="4"/>
        <v>Yes</v>
      </c>
      <c r="L89" s="19">
        <v>0.70850000000000002</v>
      </c>
      <c r="M89" s="18" t="s">
        <v>1446</v>
      </c>
      <c r="N89" s="10" t="str" cm="1">
        <f t="array" ref="N89">_xlfn.IFS(AND(K89 = "Yes", M89 = "Yes"), "LLPS", AND(K89 = "No", M89 = "No"), "Not LLPS", OR(AND(K89 = "No", M89 = "Yes"),AND(K89 = "Yes", M89 = "No")),"Controversial")</f>
        <v>LLPS</v>
      </c>
      <c r="O89">
        <v>6</v>
      </c>
      <c r="P89">
        <v>380</v>
      </c>
      <c r="Q89" s="21">
        <f t="shared" si="5"/>
        <v>0.44970414201183434</v>
      </c>
      <c r="R89" s="10" t="str" cm="1">
        <f t="array" ref="R89">_xlfn.IFS(J89&gt;=0.6,"Driver",AND(J89&lt;0.6,O89&gt;0),"Client",AND(J89&lt;0.6,O89=0),"No")</f>
        <v>Driver</v>
      </c>
      <c r="S89">
        <v>11</v>
      </c>
      <c r="T89">
        <v>99</v>
      </c>
      <c r="U89" s="21">
        <f t="shared" si="6"/>
        <v>0.11715976331360947</v>
      </c>
      <c r="V89" s="21">
        <v>-0.95372781065089063</v>
      </c>
      <c r="W89" s="21">
        <v>1.73469387755102E-2</v>
      </c>
      <c r="X89" s="16">
        <v>17</v>
      </c>
      <c r="Y89" s="15">
        <v>-29.9</v>
      </c>
      <c r="Z89" s="10" t="str">
        <f t="shared" si="7"/>
        <v>No</v>
      </c>
      <c r="AA89" s="10" t="s">
        <v>3289</v>
      </c>
    </row>
    <row r="90" spans="1:27">
      <c r="A90" s="12" t="s">
        <v>24</v>
      </c>
      <c r="B90" t="s">
        <v>25</v>
      </c>
      <c r="C90" s="7" t="s">
        <v>1447</v>
      </c>
      <c r="D90" t="s">
        <v>1800</v>
      </c>
      <c r="E90" t="s">
        <v>1801</v>
      </c>
      <c r="F90">
        <v>81</v>
      </c>
      <c r="G90">
        <v>9.0559999999999992</v>
      </c>
      <c r="H90">
        <v>19.75</v>
      </c>
      <c r="I90" s="10" t="str" cm="1">
        <f t="array" ref="I90">_xlfn.IFS(H90&gt;=30,"IDP",AND(H90&gt;=10,H90&lt;30),"Partial IDP",H90&lt;10, "Ordered")</f>
        <v>Partial IDP</v>
      </c>
      <c r="J90" s="21">
        <v>0.11020000000000001</v>
      </c>
      <c r="K90" s="22" t="str">
        <f t="shared" si="4"/>
        <v>No</v>
      </c>
      <c r="L90" s="19">
        <v>2.7000000000000001E-3</v>
      </c>
      <c r="M90" s="18" t="s">
        <v>1447</v>
      </c>
      <c r="N90" s="10" t="str" cm="1">
        <f t="array" ref="N90">_xlfn.IFS(AND(K90 = "Yes", M90 = "Yes"), "LLPS", AND(K90 = "No", M90 = "No"), "Not LLPS", OR(AND(K90 = "No", M90 = "Yes"),AND(K90 = "Yes", M90 = "No")),"Controversial")</f>
        <v>Not LLPS</v>
      </c>
      <c r="O90">
        <v>0</v>
      </c>
      <c r="P90">
        <v>0</v>
      </c>
      <c r="Q90" s="21">
        <f t="shared" si="5"/>
        <v>0</v>
      </c>
      <c r="R90" s="10" t="str" cm="1">
        <f t="array" ref="R90">_xlfn.IFS(J90&gt;=0.6,"Driver",AND(J90&lt;0.6,O90&gt;0),"Client",AND(J90&lt;0.6,O90=0),"No")</f>
        <v>No</v>
      </c>
      <c r="S90">
        <v>0</v>
      </c>
      <c r="T90">
        <v>0</v>
      </c>
      <c r="U90" s="21">
        <f t="shared" si="6"/>
        <v>0</v>
      </c>
      <c r="V90" s="21">
        <v>-3.3333333333333388E-2</v>
      </c>
      <c r="W90" s="21">
        <v>-0.15625</v>
      </c>
      <c r="X90" s="16">
        <v>5</v>
      </c>
      <c r="Y90" s="15">
        <v>-1.7</v>
      </c>
      <c r="Z90" s="10" t="str">
        <f t="shared" si="7"/>
        <v>No</v>
      </c>
      <c r="AA90" s="10" t="s">
        <v>3289</v>
      </c>
    </row>
    <row r="91" spans="1:27">
      <c r="A91" s="12" t="s">
        <v>26</v>
      </c>
      <c r="B91" t="s">
        <v>27</v>
      </c>
      <c r="C91" s="7" t="s">
        <v>1447</v>
      </c>
      <c r="D91" t="s">
        <v>1802</v>
      </c>
      <c r="E91" t="s">
        <v>1803</v>
      </c>
      <c r="F91">
        <v>740</v>
      </c>
      <c r="G91">
        <v>81.536000000000001</v>
      </c>
      <c r="H91">
        <v>47.97</v>
      </c>
      <c r="I91" s="10" t="str" cm="1">
        <f t="array" ref="I91">_xlfn.IFS(H91&gt;=30,"IDP",AND(H91&gt;=10,H91&lt;30),"Partial IDP",H91&lt;10, "Ordered")</f>
        <v>IDP</v>
      </c>
      <c r="J91" s="21">
        <v>0.79300000000000004</v>
      </c>
      <c r="K91" s="22" t="str">
        <f t="shared" si="4"/>
        <v>Yes</v>
      </c>
      <c r="L91" s="19">
        <v>0.74909999999999999</v>
      </c>
      <c r="M91" s="18" t="s">
        <v>1446</v>
      </c>
      <c r="N91" s="10" t="str" cm="1">
        <f t="array" ref="N91">_xlfn.IFS(AND(K91 = "Yes", M91 = "Yes"), "LLPS", AND(K91 = "No", M91 = "No"), "Not LLPS", OR(AND(K91 = "No", M91 = "Yes"),AND(K91 = "Yes", M91 = "No")),"Controversial")</f>
        <v>LLPS</v>
      </c>
      <c r="O91">
        <v>7</v>
      </c>
      <c r="P91">
        <v>235</v>
      </c>
      <c r="Q91" s="21">
        <f t="shared" si="5"/>
        <v>0.31756756756756754</v>
      </c>
      <c r="R91" s="10" t="str" cm="1">
        <f t="array" ref="R91">_xlfn.IFS(J91&gt;=0.6,"Driver",AND(J91&lt;0.6,O91&gt;0),"Client",AND(J91&lt;0.6,O91=0),"No")</f>
        <v>Driver</v>
      </c>
      <c r="S91">
        <v>8</v>
      </c>
      <c r="T91">
        <v>88</v>
      </c>
      <c r="U91" s="21">
        <f t="shared" si="6"/>
        <v>0.11891891891891893</v>
      </c>
      <c r="V91" s="21">
        <v>-0.38689189189189122</v>
      </c>
      <c r="W91" s="21">
        <v>2.6760563380281689E-2</v>
      </c>
      <c r="X91" s="16">
        <v>21</v>
      </c>
      <c r="Y91" s="15">
        <v>-14.3</v>
      </c>
      <c r="Z91" s="10" t="str">
        <f t="shared" si="7"/>
        <v>No</v>
      </c>
      <c r="AA91" s="10" t="s">
        <v>3289</v>
      </c>
    </row>
    <row r="92" spans="1:27">
      <c r="A92" s="12" t="s">
        <v>28</v>
      </c>
      <c r="B92" t="s">
        <v>29</v>
      </c>
      <c r="C92" s="7" t="s">
        <v>1447</v>
      </c>
      <c r="D92" t="s">
        <v>1804</v>
      </c>
      <c r="E92" t="s">
        <v>1805</v>
      </c>
      <c r="F92">
        <v>534</v>
      </c>
      <c r="G92">
        <v>60.091999999999999</v>
      </c>
      <c r="H92">
        <v>65.92</v>
      </c>
      <c r="I92" s="10" t="str" cm="1">
        <f t="array" ref="I92">_xlfn.IFS(H92&gt;=30,"IDP",AND(H92&gt;=10,H92&lt;30),"Partial IDP",H92&lt;10, "Ordered")</f>
        <v>IDP</v>
      </c>
      <c r="J92" s="21">
        <v>0.94399999999999995</v>
      </c>
      <c r="K92" s="22" t="str">
        <f t="shared" si="4"/>
        <v>Yes</v>
      </c>
      <c r="L92" s="19">
        <v>0.1348</v>
      </c>
      <c r="M92" s="18" t="s">
        <v>1447</v>
      </c>
      <c r="N92" s="10" t="str" cm="1">
        <f t="array" ref="N92">_xlfn.IFS(AND(K92 = "Yes", M92 = "Yes"), "LLPS", AND(K92 = "No", M92 = "No"), "Not LLPS", OR(AND(K92 = "No", M92 = "Yes"),AND(K92 = "Yes", M92 = "No")),"Controversial")</f>
        <v>Controversial</v>
      </c>
      <c r="O92">
        <v>5</v>
      </c>
      <c r="P92">
        <v>248</v>
      </c>
      <c r="Q92" s="21">
        <f t="shared" si="5"/>
        <v>0.46441947565543074</v>
      </c>
      <c r="R92" s="10" t="str" cm="1">
        <f t="array" ref="R92">_xlfn.IFS(J92&gt;=0.6,"Driver",AND(J92&lt;0.6,O92&gt;0),"Client",AND(J92&lt;0.6,O92=0),"No")</f>
        <v>Driver</v>
      </c>
      <c r="S92">
        <v>14</v>
      </c>
      <c r="T92">
        <v>131</v>
      </c>
      <c r="U92" s="21">
        <f t="shared" si="6"/>
        <v>0.24531835205992508</v>
      </c>
      <c r="V92" s="21">
        <v>-0.77902621722846344</v>
      </c>
      <c r="W92" s="21">
        <v>-3.2670454545454537E-2</v>
      </c>
      <c r="X92" s="16">
        <v>10</v>
      </c>
      <c r="Y92" s="15">
        <v>-22.4</v>
      </c>
      <c r="Z92" s="10" t="str">
        <f t="shared" si="7"/>
        <v>No</v>
      </c>
      <c r="AA92" s="10" t="s">
        <v>3289</v>
      </c>
    </row>
    <row r="93" spans="1:27">
      <c r="A93" s="12" t="s">
        <v>32</v>
      </c>
      <c r="B93" t="s">
        <v>33</v>
      </c>
      <c r="C93" s="7" t="s">
        <v>1447</v>
      </c>
      <c r="D93" t="s">
        <v>1806</v>
      </c>
      <c r="E93" t="s">
        <v>1807</v>
      </c>
      <c r="F93">
        <v>376</v>
      </c>
      <c r="G93">
        <v>42.613999999999997</v>
      </c>
      <c r="H93">
        <v>11.97</v>
      </c>
      <c r="I93" s="10" t="str" cm="1">
        <f t="array" ref="I93">_xlfn.IFS(H93&gt;=30,"IDP",AND(H93&gt;=10,H93&lt;30),"Partial IDP",H93&lt;10, "Ordered")</f>
        <v>Partial IDP</v>
      </c>
      <c r="J93" s="21">
        <v>0.16270000000000001</v>
      </c>
      <c r="K93" s="22" t="str">
        <f t="shared" si="4"/>
        <v>No</v>
      </c>
      <c r="L93" s="19">
        <v>2.7000000000000001E-3</v>
      </c>
      <c r="M93" s="18" t="s">
        <v>1447</v>
      </c>
      <c r="N93" s="10" t="str" cm="1">
        <f t="array" ref="N93">_xlfn.IFS(AND(K93 = "Yes", M93 = "Yes"), "LLPS", AND(K93 = "No", M93 = "No"), "Not LLPS", OR(AND(K93 = "No", M93 = "Yes"),AND(K93 = "Yes", M93 = "No")),"Controversial")</f>
        <v>Not LLPS</v>
      </c>
      <c r="O93">
        <v>0</v>
      </c>
      <c r="P93">
        <v>0</v>
      </c>
      <c r="Q93" s="21">
        <f t="shared" si="5"/>
        <v>0</v>
      </c>
      <c r="R93" s="10" t="str" cm="1">
        <f t="array" ref="R93">_xlfn.IFS(J93&gt;=0.6,"Driver",AND(J93&lt;0.6,O93&gt;0),"Client",AND(J93&lt;0.6,O93=0),"No")</f>
        <v>No</v>
      </c>
      <c r="S93">
        <v>0</v>
      </c>
      <c r="T93">
        <v>0</v>
      </c>
      <c r="U93" s="21">
        <f t="shared" si="6"/>
        <v>0</v>
      </c>
      <c r="V93" s="21">
        <v>-0.28457446808510689</v>
      </c>
      <c r="W93" s="21">
        <v>-0.1</v>
      </c>
      <c r="X93" s="16">
        <v>11</v>
      </c>
      <c r="Y93" s="15">
        <v>-1</v>
      </c>
      <c r="Z93" s="10" t="str">
        <f t="shared" si="7"/>
        <v>No</v>
      </c>
      <c r="AA93" s="10" t="s">
        <v>3289</v>
      </c>
    </row>
    <row r="94" spans="1:27">
      <c r="A94" s="12" t="s">
        <v>34</v>
      </c>
      <c r="B94" t="s">
        <v>35</v>
      </c>
      <c r="C94" s="7" t="s">
        <v>1447</v>
      </c>
      <c r="D94" t="s">
        <v>1808</v>
      </c>
      <c r="E94" t="s">
        <v>1809</v>
      </c>
      <c r="F94">
        <v>376</v>
      </c>
      <c r="G94">
        <v>42.292999999999999</v>
      </c>
      <c r="H94">
        <v>11.97</v>
      </c>
      <c r="I94" s="10" t="str" cm="1">
        <f t="array" ref="I94">_xlfn.IFS(H94&gt;=30,"IDP",AND(H94&gt;=10,H94&lt;30),"Partial IDP",H94&lt;10, "Ordered")</f>
        <v>Partial IDP</v>
      </c>
      <c r="J94" s="21">
        <v>0.15459999999999999</v>
      </c>
      <c r="K94" s="22" t="str">
        <f t="shared" si="4"/>
        <v>No</v>
      </c>
      <c r="L94" s="19">
        <v>2.5999999999999999E-3</v>
      </c>
      <c r="M94" s="18" t="s">
        <v>1447</v>
      </c>
      <c r="N94" s="10" t="str" cm="1">
        <f t="array" ref="N94">_xlfn.IFS(AND(K94 = "Yes", M94 = "Yes"), "LLPS", AND(K94 = "No", M94 = "No"), "Not LLPS", OR(AND(K94 = "No", M94 = "Yes"),AND(K94 = "Yes", M94 = "No")),"Controversial")</f>
        <v>Not LLPS</v>
      </c>
      <c r="O94">
        <v>0</v>
      </c>
      <c r="P94">
        <v>0</v>
      </c>
      <c r="Q94" s="21">
        <f t="shared" si="5"/>
        <v>0</v>
      </c>
      <c r="R94" s="10" t="str" cm="1">
        <f t="array" ref="R94">_xlfn.IFS(J94&gt;=0.6,"Driver",AND(J94&lt;0.6,O94&gt;0),"Client",AND(J94&lt;0.6,O94=0),"No")</f>
        <v>No</v>
      </c>
      <c r="S94">
        <v>2</v>
      </c>
      <c r="T94">
        <v>14</v>
      </c>
      <c r="U94" s="21">
        <f t="shared" si="6"/>
        <v>3.7234042553191488E-2</v>
      </c>
      <c r="V94" s="21">
        <v>-0.24414893617021319</v>
      </c>
      <c r="W94" s="21">
        <v>-0.1</v>
      </c>
      <c r="X94" s="16">
        <v>11</v>
      </c>
      <c r="Y94" s="15">
        <v>-1.6</v>
      </c>
      <c r="Z94" s="10" t="str">
        <f t="shared" si="7"/>
        <v>No</v>
      </c>
      <c r="AA94" s="10" t="s">
        <v>3289</v>
      </c>
    </row>
    <row r="95" spans="1:27">
      <c r="A95" s="12" t="s">
        <v>36</v>
      </c>
      <c r="B95" t="s">
        <v>37</v>
      </c>
      <c r="C95" s="7" t="s">
        <v>1447</v>
      </c>
      <c r="D95" t="s">
        <v>1810</v>
      </c>
      <c r="E95" t="s">
        <v>1811</v>
      </c>
      <c r="F95">
        <v>1226</v>
      </c>
      <c r="G95">
        <v>136.066</v>
      </c>
      <c r="H95">
        <v>54.16</v>
      </c>
      <c r="I95" s="10" t="str" cm="1">
        <f t="array" ref="I95">_xlfn.IFS(H95&gt;=30,"IDP",AND(H95&gt;=10,H95&lt;30),"Partial IDP",H95&lt;10, "Ordered")</f>
        <v>IDP</v>
      </c>
      <c r="J95" s="21">
        <v>0.93789999999999996</v>
      </c>
      <c r="K95" s="22" t="str">
        <f t="shared" si="4"/>
        <v>Yes</v>
      </c>
      <c r="L95" s="19">
        <v>0.15160000000000001</v>
      </c>
      <c r="M95" s="18" t="s">
        <v>1447</v>
      </c>
      <c r="N95" s="10" t="str" cm="1">
        <f t="array" ref="N95">_xlfn.IFS(AND(K95 = "Yes", M95 = "Yes"), "LLPS", AND(K95 = "No", M95 = "No"), "Not LLPS", OR(AND(K95 = "No", M95 = "Yes"),AND(K95 = "Yes", M95 = "No")),"Controversial")</f>
        <v>Controversial</v>
      </c>
      <c r="O95">
        <v>10</v>
      </c>
      <c r="P95">
        <v>375</v>
      </c>
      <c r="Q95" s="21">
        <f t="shared" si="5"/>
        <v>0.30587275693311583</v>
      </c>
      <c r="R95" s="10" t="str" cm="1">
        <f t="array" ref="R95">_xlfn.IFS(J95&gt;=0.6,"Driver",AND(J95&lt;0.6,O95&gt;0),"Client",AND(J95&lt;0.6,O95=0),"No")</f>
        <v>Driver</v>
      </c>
      <c r="S95">
        <v>15</v>
      </c>
      <c r="T95">
        <v>138</v>
      </c>
      <c r="U95" s="21">
        <f t="shared" si="6"/>
        <v>0.11256117455138662</v>
      </c>
      <c r="V95" s="21">
        <v>-0.58107667210440506</v>
      </c>
      <c r="W95" s="21">
        <v>1.506024096385542E-2</v>
      </c>
      <c r="X95" s="16">
        <v>30</v>
      </c>
      <c r="Y95" s="15">
        <v>-14.6</v>
      </c>
      <c r="Z95" s="10" t="str">
        <f t="shared" si="7"/>
        <v>No</v>
      </c>
      <c r="AA95" s="10" t="s">
        <v>3289</v>
      </c>
    </row>
    <row r="96" spans="1:27">
      <c r="A96" s="12" t="s">
        <v>38</v>
      </c>
      <c r="B96" t="s">
        <v>39</v>
      </c>
      <c r="C96" s="7" t="s">
        <v>1447</v>
      </c>
      <c r="D96" t="s">
        <v>1812</v>
      </c>
      <c r="E96" t="s">
        <v>1813</v>
      </c>
      <c r="F96">
        <v>737</v>
      </c>
      <c r="G96">
        <v>80.954999999999998</v>
      </c>
      <c r="H96">
        <v>56.45</v>
      </c>
      <c r="I96" s="10" t="str" cm="1">
        <f t="array" ref="I96">_xlfn.IFS(H96&gt;=30,"IDP",AND(H96&gt;=10,H96&lt;30),"Partial IDP",H96&lt;10, "Ordered")</f>
        <v>IDP</v>
      </c>
      <c r="J96" s="21">
        <v>0.92400000000000004</v>
      </c>
      <c r="K96" s="22" t="str">
        <f t="shared" si="4"/>
        <v>Yes</v>
      </c>
      <c r="L96" s="19">
        <v>0.88890000000000002</v>
      </c>
      <c r="M96" s="18" t="s">
        <v>1446</v>
      </c>
      <c r="N96" s="10" t="str" cm="1">
        <f t="array" ref="N96">_xlfn.IFS(AND(K96 = "Yes", M96 = "Yes"), "LLPS", AND(K96 = "No", M96 = "No"), "Not LLPS", OR(AND(K96 = "No", M96 = "Yes"),AND(K96 = "Yes", M96 = "No")),"Controversial")</f>
        <v>LLPS</v>
      </c>
      <c r="O96">
        <v>5</v>
      </c>
      <c r="P96">
        <v>287</v>
      </c>
      <c r="Q96" s="21">
        <f t="shared" si="5"/>
        <v>0.38941655359565808</v>
      </c>
      <c r="R96" s="10" t="str" cm="1">
        <f t="array" ref="R96">_xlfn.IFS(J96&gt;=0.6,"Driver",AND(J96&lt;0.6,O96&gt;0),"Client",AND(J96&lt;0.6,O96=0),"No")</f>
        <v>Driver</v>
      </c>
      <c r="S96">
        <v>13</v>
      </c>
      <c r="T96">
        <v>122</v>
      </c>
      <c r="U96" s="21">
        <f t="shared" si="6"/>
        <v>0.1655359565807327</v>
      </c>
      <c r="V96" s="21">
        <v>-0.63242876526458625</v>
      </c>
      <c r="W96" s="21">
        <v>-2.0432692307692311E-2</v>
      </c>
      <c r="X96" s="16">
        <v>15</v>
      </c>
      <c r="Y96" s="15">
        <v>-17.899999999999999</v>
      </c>
      <c r="Z96" s="10" t="str">
        <f t="shared" si="7"/>
        <v>No</v>
      </c>
      <c r="AA96" s="10" t="s">
        <v>3289</v>
      </c>
    </row>
    <row r="97" spans="1:27">
      <c r="A97" s="12" t="s">
        <v>43</v>
      </c>
      <c r="B97" t="s">
        <v>44</v>
      </c>
      <c r="C97" s="7" t="s">
        <v>1447</v>
      </c>
      <c r="D97" t="s">
        <v>1814</v>
      </c>
      <c r="E97" t="s">
        <v>1815</v>
      </c>
      <c r="F97">
        <v>692</v>
      </c>
      <c r="G97">
        <v>76.108000000000004</v>
      </c>
      <c r="H97">
        <v>86.42</v>
      </c>
      <c r="I97" s="10" t="str" cm="1">
        <f t="array" ref="I97">_xlfn.IFS(H97&gt;=30,"IDP",AND(H97&gt;=10,H97&lt;30),"Partial IDP",H97&lt;10, "Ordered")</f>
        <v>IDP</v>
      </c>
      <c r="J97" s="21">
        <v>0.999</v>
      </c>
      <c r="K97" s="22" t="str">
        <f t="shared" si="4"/>
        <v>Yes</v>
      </c>
      <c r="L97" s="19">
        <v>0.99119999999999997</v>
      </c>
      <c r="M97" s="18" t="s">
        <v>1446</v>
      </c>
      <c r="N97" s="10" t="str" cm="1">
        <f t="array" ref="N97">_xlfn.IFS(AND(K97 = "Yes", M97 = "Yes"), "LLPS", AND(K97 = "No", M97 = "No"), "Not LLPS", OR(AND(K97 = "No", M97 = "Yes"),AND(K97 = "Yes", M97 = "No")),"Controversial")</f>
        <v>LLPS</v>
      </c>
      <c r="O97">
        <v>7</v>
      </c>
      <c r="P97">
        <v>491</v>
      </c>
      <c r="Q97" s="21">
        <f t="shared" si="5"/>
        <v>0.70953757225433522</v>
      </c>
      <c r="R97" s="10" t="str" cm="1">
        <f t="array" ref="R97">_xlfn.IFS(J97&gt;=0.6,"Driver",AND(J97&lt;0.6,O97&gt;0),"Client",AND(J97&lt;0.6,O97=0),"No")</f>
        <v>Driver</v>
      </c>
      <c r="S97">
        <v>16</v>
      </c>
      <c r="T97">
        <v>154</v>
      </c>
      <c r="U97" s="21">
        <f t="shared" si="6"/>
        <v>0.22254335260115607</v>
      </c>
      <c r="V97" s="21">
        <v>-1.002601156069366</v>
      </c>
      <c r="W97" s="21">
        <v>-4.7658862876254177E-2</v>
      </c>
      <c r="X97" s="16">
        <v>7</v>
      </c>
      <c r="Y97" s="15">
        <v>-35.1</v>
      </c>
      <c r="Z97" s="10" t="str">
        <f t="shared" si="7"/>
        <v>No</v>
      </c>
      <c r="AA97" s="10" t="s">
        <v>3289</v>
      </c>
    </row>
    <row r="98" spans="1:27">
      <c r="A98" s="12" t="s">
        <v>45</v>
      </c>
      <c r="B98" t="s">
        <v>46</v>
      </c>
      <c r="C98" s="7" t="s">
        <v>1447</v>
      </c>
      <c r="D98" t="s">
        <v>1816</v>
      </c>
      <c r="E98" t="s">
        <v>1817</v>
      </c>
      <c r="F98">
        <v>3907</v>
      </c>
      <c r="G98">
        <v>452.98700000000002</v>
      </c>
      <c r="H98">
        <v>82.31</v>
      </c>
      <c r="I98" s="10" t="str" cm="1">
        <f t="array" ref="I98">_xlfn.IFS(H98&gt;=30,"IDP",AND(H98&gt;=10,H98&lt;30),"Partial IDP",H98&lt;10, "Ordered")</f>
        <v>IDP</v>
      </c>
      <c r="J98" s="21">
        <v>0.95730000000000004</v>
      </c>
      <c r="K98" s="22" t="str">
        <f t="shared" si="4"/>
        <v>Yes</v>
      </c>
      <c r="L98" s="19">
        <v>0.76910000000000001</v>
      </c>
      <c r="M98" s="18" t="s">
        <v>1446</v>
      </c>
      <c r="N98" s="10" t="str" cm="1">
        <f t="array" ref="N98">_xlfn.IFS(AND(K98 = "Yes", M98 = "Yes"), "LLPS", AND(K98 = "No", M98 = "No"), "Not LLPS", OR(AND(K98 = "No", M98 = "Yes"),AND(K98 = "Yes", M98 = "No")),"Controversial")</f>
        <v>LLPS</v>
      </c>
      <c r="O98">
        <v>28</v>
      </c>
      <c r="P98">
        <v>706</v>
      </c>
      <c r="Q98" s="21">
        <f t="shared" si="5"/>
        <v>0.18070130534937293</v>
      </c>
      <c r="R98" s="10" t="str" cm="1">
        <f t="array" ref="R98">_xlfn.IFS(J98&gt;=0.6,"Driver",AND(J98&lt;0.6,O98&gt;0),"Client",AND(J98&lt;0.6,O98=0),"No")</f>
        <v>Driver</v>
      </c>
      <c r="S98">
        <v>41</v>
      </c>
      <c r="T98">
        <v>435</v>
      </c>
      <c r="U98" s="21">
        <f t="shared" si="6"/>
        <v>0.111338622984387</v>
      </c>
      <c r="V98" s="21">
        <v>-0.85244433068850423</v>
      </c>
      <c r="W98" s="21">
        <v>-6.1567164179104468E-2</v>
      </c>
      <c r="X98" s="16">
        <v>50</v>
      </c>
      <c r="Y98" s="15">
        <v>-26.488823529411771</v>
      </c>
      <c r="Z98" s="10" t="str">
        <f t="shared" si="7"/>
        <v>No</v>
      </c>
      <c r="AA98" s="10" t="s">
        <v>3289</v>
      </c>
    </row>
    <row r="99" spans="1:27">
      <c r="A99" s="12" t="s">
        <v>47</v>
      </c>
      <c r="B99" t="s">
        <v>48</v>
      </c>
      <c r="C99" s="7" t="s">
        <v>1447</v>
      </c>
      <c r="D99" t="s">
        <v>1818</v>
      </c>
      <c r="E99" t="s">
        <v>1819</v>
      </c>
      <c r="F99">
        <v>2813</v>
      </c>
      <c r="G99">
        <v>307.55</v>
      </c>
      <c r="H99">
        <v>75.97</v>
      </c>
      <c r="I99" s="10" t="str" cm="1">
        <f t="array" ref="I99">_xlfn.IFS(H99&gt;=30,"IDP",AND(H99&gt;=10,H99&lt;30),"Partial IDP",H99&lt;10, "Ordered")</f>
        <v>IDP</v>
      </c>
      <c r="J99" s="21">
        <v>1</v>
      </c>
      <c r="K99" s="22" t="str">
        <f t="shared" si="4"/>
        <v>Yes</v>
      </c>
      <c r="L99" s="19">
        <v>0.75609999999999999</v>
      </c>
      <c r="M99" s="18" t="s">
        <v>1446</v>
      </c>
      <c r="N99" s="10" t="str" cm="1">
        <f t="array" ref="N99">_xlfn.IFS(AND(K99 = "Yes", M99 = "Yes"), "LLPS", AND(K99 = "No", M99 = "No"), "Not LLPS", OR(AND(K99 = "No", M99 = "Yes"),AND(K99 = "Yes", M99 = "No")),"Controversial")</f>
        <v>LLPS</v>
      </c>
      <c r="O99">
        <v>30</v>
      </c>
      <c r="P99">
        <v>1485</v>
      </c>
      <c r="Q99" s="21">
        <f t="shared" si="5"/>
        <v>0.52790615001777463</v>
      </c>
      <c r="R99" s="10" t="str" cm="1">
        <f t="array" ref="R99">_xlfn.IFS(J99&gt;=0.6,"Driver",AND(J99&lt;0.6,O99&gt;0),"Client",AND(J99&lt;0.6,O99=0),"No")</f>
        <v>Driver</v>
      </c>
      <c r="S99">
        <v>69</v>
      </c>
      <c r="T99">
        <v>822</v>
      </c>
      <c r="U99" s="21">
        <f t="shared" si="6"/>
        <v>0.29221471738357624</v>
      </c>
      <c r="V99" s="21">
        <v>-0.63910415926058051</v>
      </c>
      <c r="W99" s="21">
        <v>-4.071127749181095E-2</v>
      </c>
      <c r="X99" s="16">
        <v>46</v>
      </c>
      <c r="Y99" s="15">
        <v>-22.67904829545455</v>
      </c>
      <c r="Z99" s="10" t="str">
        <f t="shared" si="7"/>
        <v>No</v>
      </c>
      <c r="AA99" s="10" t="s">
        <v>3289</v>
      </c>
    </row>
    <row r="100" spans="1:27">
      <c r="A100" s="12" t="s">
        <v>49</v>
      </c>
      <c r="B100" t="s">
        <v>50</v>
      </c>
      <c r="C100" s="7" t="s">
        <v>1447</v>
      </c>
      <c r="D100" t="s">
        <v>1820</v>
      </c>
      <c r="E100" t="s">
        <v>1821</v>
      </c>
      <c r="F100">
        <v>795</v>
      </c>
      <c r="G100">
        <v>87.302000000000007</v>
      </c>
      <c r="H100">
        <v>24.03</v>
      </c>
      <c r="I100" s="10" t="str" cm="1">
        <f t="array" ref="I100">_xlfn.IFS(H100&gt;=30,"IDP",AND(H100&gt;=10,H100&lt;30),"Partial IDP",H100&lt;10, "Ordered")</f>
        <v>Partial IDP</v>
      </c>
      <c r="J100" s="21">
        <v>0.15870000000000001</v>
      </c>
      <c r="K100" s="22" t="str">
        <f t="shared" si="4"/>
        <v>No</v>
      </c>
      <c r="L100" s="19">
        <v>0.45679999999999998</v>
      </c>
      <c r="M100" s="18" t="s">
        <v>1447</v>
      </c>
      <c r="N100" s="10" t="str" cm="1">
        <f t="array" ref="N100">_xlfn.IFS(AND(K100 = "Yes", M100 = "Yes"), "LLPS", AND(K100 = "No", M100 = "No"), "Not LLPS", OR(AND(K100 = "No", M100 = "Yes"),AND(K100 = "Yes", M100 = "No")),"Controversial")</f>
        <v>Not LLPS</v>
      </c>
      <c r="O100">
        <v>0</v>
      </c>
      <c r="P100">
        <v>0</v>
      </c>
      <c r="Q100" s="21">
        <f t="shared" si="5"/>
        <v>0</v>
      </c>
      <c r="R100" s="10" t="str" cm="1">
        <f t="array" ref="R100">_xlfn.IFS(J100&gt;=0.6,"Driver",AND(J100&lt;0.6,O100&gt;0),"Client",AND(J100&lt;0.6,O100=0),"No")</f>
        <v>No</v>
      </c>
      <c r="S100">
        <v>1</v>
      </c>
      <c r="T100">
        <v>7</v>
      </c>
      <c r="U100" s="21">
        <f t="shared" si="6"/>
        <v>8.8050314465408803E-3</v>
      </c>
      <c r="V100" s="21">
        <v>-8.2641509433962243E-2</v>
      </c>
      <c r="W100" s="21">
        <v>1.3089005235602091E-2</v>
      </c>
      <c r="X100" s="16">
        <v>31</v>
      </c>
      <c r="Y100" s="15">
        <v>-1.6</v>
      </c>
      <c r="Z100" s="10" t="str">
        <f t="shared" si="7"/>
        <v>No</v>
      </c>
      <c r="AA100" s="10" t="s">
        <v>3289</v>
      </c>
    </row>
    <row r="101" spans="1:27">
      <c r="A101" s="12" t="s">
        <v>51</v>
      </c>
      <c r="B101" t="s">
        <v>52</v>
      </c>
      <c r="C101" s="7" t="s">
        <v>1447</v>
      </c>
      <c r="D101" t="s">
        <v>1822</v>
      </c>
      <c r="E101" t="s">
        <v>1823</v>
      </c>
      <c r="F101">
        <v>1137</v>
      </c>
      <c r="G101">
        <v>126.056</v>
      </c>
      <c r="H101">
        <v>54.79</v>
      </c>
      <c r="I101" s="10" t="str" cm="1">
        <f t="array" ref="I101">_xlfn.IFS(H101&gt;=30,"IDP",AND(H101&gt;=10,H101&lt;30),"Partial IDP",H101&lt;10, "Ordered")</f>
        <v>IDP</v>
      </c>
      <c r="J101" s="21">
        <v>0.89239999999999997</v>
      </c>
      <c r="K101" s="22" t="str">
        <f t="shared" si="4"/>
        <v>Yes</v>
      </c>
      <c r="L101" s="19">
        <v>0.98480000000000001</v>
      </c>
      <c r="M101" s="18" t="s">
        <v>1446</v>
      </c>
      <c r="N101" s="10" t="str" cm="1">
        <f t="array" ref="N101">_xlfn.IFS(AND(K101 = "Yes", M101 = "Yes"), "LLPS", AND(K101 = "No", M101 = "No"), "Not LLPS", OR(AND(K101 = "No", M101 = "Yes"),AND(K101 = "Yes", M101 = "No")),"Controversial")</f>
        <v>LLPS</v>
      </c>
      <c r="O101">
        <v>9</v>
      </c>
      <c r="P101">
        <v>344</v>
      </c>
      <c r="Q101" s="21">
        <f t="shared" si="5"/>
        <v>0.30255057167985927</v>
      </c>
      <c r="R101" s="10" t="str" cm="1">
        <f t="array" ref="R101">_xlfn.IFS(J101&gt;=0.6,"Driver",AND(J101&lt;0.6,O101&gt;0),"Client",AND(J101&lt;0.6,O101=0),"No")</f>
        <v>Driver</v>
      </c>
      <c r="S101">
        <v>17</v>
      </c>
      <c r="T101">
        <v>182</v>
      </c>
      <c r="U101" s="21">
        <f t="shared" si="6"/>
        <v>0.16007036059806509</v>
      </c>
      <c r="V101" s="21">
        <v>-0.54204045734388784</v>
      </c>
      <c r="W101" s="21">
        <v>1.123595505617977E-2</v>
      </c>
      <c r="X101" s="16">
        <v>27</v>
      </c>
      <c r="Y101" s="15">
        <v>-8.8000000000000007</v>
      </c>
      <c r="Z101" s="10" t="str">
        <f t="shared" si="7"/>
        <v>No</v>
      </c>
      <c r="AA101" s="10" t="s">
        <v>3289</v>
      </c>
    </row>
    <row r="102" spans="1:27">
      <c r="A102" s="12" t="s">
        <v>53</v>
      </c>
      <c r="B102" t="s">
        <v>54</v>
      </c>
      <c r="C102" s="7" t="s">
        <v>1447</v>
      </c>
      <c r="D102" t="s">
        <v>1824</v>
      </c>
      <c r="E102" t="s">
        <v>1825</v>
      </c>
      <c r="F102">
        <v>2170</v>
      </c>
      <c r="G102">
        <v>237.01300000000001</v>
      </c>
      <c r="H102">
        <v>73.23</v>
      </c>
      <c r="I102" s="10" t="str" cm="1">
        <f t="array" ref="I102">_xlfn.IFS(H102&gt;=30,"IDP",AND(H102&gt;=10,H102&lt;30),"Partial IDP",H102&lt;10, "Ordered")</f>
        <v>IDP</v>
      </c>
      <c r="J102" s="21">
        <v>1</v>
      </c>
      <c r="K102" s="22" t="str">
        <f t="shared" si="4"/>
        <v>Yes</v>
      </c>
      <c r="L102" s="19">
        <v>0.90259999999999996</v>
      </c>
      <c r="M102" s="18" t="s">
        <v>1446</v>
      </c>
      <c r="N102" s="10" t="str" cm="1">
        <f t="array" ref="N102">_xlfn.IFS(AND(K102 = "Yes", M102 = "Yes"), "LLPS", AND(K102 = "No", M102 = "No"), "Not LLPS", OR(AND(K102 = "No", M102 = "Yes"),AND(K102 = "Yes", M102 = "No")),"Controversial")</f>
        <v>LLPS</v>
      </c>
      <c r="O102">
        <v>21</v>
      </c>
      <c r="P102">
        <v>1206</v>
      </c>
      <c r="Q102" s="21">
        <f t="shared" si="5"/>
        <v>0.55576036866359446</v>
      </c>
      <c r="R102" s="10" t="str" cm="1">
        <f t="array" ref="R102">_xlfn.IFS(J102&gt;=0.6,"Driver",AND(J102&lt;0.6,O102&gt;0),"Client",AND(J102&lt;0.6,O102=0),"No")</f>
        <v>Driver</v>
      </c>
      <c r="S102">
        <v>46</v>
      </c>
      <c r="T102">
        <v>555</v>
      </c>
      <c r="U102" s="21">
        <f t="shared" si="6"/>
        <v>0.25576036866359447</v>
      </c>
      <c r="V102" s="21">
        <v>-0.68760368663594984</v>
      </c>
      <c r="W102" s="21">
        <v>-4.0906230333543112E-2</v>
      </c>
      <c r="X102" s="16">
        <v>49</v>
      </c>
      <c r="Y102" s="15">
        <v>-22.573124712379201</v>
      </c>
      <c r="Z102" s="10" t="str">
        <f t="shared" si="7"/>
        <v>No</v>
      </c>
      <c r="AA102" s="10" t="s">
        <v>3289</v>
      </c>
    </row>
    <row r="103" spans="1:27">
      <c r="A103" s="12" t="s">
        <v>55</v>
      </c>
      <c r="B103" t="s">
        <v>56</v>
      </c>
      <c r="C103" s="7" t="s">
        <v>1447</v>
      </c>
      <c r="D103" t="s">
        <v>1826</v>
      </c>
      <c r="E103" t="s">
        <v>1827</v>
      </c>
      <c r="F103">
        <v>779</v>
      </c>
      <c r="G103">
        <v>85.763999999999996</v>
      </c>
      <c r="H103">
        <v>96.66</v>
      </c>
      <c r="I103" s="10" t="str" cm="1">
        <f t="array" ref="I103">_xlfn.IFS(H103&gt;=30,"IDP",AND(H103&gt;=10,H103&lt;30),"Partial IDP",H103&lt;10, "Ordered")</f>
        <v>IDP</v>
      </c>
      <c r="J103" s="21">
        <v>0.99960000000000004</v>
      </c>
      <c r="K103" s="22" t="str">
        <f t="shared" si="4"/>
        <v>Yes</v>
      </c>
      <c r="L103" s="19">
        <v>0.94479999999999997</v>
      </c>
      <c r="M103" s="18" t="s">
        <v>1446</v>
      </c>
      <c r="N103" s="10" t="str" cm="1">
        <f t="array" ref="N103">_xlfn.IFS(AND(K103 = "Yes", M103 = "Yes"), "LLPS", AND(K103 = "No", M103 = "No"), "Not LLPS", OR(AND(K103 = "No", M103 = "Yes"),AND(K103 = "Yes", M103 = "No")),"Controversial")</f>
        <v>LLPS</v>
      </c>
      <c r="O103">
        <v>6</v>
      </c>
      <c r="P103">
        <v>608</v>
      </c>
      <c r="Q103" s="21">
        <f t="shared" si="5"/>
        <v>0.78048780487804881</v>
      </c>
      <c r="R103" s="10" t="str" cm="1">
        <f t="array" ref="R103">_xlfn.IFS(J103&gt;=0.6,"Driver",AND(J103&lt;0.6,O103&gt;0),"Client",AND(J103&lt;0.6,O103=0),"No")</f>
        <v>Driver</v>
      </c>
      <c r="S103">
        <v>14</v>
      </c>
      <c r="T103">
        <v>200</v>
      </c>
      <c r="U103" s="21">
        <f t="shared" si="6"/>
        <v>0.25673940949935814</v>
      </c>
      <c r="V103" s="21">
        <v>-0.8645699614890896</v>
      </c>
      <c r="W103" s="21">
        <v>9.9601593625498006E-3</v>
      </c>
      <c r="X103" s="16">
        <v>5</v>
      </c>
      <c r="Y103" s="15">
        <v>-33.5</v>
      </c>
      <c r="Z103" s="10" t="str">
        <f t="shared" si="7"/>
        <v>No</v>
      </c>
      <c r="AA103" s="10" t="s">
        <v>3289</v>
      </c>
    </row>
    <row r="104" spans="1:27">
      <c r="A104" s="12" t="s">
        <v>61</v>
      </c>
      <c r="B104" t="s">
        <v>62</v>
      </c>
      <c r="C104" s="7" t="s">
        <v>1447</v>
      </c>
      <c r="D104" t="s">
        <v>1828</v>
      </c>
      <c r="E104" t="s">
        <v>1829</v>
      </c>
      <c r="F104">
        <v>147</v>
      </c>
      <c r="G104">
        <v>16.55</v>
      </c>
      <c r="H104">
        <v>41.5</v>
      </c>
      <c r="I104" s="10" t="str" cm="1">
        <f t="array" ref="I104">_xlfn.IFS(H104&gt;=30,"IDP",AND(H104&gt;=10,H104&lt;30),"Partial IDP",H104&lt;10, "Ordered")</f>
        <v>IDP</v>
      </c>
      <c r="J104" s="21">
        <v>0.11700000000000001</v>
      </c>
      <c r="K104" s="22" t="str">
        <f t="shared" si="4"/>
        <v>No</v>
      </c>
      <c r="L104" s="19">
        <v>1.4E-2</v>
      </c>
      <c r="M104" s="18" t="s">
        <v>1447</v>
      </c>
      <c r="N104" s="10" t="str" cm="1">
        <f t="array" ref="N104">_xlfn.IFS(AND(K104 = "Yes", M104 = "Yes"), "LLPS", AND(K104 = "No", M104 = "No"), "Not LLPS", OR(AND(K104 = "No", M104 = "Yes"),AND(K104 = "Yes", M104 = "No")),"Controversial")</f>
        <v>Not LLPS</v>
      </c>
      <c r="O104">
        <v>0</v>
      </c>
      <c r="P104">
        <v>0</v>
      </c>
      <c r="Q104" s="21">
        <f t="shared" si="5"/>
        <v>0</v>
      </c>
      <c r="R104" s="10" t="str" cm="1">
        <f t="array" ref="R104">_xlfn.IFS(J104&gt;=0.6,"Driver",AND(J104&lt;0.6,O104&gt;0),"Client",AND(J104&lt;0.6,O104=0),"No")</f>
        <v>No</v>
      </c>
      <c r="S104">
        <v>0</v>
      </c>
      <c r="T104">
        <v>0</v>
      </c>
      <c r="U104" s="21">
        <f t="shared" si="6"/>
        <v>0</v>
      </c>
      <c r="V104" s="21">
        <v>-0.42244897959183692</v>
      </c>
      <c r="W104" s="21">
        <v>0.1147540983606557</v>
      </c>
      <c r="X104" s="16">
        <v>3</v>
      </c>
      <c r="Y104" s="15">
        <v>-7.4</v>
      </c>
      <c r="Z104" s="10" t="str">
        <f t="shared" si="7"/>
        <v>No</v>
      </c>
      <c r="AA104" s="10" t="s">
        <v>3289</v>
      </c>
    </row>
    <row r="105" spans="1:27">
      <c r="A105" s="12" t="s">
        <v>63</v>
      </c>
      <c r="B105" t="s">
        <v>64</v>
      </c>
      <c r="C105" s="7" t="s">
        <v>1447</v>
      </c>
      <c r="D105" t="s">
        <v>1830</v>
      </c>
      <c r="E105" t="s">
        <v>1831</v>
      </c>
      <c r="F105">
        <v>268</v>
      </c>
      <c r="G105">
        <v>30.692</v>
      </c>
      <c r="H105">
        <v>58.96</v>
      </c>
      <c r="I105" s="10" t="str" cm="1">
        <f t="array" ref="I105">_xlfn.IFS(H105&gt;=30,"IDP",AND(H105&gt;=10,H105&lt;30),"Partial IDP",H105&lt;10, "Ordered")</f>
        <v>IDP</v>
      </c>
      <c r="J105" s="21">
        <v>0.98709999999999998</v>
      </c>
      <c r="K105" s="22" t="str">
        <f t="shared" si="4"/>
        <v>Yes</v>
      </c>
      <c r="L105" s="19">
        <v>0.67859999999999998</v>
      </c>
      <c r="M105" s="18" t="s">
        <v>1446</v>
      </c>
      <c r="N105" s="10" t="str" cm="1">
        <f t="array" ref="N105">_xlfn.IFS(AND(K105 = "Yes", M105 = "Yes"), "LLPS", AND(K105 = "No", M105 = "No"), "Not LLPS", OR(AND(K105 = "No", M105 = "Yes"),AND(K105 = "Yes", M105 = "No")),"Controversial")</f>
        <v>LLPS</v>
      </c>
      <c r="O105">
        <v>2</v>
      </c>
      <c r="P105">
        <v>149</v>
      </c>
      <c r="Q105" s="21">
        <f t="shared" si="5"/>
        <v>0.55597014925373134</v>
      </c>
      <c r="R105" s="10" t="str" cm="1">
        <f t="array" ref="R105">_xlfn.IFS(J105&gt;=0.6,"Driver",AND(J105&lt;0.6,O105&gt;0),"Client",AND(J105&lt;0.6,O105=0),"No")</f>
        <v>Driver</v>
      </c>
      <c r="S105">
        <v>2</v>
      </c>
      <c r="T105">
        <v>15</v>
      </c>
      <c r="U105" s="21">
        <f t="shared" si="6"/>
        <v>5.5970149253731345E-2</v>
      </c>
      <c r="V105" s="21">
        <v>-1.1764925373134321</v>
      </c>
      <c r="W105" s="21">
        <v>-0.43037974683544311</v>
      </c>
      <c r="X105" s="16">
        <v>6</v>
      </c>
      <c r="Y105" s="15">
        <v>-47.8</v>
      </c>
      <c r="Z105" s="10" t="str">
        <f t="shared" si="7"/>
        <v>No</v>
      </c>
      <c r="AA105" s="10" t="s">
        <v>3289</v>
      </c>
    </row>
    <row r="106" spans="1:27">
      <c r="A106" s="12" t="s">
        <v>65</v>
      </c>
      <c r="B106" t="s">
        <v>66</v>
      </c>
      <c r="C106" s="7" t="s">
        <v>1447</v>
      </c>
      <c r="D106" t="s">
        <v>1832</v>
      </c>
      <c r="E106" t="s">
        <v>1833</v>
      </c>
      <c r="F106">
        <v>346</v>
      </c>
      <c r="G106">
        <v>38.713999999999999</v>
      </c>
      <c r="H106">
        <v>33.53</v>
      </c>
      <c r="I106" s="10" t="str" cm="1">
        <f t="array" ref="I106">_xlfn.IFS(H106&gt;=30,"IDP",AND(H106&gt;=10,H106&lt;30),"Partial IDP",H106&lt;10, "Ordered")</f>
        <v>IDP</v>
      </c>
      <c r="J106" s="21">
        <v>0.18010000000000001</v>
      </c>
      <c r="K106" s="22" t="str">
        <f t="shared" si="4"/>
        <v>No</v>
      </c>
      <c r="L106" s="19">
        <v>1.03E-2</v>
      </c>
      <c r="M106" s="18" t="s">
        <v>1447</v>
      </c>
      <c r="N106" s="10" t="str" cm="1">
        <f t="array" ref="N106">_xlfn.IFS(AND(K106 = "Yes", M106 = "Yes"), "LLPS", AND(K106 = "No", M106 = "No"), "Not LLPS", OR(AND(K106 = "No", M106 = "Yes"),AND(K106 = "Yes", M106 = "No")),"Controversial")</f>
        <v>Not LLPS</v>
      </c>
      <c r="O106">
        <v>2</v>
      </c>
      <c r="P106">
        <v>23</v>
      </c>
      <c r="Q106" s="21">
        <f t="shared" si="5"/>
        <v>6.6473988439306353E-2</v>
      </c>
      <c r="R106" s="10" t="str" cm="1">
        <f t="array" ref="R106">_xlfn.IFS(J106&gt;=0.6,"Driver",AND(J106&lt;0.6,O106&gt;0),"Client",AND(J106&lt;0.6,O106=0),"No")</f>
        <v>Client</v>
      </c>
      <c r="S106">
        <v>4</v>
      </c>
      <c r="T106">
        <v>30</v>
      </c>
      <c r="U106" s="21">
        <f t="shared" si="6"/>
        <v>8.6705202312138727E-2</v>
      </c>
      <c r="V106" s="21">
        <v>-0.41936416184971098</v>
      </c>
      <c r="W106" s="21">
        <v>-4.3103448275862068E-3</v>
      </c>
      <c r="X106" s="16">
        <v>9</v>
      </c>
      <c r="Y106" s="15">
        <v>-12</v>
      </c>
      <c r="Z106" s="10" t="str">
        <f t="shared" si="7"/>
        <v>No</v>
      </c>
      <c r="AA106" s="10" t="s">
        <v>3289</v>
      </c>
    </row>
    <row r="107" spans="1:27">
      <c r="A107" s="12" t="s">
        <v>67</v>
      </c>
      <c r="B107" t="s">
        <v>68</v>
      </c>
      <c r="C107" s="7" t="s">
        <v>1447</v>
      </c>
      <c r="D107" t="s">
        <v>1834</v>
      </c>
      <c r="E107" t="s">
        <v>1835</v>
      </c>
      <c r="F107">
        <v>505</v>
      </c>
      <c r="G107">
        <v>54.39</v>
      </c>
      <c r="H107">
        <v>59.21</v>
      </c>
      <c r="I107" s="10" t="str" cm="1">
        <f t="array" ref="I107">_xlfn.IFS(H107&gt;=30,"IDP",AND(H107&gt;=10,H107&lt;30),"Partial IDP",H107&lt;10, "Ordered")</f>
        <v>IDP</v>
      </c>
      <c r="J107" s="21">
        <v>0.90239999999999998</v>
      </c>
      <c r="K107" s="22" t="str">
        <f t="shared" si="4"/>
        <v>Yes</v>
      </c>
      <c r="L107" s="19">
        <v>0.8337</v>
      </c>
      <c r="M107" s="18" t="s">
        <v>1446</v>
      </c>
      <c r="N107" s="10" t="str" cm="1">
        <f t="array" ref="N107">_xlfn.IFS(AND(K107 = "Yes", M107 = "Yes"), "LLPS", AND(K107 = "No", M107 = "No"), "Not LLPS", OR(AND(K107 = "No", M107 = "Yes"),AND(K107 = "Yes", M107 = "No")),"Controversial")</f>
        <v>LLPS</v>
      </c>
      <c r="O107">
        <v>2</v>
      </c>
      <c r="P107">
        <v>189</v>
      </c>
      <c r="Q107" s="21">
        <f t="shared" si="5"/>
        <v>0.37425742574257426</v>
      </c>
      <c r="R107" s="10" t="str" cm="1">
        <f t="array" ref="R107">_xlfn.IFS(J107&gt;=0.6,"Driver",AND(J107&lt;0.6,O107&gt;0),"Client",AND(J107&lt;0.6,O107=0),"No")</f>
        <v>Driver</v>
      </c>
      <c r="S107">
        <v>4</v>
      </c>
      <c r="T107">
        <v>42</v>
      </c>
      <c r="U107" s="21">
        <f t="shared" si="6"/>
        <v>8.3168316831683173E-2</v>
      </c>
      <c r="V107" s="21">
        <v>-0.52138613861386063</v>
      </c>
      <c r="W107" s="21">
        <v>-2.1739130434782612E-2</v>
      </c>
      <c r="X107" s="16">
        <v>11</v>
      </c>
      <c r="Y107" s="15">
        <v>-11.9</v>
      </c>
      <c r="Z107" s="10" t="str">
        <f t="shared" si="7"/>
        <v>No</v>
      </c>
      <c r="AA107" s="10" t="s">
        <v>3289</v>
      </c>
    </row>
    <row r="108" spans="1:27">
      <c r="A108" s="12" t="s">
        <v>69</v>
      </c>
      <c r="B108" t="s">
        <v>70</v>
      </c>
      <c r="C108" s="7" t="s">
        <v>1447</v>
      </c>
      <c r="D108" t="s">
        <v>1836</v>
      </c>
      <c r="E108" t="s">
        <v>1837</v>
      </c>
      <c r="F108">
        <v>673</v>
      </c>
      <c r="G108">
        <v>75.873000000000005</v>
      </c>
      <c r="H108">
        <v>25.56</v>
      </c>
      <c r="I108" s="10" t="str" cm="1">
        <f t="array" ref="I108">_xlfn.IFS(H108&gt;=30,"IDP",AND(H108&gt;=10,H108&lt;30),"Partial IDP",H108&lt;10, "Ordered")</f>
        <v>Partial IDP</v>
      </c>
      <c r="J108" s="21">
        <v>0.19020000000000001</v>
      </c>
      <c r="K108" s="22" t="str">
        <f t="shared" si="4"/>
        <v>No</v>
      </c>
      <c r="L108" s="19">
        <v>0.30969999999999998</v>
      </c>
      <c r="M108" s="18" t="s">
        <v>1447</v>
      </c>
      <c r="N108" s="10" t="str" cm="1">
        <f t="array" ref="N108">_xlfn.IFS(AND(K108 = "Yes", M108 = "Yes"), "LLPS", AND(K108 = "No", M108 = "No"), "Not LLPS", OR(AND(K108 = "No", M108 = "Yes"),AND(K108 = "Yes", M108 = "No")),"Controversial")</f>
        <v>Not LLPS</v>
      </c>
      <c r="O108">
        <v>1</v>
      </c>
      <c r="P108">
        <v>19</v>
      </c>
      <c r="Q108" s="21">
        <f t="shared" si="5"/>
        <v>2.8231797919762259E-2</v>
      </c>
      <c r="R108" s="10" t="str" cm="1">
        <f t="array" ref="R108">_xlfn.IFS(J108&gt;=0.6,"Driver",AND(J108&lt;0.6,O108&gt;0),"Client",AND(J108&lt;0.6,O108=0),"No")</f>
        <v>Client</v>
      </c>
      <c r="S108">
        <v>4</v>
      </c>
      <c r="T108">
        <v>38</v>
      </c>
      <c r="U108" s="21">
        <f t="shared" si="6"/>
        <v>5.6463595839524518E-2</v>
      </c>
      <c r="V108" s="21">
        <v>-0.4515601783060908</v>
      </c>
      <c r="W108" s="21">
        <v>-5.232558139534884E-2</v>
      </c>
      <c r="X108" s="16">
        <v>21</v>
      </c>
      <c r="Y108" s="15">
        <v>-12.4</v>
      </c>
      <c r="Z108" s="10" t="str">
        <f t="shared" si="7"/>
        <v>No</v>
      </c>
      <c r="AA108" s="10" t="s">
        <v>3289</v>
      </c>
    </row>
    <row r="109" spans="1:27">
      <c r="A109" s="12" t="s">
        <v>71</v>
      </c>
      <c r="B109" t="s">
        <v>72</v>
      </c>
      <c r="C109" s="7" t="s">
        <v>1447</v>
      </c>
      <c r="D109" t="s">
        <v>1838</v>
      </c>
      <c r="E109" t="s">
        <v>1839</v>
      </c>
      <c r="F109">
        <v>488</v>
      </c>
      <c r="G109">
        <v>52.738999999999997</v>
      </c>
      <c r="H109">
        <v>51.64</v>
      </c>
      <c r="I109" s="10" t="str" cm="1">
        <f t="array" ref="I109">_xlfn.IFS(H109&gt;=30,"IDP",AND(H109&gt;=10,H109&lt;30),"Partial IDP",H109&lt;10, "Ordered")</f>
        <v>IDP</v>
      </c>
      <c r="J109" s="21">
        <v>0.47470000000000001</v>
      </c>
      <c r="K109" s="22" t="str">
        <f t="shared" si="4"/>
        <v>No</v>
      </c>
      <c r="L109" s="19">
        <v>0.6774</v>
      </c>
      <c r="M109" s="18" t="s">
        <v>1446</v>
      </c>
      <c r="N109" s="10" t="str" cm="1">
        <f t="array" ref="N109">_xlfn.IFS(AND(K109 = "Yes", M109 = "Yes"), "LLPS", AND(K109 = "No", M109 = "No"), "Not LLPS", OR(AND(K109 = "No", M109 = "Yes"),AND(K109 = "Yes", M109 = "No")),"Controversial")</f>
        <v>Controversial</v>
      </c>
      <c r="O109">
        <v>1</v>
      </c>
      <c r="P109">
        <v>141</v>
      </c>
      <c r="Q109" s="21">
        <f t="shared" si="5"/>
        <v>0.28893442622950821</v>
      </c>
      <c r="R109" s="10" t="str" cm="1">
        <f t="array" ref="R109">_xlfn.IFS(J109&gt;=0.6,"Driver",AND(J109&lt;0.6,O109&gt;0),"Client",AND(J109&lt;0.6,O109=0),"No")</f>
        <v>Client</v>
      </c>
      <c r="S109">
        <v>2</v>
      </c>
      <c r="T109">
        <v>14</v>
      </c>
      <c r="U109" s="21">
        <f t="shared" si="6"/>
        <v>2.8688524590163935E-2</v>
      </c>
      <c r="V109" s="21">
        <v>-0.45696721311475341</v>
      </c>
      <c r="W109" s="21">
        <v>-1.984126984126984E-2</v>
      </c>
      <c r="X109" s="16">
        <v>14</v>
      </c>
      <c r="Y109" s="15">
        <v>-9.1</v>
      </c>
      <c r="Z109" s="10" t="str">
        <f t="shared" si="7"/>
        <v>No</v>
      </c>
      <c r="AA109" s="10" t="s">
        <v>3289</v>
      </c>
    </row>
    <row r="110" spans="1:27">
      <c r="A110" s="12" t="s">
        <v>73</v>
      </c>
      <c r="B110" t="s">
        <v>74</v>
      </c>
      <c r="C110" s="7" t="s">
        <v>1447</v>
      </c>
      <c r="D110" t="s">
        <v>1840</v>
      </c>
      <c r="E110" t="s">
        <v>1841</v>
      </c>
      <c r="F110">
        <v>318</v>
      </c>
      <c r="G110">
        <v>35.555</v>
      </c>
      <c r="H110">
        <v>38.049999999999997</v>
      </c>
      <c r="I110" s="10" t="str" cm="1">
        <f t="array" ref="I110">_xlfn.IFS(H110&gt;=30,"IDP",AND(H110&gt;=10,H110&lt;30),"Partial IDP",H110&lt;10, "Ordered")</f>
        <v>IDP</v>
      </c>
      <c r="J110" s="21">
        <v>0.39229999999999998</v>
      </c>
      <c r="K110" s="22" t="str">
        <f t="shared" si="4"/>
        <v>No</v>
      </c>
      <c r="L110" s="19">
        <v>2.8000000000000001E-2</v>
      </c>
      <c r="M110" s="18" t="s">
        <v>1447</v>
      </c>
      <c r="N110" s="10" t="str" cm="1">
        <f t="array" ref="N110">_xlfn.IFS(AND(K110 = "Yes", M110 = "Yes"), "LLPS", AND(K110 = "No", M110 = "No"), "Not LLPS", OR(AND(K110 = "No", M110 = "Yes"),AND(K110 = "Yes", M110 = "No")),"Controversial")</f>
        <v>Not LLPS</v>
      </c>
      <c r="O110">
        <v>1</v>
      </c>
      <c r="P110">
        <v>63</v>
      </c>
      <c r="Q110" s="21">
        <f t="shared" si="5"/>
        <v>0.19811320754716982</v>
      </c>
      <c r="R110" s="10" t="str" cm="1">
        <f t="array" ref="R110">_xlfn.IFS(J110&gt;=0.6,"Driver",AND(J110&lt;0.6,O110&gt;0),"Client",AND(J110&lt;0.6,O110=0),"No")</f>
        <v>Client</v>
      </c>
      <c r="S110">
        <v>1</v>
      </c>
      <c r="T110">
        <v>8</v>
      </c>
      <c r="U110" s="21">
        <f t="shared" si="6"/>
        <v>2.5157232704402517E-2</v>
      </c>
      <c r="V110" s="21">
        <v>-0.58301886792452773</v>
      </c>
      <c r="W110" s="21">
        <v>0</v>
      </c>
      <c r="X110" s="16">
        <v>9</v>
      </c>
      <c r="Y110" s="15">
        <v>-14.9</v>
      </c>
      <c r="Z110" s="10" t="str">
        <f t="shared" si="7"/>
        <v>No</v>
      </c>
      <c r="AA110" s="10" t="s">
        <v>3289</v>
      </c>
    </row>
    <row r="111" spans="1:27">
      <c r="A111" s="12" t="s">
        <v>75</v>
      </c>
      <c r="B111" t="s">
        <v>76</v>
      </c>
      <c r="C111" s="7" t="s">
        <v>1447</v>
      </c>
      <c r="D111" s="14" t="s">
        <v>3265</v>
      </c>
      <c r="E111" t="s">
        <v>1842</v>
      </c>
      <c r="F111">
        <v>190</v>
      </c>
      <c r="G111">
        <v>22.826000000000001</v>
      </c>
      <c r="H111">
        <v>8.9499999999999993</v>
      </c>
      <c r="I111" s="10" t="str" cm="1">
        <f t="array" ref="I111">_xlfn.IFS(H111&gt;=30,"IDP",AND(H111&gt;=10,H111&lt;30),"Partial IDP",H111&lt;10, "Ordered")</f>
        <v>Ordered</v>
      </c>
      <c r="J111" s="21">
        <v>9.9599999999999994E-2</v>
      </c>
      <c r="K111" s="22" t="str">
        <f t="shared" si="4"/>
        <v>No</v>
      </c>
      <c r="L111" s="19">
        <v>1.2500000000000001E-2</v>
      </c>
      <c r="M111" s="18" t="s">
        <v>1447</v>
      </c>
      <c r="N111" s="10" t="str" cm="1">
        <f t="array" ref="N111">_xlfn.IFS(AND(K111 = "Yes", M111 = "Yes"), "LLPS", AND(K111 = "No", M111 = "No"), "Not LLPS", OR(AND(K111 = "No", M111 = "Yes"),AND(K111 = "Yes", M111 = "No")),"Controversial")</f>
        <v>Not LLPS</v>
      </c>
      <c r="O111">
        <v>0</v>
      </c>
      <c r="P111">
        <v>0</v>
      </c>
      <c r="Q111" s="21">
        <f t="shared" si="5"/>
        <v>0</v>
      </c>
      <c r="R111" s="10" t="str" cm="1">
        <f t="array" ref="R111">_xlfn.IFS(J111&gt;=0.6,"Driver",AND(J111&lt;0.6,O111&gt;0),"Client",AND(J111&lt;0.6,O111=0),"No")</f>
        <v>No</v>
      </c>
      <c r="S111">
        <v>1</v>
      </c>
      <c r="T111">
        <v>9</v>
      </c>
      <c r="U111" s="21">
        <f t="shared" si="6"/>
        <v>4.736842105263158E-2</v>
      </c>
      <c r="V111" s="21">
        <v>-0.57736842105263197</v>
      </c>
      <c r="W111" s="21">
        <v>5.8823529411764712E-2</v>
      </c>
      <c r="X111" s="16">
        <v>8</v>
      </c>
      <c r="Y111" s="15">
        <v>-1.8</v>
      </c>
      <c r="Z111" s="10" t="str">
        <f t="shared" si="7"/>
        <v>No</v>
      </c>
      <c r="AA111" s="10" t="s">
        <v>3289</v>
      </c>
    </row>
    <row r="112" spans="1:27">
      <c r="A112" s="12" t="s">
        <v>77</v>
      </c>
      <c r="B112" t="s">
        <v>78</v>
      </c>
      <c r="C112" s="7" t="s">
        <v>1447</v>
      </c>
      <c r="D112" s="14" t="s">
        <v>3266</v>
      </c>
      <c r="E112" t="s">
        <v>1843</v>
      </c>
      <c r="F112">
        <v>384</v>
      </c>
      <c r="G112">
        <v>46.408000000000001</v>
      </c>
      <c r="H112">
        <v>10.16</v>
      </c>
      <c r="I112" s="10" t="str" cm="1">
        <f t="array" ref="I112">_xlfn.IFS(H112&gt;=30,"IDP",AND(H112&gt;=10,H112&lt;30),"Partial IDP",H112&lt;10, "Ordered")</f>
        <v>Partial IDP</v>
      </c>
      <c r="J112" s="21">
        <v>0.12559999999999999</v>
      </c>
      <c r="K112" s="22" t="str">
        <f t="shared" si="4"/>
        <v>No</v>
      </c>
      <c r="L112" s="19">
        <v>4.4600000000000001E-2</v>
      </c>
      <c r="M112" s="18" t="s">
        <v>1447</v>
      </c>
      <c r="N112" s="10" t="str" cm="1">
        <f t="array" ref="N112">_xlfn.IFS(AND(K112 = "Yes", M112 = "Yes"), "LLPS", AND(K112 = "No", M112 = "No"), "Not LLPS", OR(AND(K112 = "No", M112 = "Yes"),AND(K112 = "Yes", M112 = "No")),"Controversial")</f>
        <v>Not LLPS</v>
      </c>
      <c r="O112">
        <v>0</v>
      </c>
      <c r="P112">
        <v>0</v>
      </c>
      <c r="Q112" s="21">
        <f t="shared" si="5"/>
        <v>0</v>
      </c>
      <c r="R112" s="10" t="str" cm="1">
        <f t="array" ref="R112">_xlfn.IFS(J112&gt;=0.6,"Driver",AND(J112&lt;0.6,O112&gt;0),"Client",AND(J112&lt;0.6,O112=0),"No")</f>
        <v>No</v>
      </c>
      <c r="S112">
        <v>0</v>
      </c>
      <c r="T112">
        <v>0</v>
      </c>
      <c r="U112" s="21">
        <f t="shared" si="6"/>
        <v>0</v>
      </c>
      <c r="V112" s="21">
        <v>-0.61067708333333226</v>
      </c>
      <c r="W112" s="21">
        <v>5.128205128205128E-2</v>
      </c>
      <c r="X112" s="16">
        <v>11</v>
      </c>
      <c r="Y112" s="15">
        <v>-3.1</v>
      </c>
      <c r="Z112" s="10" t="str">
        <f t="shared" si="7"/>
        <v>No</v>
      </c>
      <c r="AA112" s="10" t="s">
        <v>3289</v>
      </c>
    </row>
    <row r="113" spans="1:27">
      <c r="A113" s="12" t="s">
        <v>79</v>
      </c>
      <c r="B113" t="s">
        <v>80</v>
      </c>
      <c r="C113" s="7" t="s">
        <v>1447</v>
      </c>
      <c r="D113" t="s">
        <v>1844</v>
      </c>
      <c r="E113" t="s">
        <v>1845</v>
      </c>
      <c r="F113">
        <v>1835</v>
      </c>
      <c r="G113">
        <v>197.39099999999999</v>
      </c>
      <c r="H113">
        <v>67.03</v>
      </c>
      <c r="I113" s="10" t="str" cm="1">
        <f t="array" ref="I113">_xlfn.IFS(H113&gt;=30,"IDP",AND(H113&gt;=10,H113&lt;30),"Partial IDP",H113&lt;10, "Ordered")</f>
        <v>IDP</v>
      </c>
      <c r="J113" s="21">
        <v>0.99980000000000002</v>
      </c>
      <c r="K113" s="22" t="str">
        <f t="shared" si="4"/>
        <v>Yes</v>
      </c>
      <c r="L113" s="19">
        <v>0.95120000000000005</v>
      </c>
      <c r="M113" s="18" t="s">
        <v>1446</v>
      </c>
      <c r="N113" s="10" t="str" cm="1">
        <f t="array" ref="N113">_xlfn.IFS(AND(K113 = "Yes", M113 = "Yes"), "LLPS", AND(K113 = "No", M113 = "No"), "Not LLPS", OR(AND(K113 = "No", M113 = "Yes"),AND(K113 = "Yes", M113 = "No")),"Controversial")</f>
        <v>LLPS</v>
      </c>
      <c r="O113">
        <v>21</v>
      </c>
      <c r="P113">
        <v>802</v>
      </c>
      <c r="Q113" s="21">
        <f t="shared" si="5"/>
        <v>0.43705722070844688</v>
      </c>
      <c r="R113" s="10" t="str" cm="1">
        <f t="array" ref="R113">_xlfn.IFS(J113&gt;=0.6,"Driver",AND(J113&lt;0.6,O113&gt;0),"Client",AND(J113&lt;0.6,O113=0),"No")</f>
        <v>Driver</v>
      </c>
      <c r="S113">
        <v>40</v>
      </c>
      <c r="T113">
        <v>376</v>
      </c>
      <c r="U113" s="21">
        <f t="shared" si="6"/>
        <v>0.20490463215258856</v>
      </c>
      <c r="V113" s="21">
        <v>-0.36065395095367853</v>
      </c>
      <c r="W113" s="21">
        <v>1.382113821138211E-2</v>
      </c>
      <c r="X113" s="16">
        <v>59</v>
      </c>
      <c r="Y113" s="15">
        <v>-10</v>
      </c>
      <c r="Z113" s="10" t="str">
        <f t="shared" si="7"/>
        <v>No</v>
      </c>
      <c r="AA113" s="10" t="s">
        <v>3289</v>
      </c>
    </row>
    <row r="114" spans="1:27">
      <c r="A114" s="12" t="s">
        <v>81</v>
      </c>
      <c r="B114" t="s">
        <v>82</v>
      </c>
      <c r="C114" s="7" t="s">
        <v>1447</v>
      </c>
      <c r="D114" t="s">
        <v>1846</v>
      </c>
      <c r="E114" t="s">
        <v>1847</v>
      </c>
      <c r="F114">
        <v>372</v>
      </c>
      <c r="G114">
        <v>40.950000000000003</v>
      </c>
      <c r="H114">
        <v>24.73</v>
      </c>
      <c r="I114" s="10" t="str" cm="1">
        <f t="array" ref="I114">_xlfn.IFS(H114&gt;=30,"IDP",AND(H114&gt;=10,H114&lt;30),"Partial IDP",H114&lt;10, "Ordered")</f>
        <v>Partial IDP</v>
      </c>
      <c r="J114" s="21">
        <v>0.26640000000000003</v>
      </c>
      <c r="K114" s="22" t="str">
        <f t="shared" si="4"/>
        <v>No</v>
      </c>
      <c r="L114" s="19">
        <v>6.7299999999999999E-2</v>
      </c>
      <c r="M114" s="18" t="s">
        <v>1447</v>
      </c>
      <c r="N114" s="10" t="str" cm="1">
        <f t="array" ref="N114">_xlfn.IFS(AND(K114 = "Yes", M114 = "Yes"), "LLPS", AND(K114 = "No", M114 = "No"), "Not LLPS", OR(AND(K114 = "No", M114 = "Yes"),AND(K114 = "Yes", M114 = "No")),"Controversial")</f>
        <v>Not LLPS</v>
      </c>
      <c r="O114">
        <v>1</v>
      </c>
      <c r="P114">
        <v>18</v>
      </c>
      <c r="Q114" s="21">
        <f t="shared" si="5"/>
        <v>4.8387096774193547E-2</v>
      </c>
      <c r="R114" s="10" t="str" cm="1">
        <f t="array" ref="R114">_xlfn.IFS(J114&gt;=0.6,"Driver",AND(J114&lt;0.6,O114&gt;0),"Client",AND(J114&lt;0.6,O114=0),"No")</f>
        <v>Client</v>
      </c>
      <c r="S114">
        <v>1</v>
      </c>
      <c r="T114">
        <v>13</v>
      </c>
      <c r="U114" s="21">
        <f t="shared" si="6"/>
        <v>3.4946236559139782E-2</v>
      </c>
      <c r="V114" s="21">
        <v>-0.19838709677419411</v>
      </c>
      <c r="W114" s="21">
        <v>7.0652173913043473E-2</v>
      </c>
      <c r="X114" s="16">
        <v>14</v>
      </c>
      <c r="Y114" s="15">
        <v>-2.6</v>
      </c>
      <c r="Z114" s="10" t="str">
        <f t="shared" si="7"/>
        <v>No</v>
      </c>
      <c r="AA114" s="10" t="s">
        <v>3289</v>
      </c>
    </row>
    <row r="115" spans="1:27">
      <c r="A115" s="12" t="s">
        <v>83</v>
      </c>
      <c r="B115" t="s">
        <v>84</v>
      </c>
      <c r="C115" s="7" t="s">
        <v>1447</v>
      </c>
      <c r="D115" t="s">
        <v>1848</v>
      </c>
      <c r="E115" t="s">
        <v>1849</v>
      </c>
      <c r="F115">
        <v>338</v>
      </c>
      <c r="G115">
        <v>38.274000000000001</v>
      </c>
      <c r="H115">
        <v>31.36</v>
      </c>
      <c r="I115" s="10" t="str" cm="1">
        <f t="array" ref="I115">_xlfn.IFS(H115&gt;=30,"IDP",AND(H115&gt;=10,H115&lt;30),"Partial IDP",H115&lt;10, "Ordered")</f>
        <v>IDP</v>
      </c>
      <c r="J115" s="21">
        <v>0.38979999999999998</v>
      </c>
      <c r="K115" s="22" t="str">
        <f t="shared" si="4"/>
        <v>No</v>
      </c>
      <c r="L115" s="19">
        <v>1.55E-2</v>
      </c>
      <c r="M115" s="18" t="s">
        <v>1447</v>
      </c>
      <c r="N115" s="10" t="str" cm="1">
        <f t="array" ref="N115">_xlfn.IFS(AND(K115 = "Yes", M115 = "Yes"), "LLPS", AND(K115 = "No", M115 = "No"), "Not LLPS", OR(AND(K115 = "No", M115 = "Yes"),AND(K115 = "Yes", M115 = "No")),"Controversial")</f>
        <v>Not LLPS</v>
      </c>
      <c r="O115">
        <v>1</v>
      </c>
      <c r="P115">
        <v>45</v>
      </c>
      <c r="Q115" s="21">
        <f t="shared" si="5"/>
        <v>0.13313609467455623</v>
      </c>
      <c r="R115" s="10" t="str" cm="1">
        <f t="array" ref="R115">_xlfn.IFS(J115&gt;=0.6,"Driver",AND(J115&lt;0.6,O115&gt;0),"Client",AND(J115&lt;0.6,O115=0),"No")</f>
        <v>Client</v>
      </c>
      <c r="S115">
        <v>3</v>
      </c>
      <c r="T115">
        <v>27</v>
      </c>
      <c r="U115" s="21">
        <f t="shared" si="6"/>
        <v>7.9881656804733733E-2</v>
      </c>
      <c r="V115" s="21">
        <v>-0.54970414201183437</v>
      </c>
      <c r="W115" s="21">
        <v>-3.7735849056603772E-2</v>
      </c>
      <c r="X115" s="16">
        <v>13</v>
      </c>
      <c r="Y115" s="15">
        <v>-11.9</v>
      </c>
      <c r="Z115" s="10" t="str">
        <f t="shared" si="7"/>
        <v>No</v>
      </c>
      <c r="AA115" s="10" t="s">
        <v>3289</v>
      </c>
    </row>
    <row r="116" spans="1:27">
      <c r="A116" s="12" t="s">
        <v>85</v>
      </c>
      <c r="B116" t="s">
        <v>86</v>
      </c>
      <c r="C116" s="7" t="s">
        <v>1447</v>
      </c>
      <c r="D116" t="s">
        <v>1850</v>
      </c>
      <c r="E116" t="s">
        <v>1851</v>
      </c>
      <c r="F116">
        <v>1485</v>
      </c>
      <c r="G116">
        <v>171.29499999999999</v>
      </c>
      <c r="H116">
        <v>20.74</v>
      </c>
      <c r="I116" s="10" t="str" cm="1">
        <f t="array" ref="I116">_xlfn.IFS(H116&gt;=30,"IDP",AND(H116&gt;=10,H116&lt;30),"Partial IDP",H116&lt;10, "Ordered")</f>
        <v>Partial IDP</v>
      </c>
      <c r="J116" s="21">
        <v>0.3054</v>
      </c>
      <c r="K116" s="22" t="str">
        <f t="shared" si="4"/>
        <v>No</v>
      </c>
      <c r="L116" s="19">
        <v>8.4400000000000003E-2</v>
      </c>
      <c r="M116" s="18" t="s">
        <v>1447</v>
      </c>
      <c r="N116" s="10" t="str" cm="1">
        <f t="array" ref="N116">_xlfn.IFS(AND(K116 = "Yes", M116 = "Yes"), "LLPS", AND(K116 = "No", M116 = "No"), "Not LLPS", OR(AND(K116 = "No", M116 = "Yes"),AND(K116 = "Yes", M116 = "No")),"Controversial")</f>
        <v>Not LLPS</v>
      </c>
      <c r="O116">
        <v>4</v>
      </c>
      <c r="P116">
        <v>120</v>
      </c>
      <c r="Q116" s="21">
        <f t="shared" si="5"/>
        <v>8.0808080808080815E-2</v>
      </c>
      <c r="R116" s="10" t="str" cm="1">
        <f t="array" ref="R116">_xlfn.IFS(J116&gt;=0.6,"Driver",AND(J116&lt;0.6,O116&gt;0),"Client",AND(J116&lt;0.6,O116=0),"No")</f>
        <v>Client</v>
      </c>
      <c r="S116">
        <v>6</v>
      </c>
      <c r="T116">
        <v>57</v>
      </c>
      <c r="U116" s="21">
        <f t="shared" si="6"/>
        <v>3.8383838383838381E-2</v>
      </c>
      <c r="V116" s="21">
        <v>-0.34861952861952772</v>
      </c>
      <c r="W116" s="21">
        <v>-9.4155844155844159E-2</v>
      </c>
      <c r="X116" s="16">
        <v>52</v>
      </c>
      <c r="Y116" s="15">
        <v>-2</v>
      </c>
      <c r="Z116" s="10" t="str">
        <f t="shared" si="7"/>
        <v>No</v>
      </c>
      <c r="AA116" s="10" t="s">
        <v>3289</v>
      </c>
    </row>
    <row r="117" spans="1:27">
      <c r="A117" s="12" t="s">
        <v>87</v>
      </c>
      <c r="B117" t="s">
        <v>88</v>
      </c>
      <c r="C117" s="7" t="s">
        <v>1447</v>
      </c>
      <c r="D117" t="s">
        <v>1852</v>
      </c>
      <c r="E117" t="s">
        <v>1853</v>
      </c>
      <c r="F117">
        <v>501</v>
      </c>
      <c r="G117">
        <v>54.142000000000003</v>
      </c>
      <c r="H117">
        <v>26.15</v>
      </c>
      <c r="I117" s="10" t="str" cm="1">
        <f t="array" ref="I117">_xlfn.IFS(H117&gt;=30,"IDP",AND(H117&gt;=10,H117&lt;30),"Partial IDP",H117&lt;10, "Ordered")</f>
        <v>Partial IDP</v>
      </c>
      <c r="J117" s="21">
        <v>0.14580000000000001</v>
      </c>
      <c r="K117" s="22" t="str">
        <f t="shared" si="4"/>
        <v>No</v>
      </c>
      <c r="L117" s="19">
        <v>1.7299999999999999E-2</v>
      </c>
      <c r="M117" s="18" t="s">
        <v>1447</v>
      </c>
      <c r="N117" s="10" t="str" cm="1">
        <f t="array" ref="N117">_xlfn.IFS(AND(K117 = "Yes", M117 = "Yes"), "LLPS", AND(K117 = "No", M117 = "No"), "Not LLPS", OR(AND(K117 = "No", M117 = "Yes"),AND(K117 = "Yes", M117 = "No")),"Controversial")</f>
        <v>Not LLPS</v>
      </c>
      <c r="O117">
        <v>0</v>
      </c>
      <c r="P117">
        <v>0</v>
      </c>
      <c r="Q117" s="21">
        <f t="shared" si="5"/>
        <v>0</v>
      </c>
      <c r="R117" s="10" t="str" cm="1">
        <f t="array" ref="R117">_xlfn.IFS(J117&gt;=0.6,"Driver",AND(J117&lt;0.6,O117&gt;0),"Client",AND(J117&lt;0.6,O117=0),"No")</f>
        <v>No</v>
      </c>
      <c r="S117">
        <v>0</v>
      </c>
      <c r="T117">
        <v>0</v>
      </c>
      <c r="U117" s="21">
        <f t="shared" si="6"/>
        <v>0</v>
      </c>
      <c r="V117" s="21">
        <v>-9.0818363273453551E-2</v>
      </c>
      <c r="W117" s="21">
        <v>-4.5801526717557252E-2</v>
      </c>
      <c r="X117" s="16">
        <v>20</v>
      </c>
      <c r="Y117" s="15">
        <v>-8.4</v>
      </c>
      <c r="Z117" s="10" t="str">
        <f t="shared" si="7"/>
        <v>No</v>
      </c>
      <c r="AA117" s="10" t="s">
        <v>3289</v>
      </c>
    </row>
    <row r="118" spans="1:27">
      <c r="A118" s="12" t="s">
        <v>89</v>
      </c>
      <c r="B118" t="s">
        <v>90</v>
      </c>
      <c r="C118" s="7" t="s">
        <v>1447</v>
      </c>
      <c r="D118" t="s">
        <v>1854</v>
      </c>
      <c r="E118" t="s">
        <v>1855</v>
      </c>
      <c r="F118">
        <v>400</v>
      </c>
      <c r="G118">
        <v>45.509</v>
      </c>
      <c r="H118">
        <v>29.5</v>
      </c>
      <c r="I118" s="10" t="str" cm="1">
        <f t="array" ref="I118">_xlfn.IFS(H118&gt;=30,"IDP",AND(H118&gt;=10,H118&lt;30),"Partial IDP",H118&lt;10, "Ordered")</f>
        <v>Partial IDP</v>
      </c>
      <c r="J118" s="21">
        <v>0.2046</v>
      </c>
      <c r="K118" s="22" t="str">
        <f t="shared" si="4"/>
        <v>No</v>
      </c>
      <c r="L118" s="19">
        <v>0.33289999999999997</v>
      </c>
      <c r="M118" s="18" t="s">
        <v>1447</v>
      </c>
      <c r="N118" s="10" t="str" cm="1">
        <f t="array" ref="N118">_xlfn.IFS(AND(K118 = "Yes", M118 = "Yes"), "LLPS", AND(K118 = "No", M118 = "No"), "Not LLPS", OR(AND(K118 = "No", M118 = "Yes"),AND(K118 = "Yes", M118 = "No")),"Controversial")</f>
        <v>Not LLPS</v>
      </c>
      <c r="O118">
        <v>1</v>
      </c>
      <c r="P118">
        <v>30</v>
      </c>
      <c r="Q118" s="21">
        <f t="shared" si="5"/>
        <v>7.4999999999999997E-2</v>
      </c>
      <c r="R118" s="10" t="str" cm="1">
        <f t="array" ref="R118">_xlfn.IFS(J118&gt;=0.6,"Driver",AND(J118&lt;0.6,O118&gt;0),"Client",AND(J118&lt;0.6,O118=0),"No")</f>
        <v>Client</v>
      </c>
      <c r="S118">
        <v>0</v>
      </c>
      <c r="T118">
        <v>0</v>
      </c>
      <c r="U118" s="21">
        <f t="shared" si="6"/>
        <v>0</v>
      </c>
      <c r="V118" s="21">
        <v>-0.50624999999999998</v>
      </c>
      <c r="W118" s="21">
        <v>-7.2033898305084748E-2</v>
      </c>
      <c r="X118" s="16">
        <v>11</v>
      </c>
      <c r="Y118" s="15">
        <v>-11.6</v>
      </c>
      <c r="Z118" s="10" t="str">
        <f t="shared" si="7"/>
        <v>No</v>
      </c>
      <c r="AA118" s="10" t="s">
        <v>3289</v>
      </c>
    </row>
    <row r="119" spans="1:27">
      <c r="A119" s="12" t="s">
        <v>91</v>
      </c>
      <c r="B119" t="s">
        <v>92</v>
      </c>
      <c r="C119" s="7" t="s">
        <v>1447</v>
      </c>
      <c r="D119" t="s">
        <v>1856</v>
      </c>
      <c r="E119" t="s">
        <v>1857</v>
      </c>
      <c r="F119">
        <v>2202</v>
      </c>
      <c r="G119">
        <v>251.46</v>
      </c>
      <c r="H119">
        <v>13.62</v>
      </c>
      <c r="I119" s="10" t="str" cm="1">
        <f t="array" ref="I119">_xlfn.IFS(H119&gt;=30,"IDP",AND(H119&gt;=10,H119&lt;30),"Partial IDP",H119&lt;10, "Ordered")</f>
        <v>Partial IDP</v>
      </c>
      <c r="J119" s="21">
        <v>0.13009999999999999</v>
      </c>
      <c r="K119" s="22" t="str">
        <f t="shared" si="4"/>
        <v>No</v>
      </c>
      <c r="L119" s="19">
        <v>4.4600000000000001E-2</v>
      </c>
      <c r="M119" s="18" t="s">
        <v>1447</v>
      </c>
      <c r="N119" s="10" t="str" cm="1">
        <f t="array" ref="N119">_xlfn.IFS(AND(K119 = "Yes", M119 = "Yes"), "LLPS", AND(K119 = "No", M119 = "No"), "Not LLPS", OR(AND(K119 = "No", M119 = "Yes"),AND(K119 = "Yes", M119 = "No")),"Controversial")</f>
        <v>Not LLPS</v>
      </c>
      <c r="O119">
        <v>3</v>
      </c>
      <c r="P119">
        <v>40</v>
      </c>
      <c r="Q119" s="21">
        <f t="shared" si="5"/>
        <v>1.8165304268846504E-2</v>
      </c>
      <c r="R119" s="10" t="str" cm="1">
        <f t="array" ref="R119">_xlfn.IFS(J119&gt;=0.6,"Driver",AND(J119&lt;0.6,O119&gt;0),"Client",AND(J119&lt;0.6,O119=0),"No")</f>
        <v>Client</v>
      </c>
      <c r="S119">
        <v>2</v>
      </c>
      <c r="T119">
        <v>12</v>
      </c>
      <c r="U119" s="21">
        <f t="shared" si="6"/>
        <v>5.4495912806539508E-3</v>
      </c>
      <c r="V119" s="21">
        <v>-0.25249772933696452</v>
      </c>
      <c r="W119" s="21">
        <v>1.4999999999999999E-2</v>
      </c>
      <c r="X119" s="16">
        <v>83</v>
      </c>
      <c r="Y119" s="15">
        <v>-0.54625850340136051</v>
      </c>
      <c r="Z119" s="10" t="str">
        <f t="shared" si="7"/>
        <v>No</v>
      </c>
      <c r="AA119" s="10" t="s">
        <v>3289</v>
      </c>
    </row>
    <row r="120" spans="1:27">
      <c r="A120" s="12" t="s">
        <v>93</v>
      </c>
      <c r="B120" t="s">
        <v>94</v>
      </c>
      <c r="C120" s="7" t="s">
        <v>1447</v>
      </c>
      <c r="D120" t="s">
        <v>1858</v>
      </c>
      <c r="E120" t="s">
        <v>1859</v>
      </c>
      <c r="F120">
        <v>1390</v>
      </c>
      <c r="G120">
        <v>158.554</v>
      </c>
      <c r="H120">
        <v>53.96</v>
      </c>
      <c r="I120" s="10" t="str" cm="1">
        <f t="array" ref="I120">_xlfn.IFS(H120&gt;=30,"IDP",AND(H120&gt;=10,H120&lt;30),"Partial IDP",H120&lt;10, "Ordered")</f>
        <v>IDP</v>
      </c>
      <c r="J120" s="21">
        <v>0.90339999999999998</v>
      </c>
      <c r="K120" s="22" t="str">
        <f t="shared" si="4"/>
        <v>Yes</v>
      </c>
      <c r="L120" s="19">
        <v>0.40660000000000002</v>
      </c>
      <c r="M120" s="18" t="s">
        <v>1447</v>
      </c>
      <c r="N120" s="10" t="str" cm="1">
        <f t="array" ref="N120">_xlfn.IFS(AND(K120 = "Yes", M120 = "Yes"), "LLPS", AND(K120 = "No", M120 = "No"), "Not LLPS", OR(AND(K120 = "No", M120 = "Yes"),AND(K120 = "Yes", M120 = "No")),"Controversial")</f>
        <v>Controversial</v>
      </c>
      <c r="O120">
        <v>10</v>
      </c>
      <c r="P120">
        <v>446</v>
      </c>
      <c r="Q120" s="21">
        <f t="shared" si="5"/>
        <v>0.320863309352518</v>
      </c>
      <c r="R120" s="10" t="str" cm="1">
        <f t="array" ref="R120">_xlfn.IFS(J120&gt;=0.6,"Driver",AND(J120&lt;0.6,O120&gt;0),"Client",AND(J120&lt;0.6,O120=0),"No")</f>
        <v>Driver</v>
      </c>
      <c r="S120">
        <v>17</v>
      </c>
      <c r="T120">
        <v>172</v>
      </c>
      <c r="U120" s="21">
        <f t="shared" si="6"/>
        <v>0.12374100719424461</v>
      </c>
      <c r="V120" s="21">
        <v>-0.74877697841726931</v>
      </c>
      <c r="W120" s="21">
        <v>-2.7333333333333331E-2</v>
      </c>
      <c r="X120" s="16">
        <v>33</v>
      </c>
      <c r="Y120" s="15">
        <v>-22.4</v>
      </c>
      <c r="Z120" s="10" t="str">
        <f t="shared" si="7"/>
        <v>No</v>
      </c>
      <c r="AA120" s="10" t="s">
        <v>3289</v>
      </c>
    </row>
    <row r="121" spans="1:27">
      <c r="A121" s="12" t="s">
        <v>97</v>
      </c>
      <c r="B121" t="s">
        <v>98</v>
      </c>
      <c r="C121" s="7" t="s">
        <v>1447</v>
      </c>
      <c r="D121" t="s">
        <v>1860</v>
      </c>
      <c r="E121" t="s">
        <v>1861</v>
      </c>
      <c r="F121">
        <v>314</v>
      </c>
      <c r="G121">
        <v>35.863999999999997</v>
      </c>
      <c r="H121">
        <v>34.39</v>
      </c>
      <c r="I121" s="10" t="str" cm="1">
        <f t="array" ref="I121">_xlfn.IFS(H121&gt;=30,"IDP",AND(H121&gt;=10,H121&lt;30),"Partial IDP",H121&lt;10, "Ordered")</f>
        <v>IDP</v>
      </c>
      <c r="J121" s="21">
        <v>0.29949999999999999</v>
      </c>
      <c r="K121" s="22" t="str">
        <f t="shared" si="4"/>
        <v>No</v>
      </c>
      <c r="L121" s="19">
        <v>6.9500000000000006E-2</v>
      </c>
      <c r="M121" s="18" t="s">
        <v>1447</v>
      </c>
      <c r="N121" s="10" t="str" cm="1">
        <f t="array" ref="N121">_xlfn.IFS(AND(K121 = "Yes", M121 = "Yes"), "LLPS", AND(K121 = "No", M121 = "No"), "Not LLPS", OR(AND(K121 = "No", M121 = "Yes"),AND(K121 = "Yes", M121 = "No")),"Controversial")</f>
        <v>Not LLPS</v>
      </c>
      <c r="O121">
        <v>1</v>
      </c>
      <c r="P121">
        <v>35</v>
      </c>
      <c r="Q121" s="21">
        <f t="shared" si="5"/>
        <v>0.11146496815286625</v>
      </c>
      <c r="R121" s="10" t="str" cm="1">
        <f t="array" ref="R121">_xlfn.IFS(J121&gt;=0.6,"Driver",AND(J121&lt;0.6,O121&gt;0),"Client",AND(J121&lt;0.6,O121=0),"No")</f>
        <v>Client</v>
      </c>
      <c r="S121">
        <v>1</v>
      </c>
      <c r="T121">
        <v>14</v>
      </c>
      <c r="U121" s="21">
        <f t="shared" si="6"/>
        <v>4.4585987261146494E-2</v>
      </c>
      <c r="V121" s="21">
        <v>-0.51560509554140099</v>
      </c>
      <c r="W121" s="21">
        <v>-0.1759259259259259</v>
      </c>
      <c r="X121" s="16">
        <v>8</v>
      </c>
      <c r="Y121" s="15">
        <v>-11.7</v>
      </c>
      <c r="Z121" s="10" t="str">
        <f t="shared" si="7"/>
        <v>No</v>
      </c>
      <c r="AA121" s="10" t="s">
        <v>3289</v>
      </c>
    </row>
    <row r="122" spans="1:27">
      <c r="A122" s="12" t="s">
        <v>99</v>
      </c>
      <c r="B122" t="s">
        <v>100</v>
      </c>
      <c r="C122" s="7" t="s">
        <v>1447</v>
      </c>
      <c r="D122" t="s">
        <v>1862</v>
      </c>
      <c r="E122" t="s">
        <v>1863</v>
      </c>
      <c r="F122">
        <v>553</v>
      </c>
      <c r="G122">
        <v>59.750999999999998</v>
      </c>
      <c r="H122">
        <v>13.92</v>
      </c>
      <c r="I122" s="10" t="str" cm="1">
        <f t="array" ref="I122">_xlfn.IFS(H122&gt;=30,"IDP",AND(H122&gt;=10,H122&lt;30),"Partial IDP",H122&lt;10, "Ordered")</f>
        <v>Partial IDP</v>
      </c>
      <c r="J122" s="21">
        <v>0.19700000000000001</v>
      </c>
      <c r="K122" s="22" t="str">
        <f t="shared" si="4"/>
        <v>No</v>
      </c>
      <c r="L122" s="19">
        <v>0.1358</v>
      </c>
      <c r="M122" s="18" t="s">
        <v>1447</v>
      </c>
      <c r="N122" s="10" t="str" cm="1">
        <f t="array" ref="N122">_xlfn.IFS(AND(K122 = "Yes", M122 = "Yes"), "LLPS", AND(K122 = "No", M122 = "No"), "Not LLPS", OR(AND(K122 = "No", M122 = "Yes"),AND(K122 = "Yes", M122 = "No")),"Controversial")</f>
        <v>Not LLPS</v>
      </c>
      <c r="O122">
        <v>0</v>
      </c>
      <c r="P122">
        <v>0</v>
      </c>
      <c r="Q122" s="21">
        <f t="shared" si="5"/>
        <v>0</v>
      </c>
      <c r="R122" s="10" t="str" cm="1">
        <f t="array" ref="R122">_xlfn.IFS(J122&gt;=0.6,"Driver",AND(J122&lt;0.6,O122&gt;0),"Client",AND(J122&lt;0.6,O122=0),"No")</f>
        <v>No</v>
      </c>
      <c r="S122">
        <v>1</v>
      </c>
      <c r="T122">
        <v>8</v>
      </c>
      <c r="U122" s="21">
        <f t="shared" si="6"/>
        <v>1.4466546112115732E-2</v>
      </c>
      <c r="V122" s="21">
        <v>-6.6726943942133757E-2</v>
      </c>
      <c r="W122" s="21">
        <v>5.844155844155844E-2</v>
      </c>
      <c r="X122" s="16">
        <v>24</v>
      </c>
      <c r="Y122" s="15">
        <v>-1.2</v>
      </c>
      <c r="Z122" s="10" t="str">
        <f t="shared" si="7"/>
        <v>No</v>
      </c>
      <c r="AA122" s="10" t="s">
        <v>3289</v>
      </c>
    </row>
    <row r="123" spans="1:27">
      <c r="A123" s="12" t="s">
        <v>101</v>
      </c>
      <c r="B123" t="s">
        <v>102</v>
      </c>
      <c r="C123" s="7" t="s">
        <v>1447</v>
      </c>
      <c r="D123" t="s">
        <v>1864</v>
      </c>
      <c r="E123" t="s">
        <v>1865</v>
      </c>
      <c r="F123">
        <v>118</v>
      </c>
      <c r="G123">
        <v>13.757999999999999</v>
      </c>
      <c r="H123">
        <v>73.73</v>
      </c>
      <c r="I123" s="10" t="str" cm="1">
        <f t="array" ref="I123">_xlfn.IFS(H123&gt;=30,"IDP",AND(H123&gt;=10,H123&lt;30),"Partial IDP",H123&lt;10, "Ordered")</f>
        <v>IDP</v>
      </c>
      <c r="J123" s="21">
        <v>0.50509999999999999</v>
      </c>
      <c r="K123" s="22" t="str">
        <f t="shared" si="4"/>
        <v>No</v>
      </c>
      <c r="L123" s="19">
        <v>4.5100000000000001E-2</v>
      </c>
      <c r="M123" s="18" t="s">
        <v>1447</v>
      </c>
      <c r="N123" s="10" t="str" cm="1">
        <f t="array" ref="N123">_xlfn.IFS(AND(K123 = "Yes", M123 = "Yes"), "LLPS", AND(K123 = "No", M123 = "No"), "Not LLPS", OR(AND(K123 = "No", M123 = "Yes"),AND(K123 = "Yes", M123 = "No")),"Controversial")</f>
        <v>Not LLPS</v>
      </c>
      <c r="O123">
        <v>1</v>
      </c>
      <c r="P123">
        <v>16</v>
      </c>
      <c r="Q123" s="21">
        <f t="shared" si="5"/>
        <v>0.13559322033898305</v>
      </c>
      <c r="R123" s="10" t="str" cm="1">
        <f t="array" ref="R123">_xlfn.IFS(J123&gt;=0.6,"Driver",AND(J123&lt;0.6,O123&gt;0),"Client",AND(J123&lt;0.6,O123=0),"No")</f>
        <v>Client</v>
      </c>
      <c r="S123">
        <v>3</v>
      </c>
      <c r="T123">
        <v>21</v>
      </c>
      <c r="U123" s="21">
        <f t="shared" si="6"/>
        <v>0.17796610169491525</v>
      </c>
      <c r="V123" s="21">
        <v>-1.065254237288136</v>
      </c>
      <c r="W123" s="21">
        <v>5.7471264367816091E-2</v>
      </c>
      <c r="X123" s="16">
        <v>2</v>
      </c>
      <c r="Y123" s="15">
        <v>-36.1</v>
      </c>
      <c r="Z123" s="10" t="str">
        <f t="shared" si="7"/>
        <v>No</v>
      </c>
      <c r="AA123" s="10" t="s">
        <v>3289</v>
      </c>
    </row>
    <row r="124" spans="1:27">
      <c r="A124" s="12" t="s">
        <v>103</v>
      </c>
      <c r="B124" t="s">
        <v>104</v>
      </c>
      <c r="C124" s="7" t="s">
        <v>1447</v>
      </c>
      <c r="D124" t="s">
        <v>1866</v>
      </c>
      <c r="E124" t="s">
        <v>1867</v>
      </c>
      <c r="F124">
        <v>1313</v>
      </c>
      <c r="G124">
        <v>140.28299999999999</v>
      </c>
      <c r="H124">
        <v>93.22</v>
      </c>
      <c r="I124" s="10" t="str" cm="1">
        <f t="array" ref="I124">_xlfn.IFS(H124&gt;=30,"IDP",AND(H124&gt;=10,H124&lt;30),"Partial IDP",H124&lt;10, "Ordered")</f>
        <v>IDP</v>
      </c>
      <c r="J124" s="21">
        <v>1</v>
      </c>
      <c r="K124" s="22" t="str">
        <f t="shared" si="4"/>
        <v>Yes</v>
      </c>
      <c r="L124" s="19">
        <v>0.99360000000000004</v>
      </c>
      <c r="M124" s="18" t="s">
        <v>1446</v>
      </c>
      <c r="N124" s="10" t="str" cm="1">
        <f t="array" ref="N124">_xlfn.IFS(AND(K124 = "Yes", M124 = "Yes"), "LLPS", AND(K124 = "No", M124 = "No"), "Not LLPS", OR(AND(K124 = "No", M124 = "Yes"),AND(K124 = "Yes", M124 = "No")),"Controversial")</f>
        <v>LLPS</v>
      </c>
      <c r="O124">
        <v>7</v>
      </c>
      <c r="P124">
        <v>1135</v>
      </c>
      <c r="Q124" s="21">
        <f t="shared" si="5"/>
        <v>0.8644325971058644</v>
      </c>
      <c r="R124" s="10" t="str" cm="1">
        <f t="array" ref="R124">_xlfn.IFS(J124&gt;=0.6,"Driver",AND(J124&lt;0.6,O124&gt;0),"Client",AND(J124&lt;0.6,O124=0),"No")</f>
        <v>Driver</v>
      </c>
      <c r="S124">
        <v>23</v>
      </c>
      <c r="T124">
        <v>287</v>
      </c>
      <c r="U124" s="21">
        <f t="shared" si="6"/>
        <v>0.21858339680121858</v>
      </c>
      <c r="V124" s="21">
        <v>-0.82543792840822661</v>
      </c>
      <c r="W124" s="21">
        <v>4.5343137254901959E-2</v>
      </c>
      <c r="X124" s="16">
        <v>16</v>
      </c>
      <c r="Y124" s="15">
        <v>-25.5</v>
      </c>
      <c r="Z124" s="10" t="str">
        <f t="shared" si="7"/>
        <v>No</v>
      </c>
      <c r="AA124" s="10" t="s">
        <v>3289</v>
      </c>
    </row>
    <row r="125" spans="1:27">
      <c r="A125" s="12" t="s">
        <v>105</v>
      </c>
      <c r="B125" t="s">
        <v>106</v>
      </c>
      <c r="C125" s="7" t="s">
        <v>1447</v>
      </c>
      <c r="D125" t="s">
        <v>1868</v>
      </c>
      <c r="E125" t="s">
        <v>1869</v>
      </c>
      <c r="F125">
        <v>1075</v>
      </c>
      <c r="G125">
        <v>113.374</v>
      </c>
      <c r="H125">
        <v>89.58</v>
      </c>
      <c r="I125" s="10" t="str" cm="1">
        <f t="array" ref="I125">_xlfn.IFS(H125&gt;=30,"IDP",AND(H125&gt;=10,H125&lt;30),"Partial IDP",H125&lt;10, "Ordered")</f>
        <v>IDP</v>
      </c>
      <c r="J125" s="21">
        <v>0.99990000000000001</v>
      </c>
      <c r="K125" s="22" t="str">
        <f t="shared" si="4"/>
        <v>Yes</v>
      </c>
      <c r="L125" s="19">
        <v>0.99539999999999995</v>
      </c>
      <c r="M125" s="18" t="s">
        <v>1446</v>
      </c>
      <c r="N125" s="10" t="str" cm="1">
        <f t="array" ref="N125">_xlfn.IFS(AND(K125 = "Yes", M125 = "Yes"), "LLPS", AND(K125 = "No", M125 = "No"), "Not LLPS", OR(AND(K125 = "No", M125 = "Yes"),AND(K125 = "Yes", M125 = "No")),"Controversial")</f>
        <v>LLPS</v>
      </c>
      <c r="O125">
        <v>5</v>
      </c>
      <c r="P125">
        <v>846</v>
      </c>
      <c r="Q125" s="21">
        <f t="shared" si="5"/>
        <v>0.78697674418604646</v>
      </c>
      <c r="R125" s="10" t="str" cm="1">
        <f t="array" ref="R125">_xlfn.IFS(J125&gt;=0.6,"Driver",AND(J125&lt;0.6,O125&gt;0),"Client",AND(J125&lt;0.6,O125=0),"No")</f>
        <v>Driver</v>
      </c>
      <c r="S125">
        <v>10</v>
      </c>
      <c r="T125">
        <v>135</v>
      </c>
      <c r="U125" s="21">
        <f t="shared" si="6"/>
        <v>0.12558139534883722</v>
      </c>
      <c r="V125" s="21">
        <v>-0.73190697674418914</v>
      </c>
      <c r="W125" s="21">
        <v>2.5441329179646938E-2</v>
      </c>
      <c r="X125" s="16">
        <v>14</v>
      </c>
      <c r="Y125" s="15">
        <v>-23.1</v>
      </c>
      <c r="Z125" s="10" t="str">
        <f t="shared" si="7"/>
        <v>No</v>
      </c>
      <c r="AA125" s="10" t="s">
        <v>3289</v>
      </c>
    </row>
    <row r="126" spans="1:27">
      <c r="A126" s="12" t="s">
        <v>107</v>
      </c>
      <c r="B126" t="s">
        <v>108</v>
      </c>
      <c r="C126" s="7" t="s">
        <v>1447</v>
      </c>
      <c r="D126" t="s">
        <v>1870</v>
      </c>
      <c r="E126" t="s">
        <v>1871</v>
      </c>
      <c r="F126">
        <v>575</v>
      </c>
      <c r="G126">
        <v>61.594999999999999</v>
      </c>
      <c r="H126">
        <v>94.09</v>
      </c>
      <c r="I126" s="10" t="str" cm="1">
        <f t="array" ref="I126">_xlfn.IFS(H126&gt;=30,"IDP",AND(H126&gt;=10,H126&lt;30),"Partial IDP",H126&lt;10, "Ordered")</f>
        <v>IDP</v>
      </c>
      <c r="J126" s="21">
        <v>0.99870000000000003</v>
      </c>
      <c r="K126" s="22" t="str">
        <f t="shared" si="4"/>
        <v>Yes</v>
      </c>
      <c r="L126" s="19">
        <v>0.99509999999999998</v>
      </c>
      <c r="M126" s="18" t="s">
        <v>1446</v>
      </c>
      <c r="N126" s="10" t="str" cm="1">
        <f t="array" ref="N126">_xlfn.IFS(AND(K126 = "Yes", M126 = "Yes"), "LLPS", AND(K126 = "No", M126 = "No"), "Not LLPS", OR(AND(K126 = "No", M126 = "Yes"),AND(K126 = "Yes", M126 = "No")),"Controversial")</f>
        <v>LLPS</v>
      </c>
      <c r="O126">
        <v>2</v>
      </c>
      <c r="P126">
        <v>490</v>
      </c>
      <c r="Q126" s="21">
        <f t="shared" si="5"/>
        <v>0.85217391304347823</v>
      </c>
      <c r="R126" s="10" t="str" cm="1">
        <f t="array" ref="R126">_xlfn.IFS(J126&gt;=0.6,"Driver",AND(J126&lt;0.6,O126&gt;0),"Client",AND(J126&lt;0.6,O126=0),"No")</f>
        <v>Driver</v>
      </c>
      <c r="S126">
        <v>6</v>
      </c>
      <c r="T126">
        <v>58</v>
      </c>
      <c r="U126" s="21">
        <f t="shared" si="6"/>
        <v>0.10086956521739131</v>
      </c>
      <c r="V126" s="21">
        <v>-0.83182608695652172</v>
      </c>
      <c r="W126" s="21">
        <v>1.756007393715342E-2</v>
      </c>
      <c r="X126" s="16">
        <v>5</v>
      </c>
      <c r="Y126" s="15">
        <v>-27.9</v>
      </c>
      <c r="Z126" s="10" t="str">
        <f t="shared" si="7"/>
        <v>No</v>
      </c>
      <c r="AA126" s="10" t="s">
        <v>3289</v>
      </c>
    </row>
    <row r="127" spans="1:27">
      <c r="A127" s="12" t="s">
        <v>109</v>
      </c>
      <c r="B127" t="s">
        <v>110</v>
      </c>
      <c r="C127" s="7" t="s">
        <v>1447</v>
      </c>
      <c r="D127" t="s">
        <v>1872</v>
      </c>
      <c r="E127" t="s">
        <v>1873</v>
      </c>
      <c r="F127">
        <v>89</v>
      </c>
      <c r="G127">
        <v>10.058999999999999</v>
      </c>
      <c r="H127">
        <v>23.6</v>
      </c>
      <c r="I127" s="10" t="str" cm="1">
        <f t="array" ref="I127">_xlfn.IFS(H127&gt;=30,"IDP",AND(H127&gt;=10,H127&lt;30),"Partial IDP",H127&lt;10, "Ordered")</f>
        <v>Partial IDP</v>
      </c>
      <c r="J127" s="21">
        <v>0.15959999999999999</v>
      </c>
      <c r="K127" s="22" t="str">
        <f t="shared" si="4"/>
        <v>No</v>
      </c>
      <c r="L127" s="19">
        <v>1.35E-2</v>
      </c>
      <c r="M127" s="18" t="s">
        <v>1447</v>
      </c>
      <c r="N127" s="10" t="str" cm="1">
        <f t="array" ref="N127">_xlfn.IFS(AND(K127 = "Yes", M127 = "Yes"), "LLPS", AND(K127 = "No", M127 = "No"), "Not LLPS", OR(AND(K127 = "No", M127 = "Yes"),AND(K127 = "Yes", M127 = "No")),"Controversial")</f>
        <v>Not LLPS</v>
      </c>
      <c r="O127">
        <v>0</v>
      </c>
      <c r="P127">
        <v>0</v>
      </c>
      <c r="Q127" s="21">
        <f t="shared" si="5"/>
        <v>0</v>
      </c>
      <c r="R127" s="10" t="str" cm="1">
        <f t="array" ref="R127">_xlfn.IFS(J127&gt;=0.6,"Driver",AND(J127&lt;0.6,O127&gt;0),"Client",AND(J127&lt;0.6,O127=0),"No")</f>
        <v>No</v>
      </c>
      <c r="S127">
        <v>1</v>
      </c>
      <c r="T127">
        <v>6</v>
      </c>
      <c r="U127" s="21">
        <f t="shared" si="6"/>
        <v>6.741573033707865E-2</v>
      </c>
      <c r="V127" s="21">
        <v>-0.3662921348314605</v>
      </c>
      <c r="W127" s="21">
        <v>7.1428571428571425E-2</v>
      </c>
      <c r="X127" s="16">
        <v>3</v>
      </c>
      <c r="Y127" s="15">
        <v>-12.7</v>
      </c>
      <c r="Z127" s="10" t="str">
        <f t="shared" si="7"/>
        <v>No</v>
      </c>
      <c r="AA127" s="10" t="s">
        <v>3289</v>
      </c>
    </row>
    <row r="128" spans="1:27">
      <c r="A128" s="12" t="s">
        <v>113</v>
      </c>
      <c r="B128" t="s">
        <v>114</v>
      </c>
      <c r="C128" s="7" t="s">
        <v>1447</v>
      </c>
      <c r="D128" t="s">
        <v>1876</v>
      </c>
      <c r="E128" t="s">
        <v>1877</v>
      </c>
      <c r="F128">
        <v>1905</v>
      </c>
      <c r="G128">
        <v>211.19800000000001</v>
      </c>
      <c r="H128">
        <v>68.290000000000006</v>
      </c>
      <c r="I128" s="10" t="str" cm="1">
        <f t="array" ref="I128">_xlfn.IFS(H128&gt;=30,"IDP",AND(H128&gt;=10,H128&lt;30),"Partial IDP",H128&lt;10, "Ordered")</f>
        <v>IDP</v>
      </c>
      <c r="J128" s="21">
        <v>0.99919999999999998</v>
      </c>
      <c r="K128" s="22" t="str">
        <f t="shared" si="4"/>
        <v>Yes</v>
      </c>
      <c r="L128" s="19">
        <v>0.55520000000000003</v>
      </c>
      <c r="M128" s="18" t="s">
        <v>1446</v>
      </c>
      <c r="N128" s="10" t="str" cm="1">
        <f t="array" ref="N128">_xlfn.IFS(AND(K128 = "Yes", M128 = "Yes"), "LLPS", AND(K128 = "No", M128 = "No"), "Not LLPS", OR(AND(K128 = "No", M128 = "Yes"),AND(K128 = "Yes", M128 = "No")),"Controversial")</f>
        <v>LLPS</v>
      </c>
      <c r="O128">
        <v>15</v>
      </c>
      <c r="P128">
        <v>865</v>
      </c>
      <c r="Q128" s="21">
        <f t="shared" si="5"/>
        <v>0.45406824146981628</v>
      </c>
      <c r="R128" s="10" t="str" cm="1">
        <f t="array" ref="R128">_xlfn.IFS(J128&gt;=0.6,"Driver",AND(J128&lt;0.6,O128&gt;0),"Client",AND(J128&lt;0.6,O128=0),"No")</f>
        <v>Driver</v>
      </c>
      <c r="S128">
        <v>25</v>
      </c>
      <c r="T128">
        <v>270</v>
      </c>
      <c r="U128" s="21">
        <f t="shared" si="6"/>
        <v>0.14173228346456693</v>
      </c>
      <c r="V128" s="21">
        <v>-0.6397375328084024</v>
      </c>
      <c r="W128" s="21">
        <v>-4.2275172943889317E-3</v>
      </c>
      <c r="X128" s="16">
        <v>41</v>
      </c>
      <c r="Y128" s="15">
        <v>-18.399999999999999</v>
      </c>
      <c r="Z128" s="10" t="str">
        <f t="shared" si="7"/>
        <v>No</v>
      </c>
      <c r="AA128" s="10" t="s">
        <v>3289</v>
      </c>
    </row>
    <row r="129" spans="1:27">
      <c r="A129" s="12" t="s">
        <v>115</v>
      </c>
      <c r="B129" t="s">
        <v>116</v>
      </c>
      <c r="C129" s="7" t="s">
        <v>1447</v>
      </c>
      <c r="D129" t="s">
        <v>1878</v>
      </c>
      <c r="E129" t="s">
        <v>1879</v>
      </c>
      <c r="F129">
        <v>314</v>
      </c>
      <c r="G129">
        <v>35.978999999999999</v>
      </c>
      <c r="H129">
        <v>35.99</v>
      </c>
      <c r="I129" s="10" t="str" cm="1">
        <f t="array" ref="I129">_xlfn.IFS(H129&gt;=30,"IDP",AND(H129&gt;=10,H129&lt;30),"Partial IDP",H129&lt;10, "Ordered")</f>
        <v>IDP</v>
      </c>
      <c r="J129" s="21">
        <v>0.38279999999999997</v>
      </c>
      <c r="K129" s="22" t="str">
        <f t="shared" si="4"/>
        <v>No</v>
      </c>
      <c r="L129" s="19">
        <v>0.6835</v>
      </c>
      <c r="M129" s="18" t="s">
        <v>1446</v>
      </c>
      <c r="N129" s="10" t="str" cm="1">
        <f t="array" ref="N129">_xlfn.IFS(AND(K129 = "Yes", M129 = "Yes"), "LLPS", AND(K129 = "No", M129 = "No"), "Not LLPS", OR(AND(K129 = "No", M129 = "Yes"),AND(K129 = "Yes", M129 = "No")),"Controversial")</f>
        <v>Controversial</v>
      </c>
      <c r="O129">
        <v>1</v>
      </c>
      <c r="P129">
        <v>58</v>
      </c>
      <c r="Q129" s="21">
        <f t="shared" si="5"/>
        <v>0.18471337579617833</v>
      </c>
      <c r="R129" s="10" t="str" cm="1">
        <f t="array" ref="R129">_xlfn.IFS(J129&gt;=0.6,"Driver",AND(J129&lt;0.6,O129&gt;0),"Client",AND(J129&lt;0.6,O129=0),"No")</f>
        <v>Client</v>
      </c>
      <c r="S129">
        <v>4</v>
      </c>
      <c r="T129">
        <v>42</v>
      </c>
      <c r="U129" s="21">
        <f t="shared" si="6"/>
        <v>0.13375796178343949</v>
      </c>
      <c r="V129" s="21">
        <v>-0.68980891719745163</v>
      </c>
      <c r="W129" s="21">
        <v>-0.21238938053097339</v>
      </c>
      <c r="X129" s="16">
        <v>8</v>
      </c>
      <c r="Y129" s="15">
        <v>-20.5</v>
      </c>
      <c r="Z129" s="10" t="str">
        <f t="shared" si="7"/>
        <v>No</v>
      </c>
      <c r="AA129" s="10" t="s">
        <v>3289</v>
      </c>
    </row>
    <row r="130" spans="1:27">
      <c r="A130" s="12" t="s">
        <v>117</v>
      </c>
      <c r="B130" t="s">
        <v>118</v>
      </c>
      <c r="C130" s="7" t="s">
        <v>1447</v>
      </c>
      <c r="D130" t="s">
        <v>1880</v>
      </c>
      <c r="E130" t="s">
        <v>1881</v>
      </c>
      <c r="F130">
        <v>920</v>
      </c>
      <c r="G130">
        <v>106.122</v>
      </c>
      <c r="H130">
        <v>96.96</v>
      </c>
      <c r="I130" s="10" t="str" cm="1">
        <f t="array" ref="I130">_xlfn.IFS(H130&gt;=30,"IDP",AND(H130&gt;=10,H130&lt;30),"Partial IDP",H130&lt;10, "Ordered")</f>
        <v>IDP</v>
      </c>
      <c r="J130" s="21">
        <v>0.99950000000000006</v>
      </c>
      <c r="K130" s="22" t="str">
        <f t="shared" ref="K130:K193" si="8">IF(J130 &gt;= 0.6, "Yes", "No")</f>
        <v>Yes</v>
      </c>
      <c r="L130" s="19">
        <v>0.99790000000000001</v>
      </c>
      <c r="M130" s="18" t="s">
        <v>1446</v>
      </c>
      <c r="N130" s="10" t="str" cm="1">
        <f t="array" ref="N130">_xlfn.IFS(AND(K130 = "Yes", M130 = "Yes"), "LLPS", AND(K130 = "No", M130 = "No"), "Not LLPS", OR(AND(K130 = "No", M130 = "Yes"),AND(K130 = "Yes", M130 = "No")),"Controversial")</f>
        <v>LLPS</v>
      </c>
      <c r="O130">
        <v>11</v>
      </c>
      <c r="P130">
        <v>700</v>
      </c>
      <c r="Q130" s="21">
        <f t="shared" ref="Q130:Q193" si="9">P130/F130</f>
        <v>0.76086956521739135</v>
      </c>
      <c r="R130" s="10" t="str" cm="1">
        <f t="array" ref="R130">_xlfn.IFS(J130&gt;=0.6,"Driver",AND(J130&lt;0.6,O130&gt;0),"Client",AND(J130&lt;0.6,O130=0),"No")</f>
        <v>Driver</v>
      </c>
      <c r="S130">
        <v>17</v>
      </c>
      <c r="T130">
        <v>175</v>
      </c>
      <c r="U130" s="21">
        <f t="shared" ref="U130:U193" si="10">T130/F130</f>
        <v>0.19021739130434784</v>
      </c>
      <c r="V130" s="21">
        <v>-1.631086956521745</v>
      </c>
      <c r="W130" s="21">
        <v>8.800448430493274E-2</v>
      </c>
      <c r="X130" s="16">
        <v>4</v>
      </c>
      <c r="Y130" s="15">
        <v>-47.3</v>
      </c>
      <c r="Z130" s="10" t="str">
        <f t="shared" ref="Z130:Z193" si="11">IF(AND(Y130&gt;=0, X130 &gt; 1),"Yes","No")</f>
        <v>No</v>
      </c>
      <c r="AA130" s="10" t="s">
        <v>3289</v>
      </c>
    </row>
    <row r="131" spans="1:27">
      <c r="A131" s="12" t="s">
        <v>119</v>
      </c>
      <c r="B131" t="s">
        <v>120</v>
      </c>
      <c r="C131" s="7" t="s">
        <v>1447</v>
      </c>
      <c r="D131" t="s">
        <v>1882</v>
      </c>
      <c r="E131" t="s">
        <v>1883</v>
      </c>
      <c r="F131">
        <v>974</v>
      </c>
      <c r="G131">
        <v>104.84399999999999</v>
      </c>
      <c r="H131">
        <v>71.97</v>
      </c>
      <c r="I131" s="10" t="str" cm="1">
        <f t="array" ref="I131">_xlfn.IFS(H131&gt;=30,"IDP",AND(H131&gt;=10,H131&lt;30),"Partial IDP",H131&lt;10, "Ordered")</f>
        <v>IDP</v>
      </c>
      <c r="J131" s="21">
        <v>0.99229999999999996</v>
      </c>
      <c r="K131" s="22" t="str">
        <f t="shared" si="8"/>
        <v>Yes</v>
      </c>
      <c r="L131" s="19">
        <v>0.9919</v>
      </c>
      <c r="M131" s="18" t="s">
        <v>1446</v>
      </c>
      <c r="N131" s="10" t="str" cm="1">
        <f t="array" ref="N131">_xlfn.IFS(AND(K131 = "Yes", M131 = "Yes"), "LLPS", AND(K131 = "No", M131 = "No"), "Not LLPS", OR(AND(K131 = "No", M131 = "Yes"),AND(K131 = "Yes", M131 = "No")),"Controversial")</f>
        <v>LLPS</v>
      </c>
      <c r="O131">
        <v>8</v>
      </c>
      <c r="P131">
        <v>322</v>
      </c>
      <c r="Q131" s="21">
        <f t="shared" si="9"/>
        <v>0.33059548254620125</v>
      </c>
      <c r="R131" s="10" t="str" cm="1">
        <f t="array" ref="R131">_xlfn.IFS(J131&gt;=0.6,"Driver",AND(J131&lt;0.6,O131&gt;0),"Client",AND(J131&lt;0.6,O131=0),"No")</f>
        <v>Driver</v>
      </c>
      <c r="S131">
        <v>15</v>
      </c>
      <c r="T131">
        <v>150</v>
      </c>
      <c r="U131" s="21">
        <f t="shared" si="10"/>
        <v>0.1540041067761807</v>
      </c>
      <c r="V131" s="21">
        <v>-0.43716632443531678</v>
      </c>
      <c r="W131" s="21">
        <v>2.6390870185449361E-2</v>
      </c>
      <c r="X131" s="16">
        <v>24</v>
      </c>
      <c r="Y131" s="15">
        <v>-13.1</v>
      </c>
      <c r="Z131" s="10" t="str">
        <f t="shared" si="11"/>
        <v>No</v>
      </c>
      <c r="AA131" s="10" t="s">
        <v>3289</v>
      </c>
    </row>
    <row r="132" spans="1:27">
      <c r="A132" s="12" t="s">
        <v>121</v>
      </c>
      <c r="B132" t="s">
        <v>122</v>
      </c>
      <c r="C132" s="7" t="s">
        <v>1447</v>
      </c>
      <c r="D132" t="s">
        <v>1884</v>
      </c>
      <c r="E132" t="s">
        <v>1885</v>
      </c>
      <c r="F132">
        <v>618</v>
      </c>
      <c r="G132">
        <v>69.900000000000006</v>
      </c>
      <c r="H132">
        <v>34.79</v>
      </c>
      <c r="I132" s="10" t="str" cm="1">
        <f t="array" ref="I132">_xlfn.IFS(H132&gt;=30,"IDP",AND(H132&gt;=10,H132&lt;30),"Partial IDP",H132&lt;10, "Ordered")</f>
        <v>IDP</v>
      </c>
      <c r="J132" s="21">
        <v>0.55089999999999995</v>
      </c>
      <c r="K132" s="22" t="str">
        <f t="shared" si="8"/>
        <v>No</v>
      </c>
      <c r="L132" s="19">
        <v>5.7799999999999997E-2</v>
      </c>
      <c r="M132" s="18" t="s">
        <v>1447</v>
      </c>
      <c r="N132" s="10" t="str" cm="1">
        <f t="array" ref="N132">_xlfn.IFS(AND(K132 = "Yes", M132 = "Yes"), "LLPS", AND(K132 = "No", M132 = "No"), "Not LLPS", OR(AND(K132 = "No", M132 = "Yes"),AND(K132 = "Yes", M132 = "No")),"Controversial")</f>
        <v>Not LLPS</v>
      </c>
      <c r="O132">
        <v>4</v>
      </c>
      <c r="P132">
        <v>129</v>
      </c>
      <c r="Q132" s="21">
        <f t="shared" si="9"/>
        <v>0.20873786407766989</v>
      </c>
      <c r="R132" s="10" t="str" cm="1">
        <f t="array" ref="R132">_xlfn.IFS(J132&gt;=0.6,"Driver",AND(J132&lt;0.6,O132&gt;0),"Client",AND(J132&lt;0.6,O132=0),"No")</f>
        <v>Client</v>
      </c>
      <c r="S132">
        <v>5</v>
      </c>
      <c r="T132">
        <v>56</v>
      </c>
      <c r="U132" s="21">
        <f t="shared" si="10"/>
        <v>9.0614886731391592E-2</v>
      </c>
      <c r="V132" s="21">
        <v>-0.38721682847896383</v>
      </c>
      <c r="W132" s="21">
        <v>-2.5581395348837209E-2</v>
      </c>
      <c r="X132" s="16">
        <v>23</v>
      </c>
      <c r="Y132" s="15">
        <v>-5.3</v>
      </c>
      <c r="Z132" s="10" t="str">
        <f t="shared" si="11"/>
        <v>No</v>
      </c>
      <c r="AA132" s="10" t="s">
        <v>3289</v>
      </c>
    </row>
    <row r="133" spans="1:27">
      <c r="A133" s="12" t="s">
        <v>123</v>
      </c>
      <c r="B133" t="s">
        <v>124</v>
      </c>
      <c r="C133" s="7" t="s">
        <v>1447</v>
      </c>
      <c r="D133" t="s">
        <v>1886</v>
      </c>
      <c r="E133" t="s">
        <v>1887</v>
      </c>
      <c r="F133">
        <v>1417</v>
      </c>
      <c r="G133">
        <v>159</v>
      </c>
      <c r="H133">
        <v>58.5</v>
      </c>
      <c r="I133" s="10" t="str" cm="1">
        <f t="array" ref="I133">_xlfn.IFS(H133&gt;=30,"IDP",AND(H133&gt;=10,H133&lt;30),"Partial IDP",H133&lt;10, "Ordered")</f>
        <v>IDP</v>
      </c>
      <c r="J133" s="21">
        <v>0.86580000000000001</v>
      </c>
      <c r="K133" s="22" t="str">
        <f t="shared" si="8"/>
        <v>Yes</v>
      </c>
      <c r="L133" s="19">
        <v>0.79469999999999996</v>
      </c>
      <c r="M133" s="18" t="s">
        <v>1446</v>
      </c>
      <c r="N133" s="10" t="str" cm="1">
        <f t="array" ref="N133">_xlfn.IFS(AND(K133 = "Yes", M133 = "Yes"), "LLPS", AND(K133 = "No", M133 = "No"), "Not LLPS", OR(AND(K133 = "No", M133 = "Yes"),AND(K133 = "Yes", M133 = "No")),"Controversial")</f>
        <v>LLPS</v>
      </c>
      <c r="O133">
        <v>10</v>
      </c>
      <c r="P133">
        <v>305</v>
      </c>
      <c r="Q133" s="21">
        <f t="shared" si="9"/>
        <v>0.21524347212420608</v>
      </c>
      <c r="R133" s="10" t="str" cm="1">
        <f t="array" ref="R133">_xlfn.IFS(J133&gt;=0.6,"Driver",AND(J133&lt;0.6,O133&gt;0),"Client",AND(J133&lt;0.6,O133=0),"No")</f>
        <v>Driver</v>
      </c>
      <c r="S133">
        <v>17</v>
      </c>
      <c r="T133">
        <v>164</v>
      </c>
      <c r="U133" s="21">
        <f t="shared" si="10"/>
        <v>0.11573747353563868</v>
      </c>
      <c r="V133" s="21">
        <v>-0.60211714890614021</v>
      </c>
      <c r="W133" s="21">
        <v>-7.2376357056694813E-3</v>
      </c>
      <c r="X133" s="16">
        <v>41</v>
      </c>
      <c r="Y133" s="15">
        <v>-15.5</v>
      </c>
      <c r="Z133" s="10" t="str">
        <f t="shared" si="11"/>
        <v>No</v>
      </c>
      <c r="AA133" s="10" t="s">
        <v>1446</v>
      </c>
    </row>
    <row r="134" spans="1:27">
      <c r="A134" s="12" t="s">
        <v>125</v>
      </c>
      <c r="B134" t="s">
        <v>126</v>
      </c>
      <c r="C134" s="7" t="s">
        <v>1447</v>
      </c>
      <c r="D134" t="s">
        <v>1888</v>
      </c>
      <c r="E134" t="s">
        <v>1889</v>
      </c>
      <c r="F134">
        <v>3051</v>
      </c>
      <c r="G134">
        <v>330.46600000000001</v>
      </c>
      <c r="H134">
        <v>92.07</v>
      </c>
      <c r="I134" s="10" t="str" cm="1">
        <f t="array" ref="I134">_xlfn.IFS(H134&gt;=30,"IDP",AND(H134&gt;=10,H134&lt;30),"Partial IDP",H134&lt;10, "Ordered")</f>
        <v>IDP</v>
      </c>
      <c r="J134" s="21">
        <v>1</v>
      </c>
      <c r="K134" s="22" t="str">
        <f t="shared" si="8"/>
        <v>Yes</v>
      </c>
      <c r="L134" s="19">
        <v>0.98</v>
      </c>
      <c r="M134" s="18" t="s">
        <v>1446</v>
      </c>
      <c r="N134" s="10" t="str" cm="1">
        <f t="array" ref="N134">_xlfn.IFS(AND(K134 = "Yes", M134 = "Yes"), "LLPS", AND(K134 = "No", M134 = "No"), "Not LLPS", OR(AND(K134 = "No", M134 = "Yes"),AND(K134 = "Yes", M134 = "No")),"Controversial")</f>
        <v>LLPS</v>
      </c>
      <c r="O134">
        <v>26</v>
      </c>
      <c r="P134">
        <v>2312</v>
      </c>
      <c r="Q134" s="21">
        <f t="shared" si="9"/>
        <v>0.75778433300557191</v>
      </c>
      <c r="R134" s="10" t="str" cm="1">
        <f t="array" ref="R134">_xlfn.IFS(J134&gt;=0.6,"Driver",AND(J134&lt;0.6,O134&gt;0),"Client",AND(J134&lt;0.6,O134=0),"No")</f>
        <v>Driver</v>
      </c>
      <c r="S134">
        <v>78</v>
      </c>
      <c r="T134">
        <v>953</v>
      </c>
      <c r="U134" s="21">
        <f t="shared" si="10"/>
        <v>0.31235660439200263</v>
      </c>
      <c r="V134" s="21">
        <v>-0.99019993444772603</v>
      </c>
      <c r="W134" s="21">
        <v>-4.6991812032751872E-2</v>
      </c>
      <c r="X134" s="16">
        <v>33</v>
      </c>
      <c r="Y134" s="15">
        <v>-36.879469548133592</v>
      </c>
      <c r="Z134" s="10" t="str">
        <f t="shared" si="11"/>
        <v>No</v>
      </c>
      <c r="AA134" s="10" t="s">
        <v>3289</v>
      </c>
    </row>
    <row r="135" spans="1:27">
      <c r="A135" s="12" t="s">
        <v>127</v>
      </c>
      <c r="B135" t="s">
        <v>128</v>
      </c>
      <c r="C135" s="7" t="s">
        <v>1447</v>
      </c>
      <c r="D135" t="s">
        <v>1890</v>
      </c>
      <c r="E135" t="s">
        <v>1891</v>
      </c>
      <c r="F135">
        <v>283</v>
      </c>
      <c r="G135">
        <v>31.300999999999998</v>
      </c>
      <c r="H135">
        <v>39.58</v>
      </c>
      <c r="I135" s="10" t="str" cm="1">
        <f t="array" ref="I135">_xlfn.IFS(H135&gt;=30,"IDP",AND(H135&gt;=10,H135&lt;30),"Partial IDP",H135&lt;10, "Ordered")</f>
        <v>IDP</v>
      </c>
      <c r="J135" s="21">
        <v>0.3372</v>
      </c>
      <c r="K135" s="22" t="str">
        <f t="shared" si="8"/>
        <v>No</v>
      </c>
      <c r="L135" s="19">
        <v>0.60570000000000002</v>
      </c>
      <c r="M135" s="18" t="s">
        <v>1446</v>
      </c>
      <c r="N135" s="10" t="str" cm="1">
        <f t="array" ref="N135">_xlfn.IFS(AND(K135 = "Yes", M135 = "Yes"), "LLPS", AND(K135 = "No", M135 = "No"), "Not LLPS", OR(AND(K135 = "No", M135 = "Yes"),AND(K135 = "Yes", M135 = "No")),"Controversial")</f>
        <v>Controversial</v>
      </c>
      <c r="O135">
        <v>1</v>
      </c>
      <c r="P135">
        <v>30</v>
      </c>
      <c r="Q135" s="21">
        <f t="shared" si="9"/>
        <v>0.10600706713780919</v>
      </c>
      <c r="R135" s="10" t="str" cm="1">
        <f t="array" ref="R135">_xlfn.IFS(J135&gt;=0.6,"Driver",AND(J135&lt;0.6,O135&gt;0),"Client",AND(J135&lt;0.6,O135=0),"No")</f>
        <v>Client</v>
      </c>
      <c r="S135">
        <v>2</v>
      </c>
      <c r="T135">
        <v>20</v>
      </c>
      <c r="U135" s="21">
        <f t="shared" si="10"/>
        <v>7.0671378091872794E-2</v>
      </c>
      <c r="V135" s="21">
        <v>-0.38339222614840951</v>
      </c>
      <c r="W135" s="21">
        <v>-4.464285714285714E-3</v>
      </c>
      <c r="X135" s="16">
        <v>12</v>
      </c>
      <c r="Y135" s="15">
        <v>0.8</v>
      </c>
      <c r="Z135" s="10" t="str">
        <f t="shared" si="11"/>
        <v>Yes</v>
      </c>
      <c r="AA135" s="10" t="s">
        <v>3289</v>
      </c>
    </row>
    <row r="136" spans="1:27">
      <c r="A136" s="12" t="s">
        <v>129</v>
      </c>
      <c r="B136" t="s">
        <v>130</v>
      </c>
      <c r="C136" s="7" t="s">
        <v>1447</v>
      </c>
      <c r="D136" t="s">
        <v>1892</v>
      </c>
      <c r="E136" t="s">
        <v>1893</v>
      </c>
      <c r="F136">
        <v>821</v>
      </c>
      <c r="G136">
        <v>88.119</v>
      </c>
      <c r="H136">
        <v>25.7</v>
      </c>
      <c r="I136" s="10" t="str" cm="1">
        <f t="array" ref="I136">_xlfn.IFS(H136&gt;=30,"IDP",AND(H136&gt;=10,H136&lt;30),"Partial IDP",H136&lt;10, "Ordered")</f>
        <v>Partial IDP</v>
      </c>
      <c r="J136" s="21">
        <v>0.628</v>
      </c>
      <c r="K136" s="22" t="str">
        <f t="shared" si="8"/>
        <v>Yes</v>
      </c>
      <c r="L136" s="19">
        <v>0.30480000000000002</v>
      </c>
      <c r="M136" s="18" t="s">
        <v>1447</v>
      </c>
      <c r="N136" s="10" t="str" cm="1">
        <f t="array" ref="N136">_xlfn.IFS(AND(K136 = "Yes", M136 = "Yes"), "LLPS", AND(K136 = "No", M136 = "No"), "Not LLPS", OR(AND(K136 = "No", M136 = "Yes"),AND(K136 = "Yes", M136 = "No")),"Controversial")</f>
        <v>Controversial</v>
      </c>
      <c r="O136">
        <v>5</v>
      </c>
      <c r="P136">
        <v>114</v>
      </c>
      <c r="Q136" s="21">
        <f t="shared" si="9"/>
        <v>0.13885505481120586</v>
      </c>
      <c r="R136" s="10" t="str" cm="1">
        <f t="array" ref="R136">_xlfn.IFS(J136&gt;=0.6,"Driver",AND(J136&lt;0.6,O136&gt;0),"Client",AND(J136&lt;0.6,O136=0),"No")</f>
        <v>Driver</v>
      </c>
      <c r="S136">
        <v>7</v>
      </c>
      <c r="T136">
        <v>69</v>
      </c>
      <c r="U136" s="21">
        <f t="shared" si="10"/>
        <v>8.4043848964677217E-2</v>
      </c>
      <c r="V136" s="21">
        <v>0.11327649208282591</v>
      </c>
      <c r="W136" s="21">
        <v>-5.2132701421800938E-2</v>
      </c>
      <c r="X136" s="16">
        <v>36</v>
      </c>
      <c r="Y136" s="15">
        <v>1.4</v>
      </c>
      <c r="Z136" s="10" t="str">
        <f t="shared" si="11"/>
        <v>Yes</v>
      </c>
      <c r="AA136" s="10" t="s">
        <v>3289</v>
      </c>
    </row>
    <row r="137" spans="1:27">
      <c r="A137" s="12" t="s">
        <v>131</v>
      </c>
      <c r="B137" t="s">
        <v>132</v>
      </c>
      <c r="C137" s="7" t="s">
        <v>1447</v>
      </c>
      <c r="D137" t="s">
        <v>1894</v>
      </c>
      <c r="E137" t="s">
        <v>1895</v>
      </c>
      <c r="F137">
        <v>677</v>
      </c>
      <c r="G137">
        <v>73.84</v>
      </c>
      <c r="H137">
        <v>68.09</v>
      </c>
      <c r="I137" s="10" t="str" cm="1">
        <f t="array" ref="I137">_xlfn.IFS(H137&gt;=30,"IDP",AND(H137&gt;=10,H137&lt;30),"Partial IDP",H137&lt;10, "Ordered")</f>
        <v>IDP</v>
      </c>
      <c r="J137" s="21">
        <v>0.97619999999999996</v>
      </c>
      <c r="K137" s="22" t="str">
        <f t="shared" si="8"/>
        <v>Yes</v>
      </c>
      <c r="L137" s="19">
        <v>0.61419999999999997</v>
      </c>
      <c r="M137" s="18" t="s">
        <v>1446</v>
      </c>
      <c r="N137" s="10" t="str" cm="1">
        <f t="array" ref="N137">_xlfn.IFS(AND(K137 = "Yes", M137 = "Yes"), "LLPS", AND(K137 = "No", M137 = "No"), "Not LLPS", OR(AND(K137 = "No", M137 = "Yes"),AND(K137 = "Yes", M137 = "No")),"Controversial")</f>
        <v>LLPS</v>
      </c>
      <c r="O137">
        <v>6</v>
      </c>
      <c r="P137">
        <v>256</v>
      </c>
      <c r="Q137" s="21">
        <f t="shared" si="9"/>
        <v>0.37813884785819796</v>
      </c>
      <c r="R137" s="10" t="str" cm="1">
        <f t="array" ref="R137">_xlfn.IFS(J137&gt;=0.6,"Driver",AND(J137&lt;0.6,O137&gt;0),"Client",AND(J137&lt;0.6,O137=0),"No")</f>
        <v>Driver</v>
      </c>
      <c r="S137">
        <v>9</v>
      </c>
      <c r="T137">
        <v>106</v>
      </c>
      <c r="U137" s="21">
        <f t="shared" si="10"/>
        <v>0.15657311669128507</v>
      </c>
      <c r="V137" s="21">
        <v>-0.5017725258493354</v>
      </c>
      <c r="W137" s="21">
        <v>-5.7483731019522782E-2</v>
      </c>
      <c r="X137" s="16">
        <v>12</v>
      </c>
      <c r="Y137" s="15">
        <v>-19.5</v>
      </c>
      <c r="Z137" s="10" t="str">
        <f t="shared" si="11"/>
        <v>No</v>
      </c>
      <c r="AA137" s="10" t="s">
        <v>3289</v>
      </c>
    </row>
    <row r="138" spans="1:27">
      <c r="A138" s="12" t="s">
        <v>135</v>
      </c>
      <c r="B138" t="s">
        <v>136</v>
      </c>
      <c r="C138" s="7" t="s">
        <v>1447</v>
      </c>
      <c r="D138" t="s">
        <v>1896</v>
      </c>
      <c r="E138" t="s">
        <v>1897</v>
      </c>
      <c r="F138">
        <v>481</v>
      </c>
      <c r="G138">
        <v>54.328000000000003</v>
      </c>
      <c r="H138">
        <v>13.1</v>
      </c>
      <c r="I138" s="10" t="str" cm="1">
        <f t="array" ref="I138">_xlfn.IFS(H138&gt;=30,"IDP",AND(H138&gt;=10,H138&lt;30),"Partial IDP",H138&lt;10, "Ordered")</f>
        <v>Partial IDP</v>
      </c>
      <c r="J138" s="21">
        <v>0.1216</v>
      </c>
      <c r="K138" s="22" t="str">
        <f t="shared" si="8"/>
        <v>No</v>
      </c>
      <c r="L138" s="19">
        <v>4.0000000000000001E-3</v>
      </c>
      <c r="M138" s="18" t="s">
        <v>1447</v>
      </c>
      <c r="N138" s="10" t="str" cm="1">
        <f t="array" ref="N138">_xlfn.IFS(AND(K138 = "Yes", M138 = "Yes"), "LLPS", AND(K138 = "No", M138 = "No"), "Not LLPS", OR(AND(K138 = "No", M138 = "Yes"),AND(K138 = "Yes", M138 = "No")),"Controversial")</f>
        <v>Not LLPS</v>
      </c>
      <c r="O138">
        <v>0</v>
      </c>
      <c r="P138">
        <v>0</v>
      </c>
      <c r="Q138" s="21">
        <f t="shared" si="9"/>
        <v>0</v>
      </c>
      <c r="R138" s="10" t="str" cm="1">
        <f t="array" ref="R138">_xlfn.IFS(J138&gt;=0.6,"Driver",AND(J138&lt;0.6,O138&gt;0),"Client",AND(J138&lt;0.6,O138=0),"No")</f>
        <v>No</v>
      </c>
      <c r="S138">
        <v>0</v>
      </c>
      <c r="T138">
        <v>0</v>
      </c>
      <c r="U138" s="21">
        <f t="shared" si="10"/>
        <v>0</v>
      </c>
      <c r="V138" s="21">
        <v>-6.9230769230769332E-2</v>
      </c>
      <c r="W138" s="21">
        <v>-3.968253968253968E-2</v>
      </c>
      <c r="X138" s="16">
        <v>20</v>
      </c>
      <c r="Y138" s="15">
        <v>4.3</v>
      </c>
      <c r="Z138" s="10" t="str">
        <f t="shared" si="11"/>
        <v>Yes</v>
      </c>
      <c r="AA138" s="10" t="s">
        <v>3289</v>
      </c>
    </row>
    <row r="139" spans="1:27">
      <c r="A139" s="12" t="s">
        <v>137</v>
      </c>
      <c r="B139" t="s">
        <v>138</v>
      </c>
      <c r="C139" s="7" t="s">
        <v>1447</v>
      </c>
      <c r="D139" t="s">
        <v>1898</v>
      </c>
      <c r="E139" t="s">
        <v>1899</v>
      </c>
      <c r="F139">
        <v>534</v>
      </c>
      <c r="G139">
        <v>57.325000000000003</v>
      </c>
      <c r="H139">
        <v>90.07</v>
      </c>
      <c r="I139" s="10" t="str" cm="1">
        <f t="array" ref="I139">_xlfn.IFS(H139&gt;=30,"IDP",AND(H139&gt;=10,H139&lt;30),"Partial IDP",H139&lt;10, "Ordered")</f>
        <v>IDP</v>
      </c>
      <c r="J139" s="21">
        <v>0.999</v>
      </c>
      <c r="K139" s="22" t="str">
        <f t="shared" si="8"/>
        <v>Yes</v>
      </c>
      <c r="L139" s="19">
        <v>0.94099999999999995</v>
      </c>
      <c r="M139" s="18" t="s">
        <v>1446</v>
      </c>
      <c r="N139" s="10" t="str" cm="1">
        <f t="array" ref="N139">_xlfn.IFS(AND(K139 = "Yes", M139 = "Yes"), "LLPS", AND(K139 = "No", M139 = "No"), "Not LLPS", OR(AND(K139 = "No", M139 = "Yes"),AND(K139 = "Yes", M139 = "No")),"Controversial")</f>
        <v>LLPS</v>
      </c>
      <c r="O139">
        <v>6</v>
      </c>
      <c r="P139">
        <v>429</v>
      </c>
      <c r="Q139" s="21">
        <f t="shared" si="9"/>
        <v>0.8033707865168539</v>
      </c>
      <c r="R139" s="10" t="str" cm="1">
        <f t="array" ref="R139">_xlfn.IFS(J139&gt;=0.6,"Driver",AND(J139&lt;0.6,O139&gt;0),"Client",AND(J139&lt;0.6,O139=0),"No")</f>
        <v>Driver</v>
      </c>
      <c r="S139">
        <v>13</v>
      </c>
      <c r="T139">
        <v>141</v>
      </c>
      <c r="U139" s="21">
        <f t="shared" si="10"/>
        <v>0.2640449438202247</v>
      </c>
      <c r="V139" s="21">
        <v>-0.94119850187265819</v>
      </c>
      <c r="W139" s="21">
        <v>2.5987525987525989E-2</v>
      </c>
      <c r="X139" s="16">
        <v>5</v>
      </c>
      <c r="Y139" s="15">
        <v>-36.200000000000003</v>
      </c>
      <c r="Z139" s="10" t="str">
        <f t="shared" si="11"/>
        <v>No</v>
      </c>
      <c r="AA139" s="10" t="s">
        <v>3289</v>
      </c>
    </row>
    <row r="140" spans="1:27">
      <c r="A140" s="12" t="s">
        <v>139</v>
      </c>
      <c r="B140" t="s">
        <v>140</v>
      </c>
      <c r="C140" s="7" t="s">
        <v>1447</v>
      </c>
      <c r="D140" t="s">
        <v>1900</v>
      </c>
      <c r="E140" t="s">
        <v>1901</v>
      </c>
      <c r="F140">
        <v>174</v>
      </c>
      <c r="G140">
        <v>19.291</v>
      </c>
      <c r="H140">
        <v>32.18</v>
      </c>
      <c r="I140" s="10" t="str" cm="1">
        <f t="array" ref="I140">_xlfn.IFS(H140&gt;=30,"IDP",AND(H140&gt;=10,H140&lt;30),"Partial IDP",H140&lt;10, "Ordered")</f>
        <v>IDP</v>
      </c>
      <c r="J140" s="21">
        <v>0.22539999999999999</v>
      </c>
      <c r="K140" s="22" t="str">
        <f t="shared" si="8"/>
        <v>No</v>
      </c>
      <c r="L140" s="19">
        <v>3.1E-2</v>
      </c>
      <c r="M140" s="18" t="s">
        <v>1447</v>
      </c>
      <c r="N140" s="10" t="str" cm="1">
        <f t="array" ref="N140">_xlfn.IFS(AND(K140 = "Yes", M140 = "Yes"), "LLPS", AND(K140 = "No", M140 = "No"), "Not LLPS", OR(AND(K140 = "No", M140 = "Yes"),AND(K140 = "Yes", M140 = "No")),"Controversial")</f>
        <v>Not LLPS</v>
      </c>
      <c r="O140">
        <v>1</v>
      </c>
      <c r="P140">
        <v>11</v>
      </c>
      <c r="Q140" s="21">
        <f t="shared" si="9"/>
        <v>6.3218390804597707E-2</v>
      </c>
      <c r="R140" s="10" t="str" cm="1">
        <f t="array" ref="R140">_xlfn.IFS(J140&gt;=0.6,"Driver",AND(J140&lt;0.6,O140&gt;0),"Client",AND(J140&lt;0.6,O140=0),"No")</f>
        <v>Client</v>
      </c>
      <c r="S140">
        <v>2</v>
      </c>
      <c r="T140">
        <v>14</v>
      </c>
      <c r="U140" s="21">
        <f t="shared" si="10"/>
        <v>8.0459770114942528E-2</v>
      </c>
      <c r="V140" s="21">
        <v>-0.2413793103448274</v>
      </c>
      <c r="W140" s="21">
        <v>-1.785714285714286E-2</v>
      </c>
      <c r="X140" s="16">
        <v>9</v>
      </c>
      <c r="Y140" s="15">
        <v>-5.9</v>
      </c>
      <c r="Z140" s="10" t="str">
        <f t="shared" si="11"/>
        <v>No</v>
      </c>
      <c r="AA140" s="10" t="s">
        <v>3289</v>
      </c>
    </row>
    <row r="141" spans="1:27">
      <c r="A141" s="12" t="s">
        <v>141</v>
      </c>
      <c r="B141" t="s">
        <v>142</v>
      </c>
      <c r="C141" s="7" t="s">
        <v>1447</v>
      </c>
      <c r="D141" t="s">
        <v>1902</v>
      </c>
      <c r="E141" t="s">
        <v>1903</v>
      </c>
      <c r="F141">
        <v>2353</v>
      </c>
      <c r="G141">
        <v>260.38900000000001</v>
      </c>
      <c r="H141">
        <v>54.23</v>
      </c>
      <c r="I141" s="10" t="str" cm="1">
        <f t="array" ref="I141">_xlfn.IFS(H141&gt;=30,"IDP",AND(H141&gt;=10,H141&lt;30),"Partial IDP",H141&lt;10, "Ordered")</f>
        <v>IDP</v>
      </c>
      <c r="J141" s="21">
        <v>0.96299999999999997</v>
      </c>
      <c r="K141" s="22" t="str">
        <f t="shared" si="8"/>
        <v>Yes</v>
      </c>
      <c r="L141" s="19">
        <v>0.64959999999999996</v>
      </c>
      <c r="M141" s="18" t="s">
        <v>1446</v>
      </c>
      <c r="N141" s="10" t="str" cm="1">
        <f t="array" ref="N141">_xlfn.IFS(AND(K141 = "Yes", M141 = "Yes"), "LLPS", AND(K141 = "No", M141 = "No"), "Not LLPS", OR(AND(K141 = "No", M141 = "Yes"),AND(K141 = "Yes", M141 = "No")),"Controversial")</f>
        <v>LLPS</v>
      </c>
      <c r="O141">
        <v>15</v>
      </c>
      <c r="P141">
        <v>533</v>
      </c>
      <c r="Q141" s="21">
        <f t="shared" si="9"/>
        <v>0.22651933701657459</v>
      </c>
      <c r="R141" s="10" t="str" cm="1">
        <f t="array" ref="R141">_xlfn.IFS(J141&gt;=0.6,"Driver",AND(J141&lt;0.6,O141&gt;0),"Client",AND(J141&lt;0.6,O141=0),"No")</f>
        <v>Driver</v>
      </c>
      <c r="S141">
        <v>23</v>
      </c>
      <c r="T141">
        <v>234</v>
      </c>
      <c r="U141" s="21">
        <f t="shared" si="10"/>
        <v>9.9447513812154692E-2</v>
      </c>
      <c r="V141" s="21">
        <v>-0.4152146196345094</v>
      </c>
      <c r="W141" s="21">
        <v>3.134796238244514E-3</v>
      </c>
      <c r="X141" s="16">
        <v>71</v>
      </c>
      <c r="Y141" s="15">
        <v>-9.1930390492359937</v>
      </c>
      <c r="Z141" s="10" t="str">
        <f t="shared" si="11"/>
        <v>No</v>
      </c>
      <c r="AA141" s="10" t="s">
        <v>3289</v>
      </c>
    </row>
    <row r="142" spans="1:27">
      <c r="A142" s="12" t="s">
        <v>143</v>
      </c>
      <c r="B142" t="s">
        <v>144</v>
      </c>
      <c r="C142" s="7" t="s">
        <v>1447</v>
      </c>
      <c r="D142" t="s">
        <v>1904</v>
      </c>
      <c r="E142" t="s">
        <v>1905</v>
      </c>
      <c r="F142">
        <v>146</v>
      </c>
      <c r="G142">
        <v>15.893000000000001</v>
      </c>
      <c r="H142">
        <v>76.03</v>
      </c>
      <c r="I142" s="10" t="str" cm="1">
        <f t="array" ref="I142">_xlfn.IFS(H142&gt;=30,"IDP",AND(H142&gt;=10,H142&lt;30),"Partial IDP",H142&lt;10, "Ordered")</f>
        <v>IDP</v>
      </c>
      <c r="J142" s="21">
        <v>0.16669999999999999</v>
      </c>
      <c r="K142" s="22" t="str">
        <f t="shared" si="8"/>
        <v>No</v>
      </c>
      <c r="L142" s="19">
        <v>8.2000000000000007E-3</v>
      </c>
      <c r="M142" s="18" t="s">
        <v>1447</v>
      </c>
      <c r="N142" s="10" t="str" cm="1">
        <f t="array" ref="N142">_xlfn.IFS(AND(K142 = "Yes", M142 = "Yes"), "LLPS", AND(K142 = "No", M142 = "No"), "Not LLPS", OR(AND(K142 = "No", M142 = "Yes"),AND(K142 = "Yes", M142 = "No")),"Controversial")</f>
        <v>Not LLPS</v>
      </c>
      <c r="O142">
        <v>0</v>
      </c>
      <c r="P142">
        <v>0</v>
      </c>
      <c r="Q142" s="21">
        <f t="shared" si="9"/>
        <v>0</v>
      </c>
      <c r="R142" s="10" t="str" cm="1">
        <f t="array" ref="R142">_xlfn.IFS(J142&gt;=0.6,"Driver",AND(J142&lt;0.6,O142&gt;0),"Client",AND(J142&lt;0.6,O142=0),"No")</f>
        <v>No</v>
      </c>
      <c r="S142">
        <v>0</v>
      </c>
      <c r="T142">
        <v>0</v>
      </c>
      <c r="U142" s="21">
        <f t="shared" si="10"/>
        <v>0</v>
      </c>
      <c r="V142" s="21">
        <v>-0.55958904109589069</v>
      </c>
      <c r="W142" s="21">
        <v>-0.12612612612612609</v>
      </c>
      <c r="X142" s="16">
        <v>3</v>
      </c>
      <c r="Y142" s="15">
        <v>-28.7</v>
      </c>
      <c r="Z142" s="10" t="str">
        <f t="shared" si="11"/>
        <v>No</v>
      </c>
      <c r="AA142" s="10" t="s">
        <v>3289</v>
      </c>
    </row>
    <row r="143" spans="1:27">
      <c r="A143" s="12" t="s">
        <v>145</v>
      </c>
      <c r="B143" t="s">
        <v>146</v>
      </c>
      <c r="C143" s="7" t="s">
        <v>1447</v>
      </c>
      <c r="D143" t="s">
        <v>1906</v>
      </c>
      <c r="E143" t="s">
        <v>1907</v>
      </c>
      <c r="F143">
        <v>417</v>
      </c>
      <c r="G143">
        <v>48.142000000000003</v>
      </c>
      <c r="H143">
        <v>52.04</v>
      </c>
      <c r="I143" s="10" t="str" cm="1">
        <f t="array" ref="I143">_xlfn.IFS(H143&gt;=30,"IDP",AND(H143&gt;=10,H143&lt;30),"Partial IDP",H143&lt;10, "Ordered")</f>
        <v>IDP</v>
      </c>
      <c r="J143" s="21">
        <v>0.80449999999999999</v>
      </c>
      <c r="K143" s="22" t="str">
        <f t="shared" si="8"/>
        <v>Yes</v>
      </c>
      <c r="L143" s="19">
        <v>0.26129999999999998</v>
      </c>
      <c r="M143" s="18" t="s">
        <v>1447</v>
      </c>
      <c r="N143" s="10" t="str" cm="1">
        <f t="array" ref="N143">_xlfn.IFS(AND(K143 = "Yes", M143 = "Yes"), "LLPS", AND(K143 = "No", M143 = "No"), "Not LLPS", OR(AND(K143 = "No", M143 = "Yes"),AND(K143 = "Yes", M143 = "No")),"Controversial")</f>
        <v>Controversial</v>
      </c>
      <c r="O143">
        <v>2</v>
      </c>
      <c r="P143">
        <v>187</v>
      </c>
      <c r="Q143" s="21">
        <f t="shared" si="9"/>
        <v>0.44844124700239807</v>
      </c>
      <c r="R143" s="10" t="str" cm="1">
        <f t="array" ref="R143">_xlfn.IFS(J143&gt;=0.6,"Driver",AND(J143&lt;0.6,O143&gt;0),"Client",AND(J143&lt;0.6,O143=0),"No")</f>
        <v>Driver</v>
      </c>
      <c r="S143">
        <v>3</v>
      </c>
      <c r="T143">
        <v>39</v>
      </c>
      <c r="U143" s="21">
        <f t="shared" si="10"/>
        <v>9.3525179856115109E-2</v>
      </c>
      <c r="V143" s="21">
        <v>-1.1043165467625891</v>
      </c>
      <c r="W143" s="21">
        <v>-0.22350230414746541</v>
      </c>
      <c r="X143" s="16">
        <v>10</v>
      </c>
      <c r="Y143" s="15">
        <v>-33.700000000000003</v>
      </c>
      <c r="Z143" s="10" t="str">
        <f t="shared" si="11"/>
        <v>No</v>
      </c>
      <c r="AA143" s="10" t="s">
        <v>3289</v>
      </c>
    </row>
    <row r="144" spans="1:27">
      <c r="A144" s="12" t="s">
        <v>147</v>
      </c>
      <c r="B144" t="s">
        <v>148</v>
      </c>
      <c r="C144" s="7" t="s">
        <v>1447</v>
      </c>
      <c r="D144" t="s">
        <v>1908</v>
      </c>
      <c r="E144" t="s">
        <v>1909</v>
      </c>
      <c r="F144">
        <v>1602</v>
      </c>
      <c r="G144">
        <v>177.97200000000001</v>
      </c>
      <c r="H144">
        <v>74.59</v>
      </c>
      <c r="I144" s="10" t="str" cm="1">
        <f t="array" ref="I144">_xlfn.IFS(H144&gt;=30,"IDP",AND(H144&gt;=10,H144&lt;30),"Partial IDP",H144&lt;10, "Ordered")</f>
        <v>IDP</v>
      </c>
      <c r="J144" s="21">
        <v>0.99929999999999997</v>
      </c>
      <c r="K144" s="22" t="str">
        <f t="shared" si="8"/>
        <v>Yes</v>
      </c>
      <c r="L144" s="19">
        <v>0.90229999999999999</v>
      </c>
      <c r="M144" s="18" t="s">
        <v>1446</v>
      </c>
      <c r="N144" s="10" t="str" cm="1">
        <f t="array" ref="N144">_xlfn.IFS(AND(K144 = "Yes", M144 = "Yes"), "LLPS", AND(K144 = "No", M144 = "No"), "Not LLPS", OR(AND(K144 = "No", M144 = "Yes"),AND(K144 = "Yes", M144 = "No")),"Controversial")</f>
        <v>LLPS</v>
      </c>
      <c r="O144">
        <v>13</v>
      </c>
      <c r="P144">
        <v>786</v>
      </c>
      <c r="Q144" s="21">
        <f t="shared" si="9"/>
        <v>0.49063670411985016</v>
      </c>
      <c r="R144" s="10" t="str" cm="1">
        <f t="array" ref="R144">_xlfn.IFS(J144&gt;=0.6,"Driver",AND(J144&lt;0.6,O144&gt;0),"Client",AND(J144&lt;0.6,O144=0),"No")</f>
        <v>Driver</v>
      </c>
      <c r="S144">
        <v>28</v>
      </c>
      <c r="T144">
        <v>315</v>
      </c>
      <c r="U144" s="21">
        <f t="shared" si="10"/>
        <v>0.19662921348314608</v>
      </c>
      <c r="V144" s="21">
        <v>-0.66573033707865226</v>
      </c>
      <c r="W144" s="21">
        <v>1.1715481171548119E-2</v>
      </c>
      <c r="X144" s="16">
        <v>27</v>
      </c>
      <c r="Y144" s="15">
        <v>-20.6</v>
      </c>
      <c r="Z144" s="10" t="str">
        <f t="shared" si="11"/>
        <v>No</v>
      </c>
      <c r="AA144" s="10" t="s">
        <v>3289</v>
      </c>
    </row>
    <row r="145" spans="1:27">
      <c r="A145" s="12" t="s">
        <v>149</v>
      </c>
      <c r="B145" t="s">
        <v>150</v>
      </c>
      <c r="C145" s="7" t="s">
        <v>1447</v>
      </c>
      <c r="D145" t="s">
        <v>1910</v>
      </c>
      <c r="E145" t="s">
        <v>1911</v>
      </c>
      <c r="F145">
        <v>475</v>
      </c>
      <c r="G145">
        <v>51.901000000000003</v>
      </c>
      <c r="H145">
        <v>38.53</v>
      </c>
      <c r="I145" s="10" t="str" cm="1">
        <f t="array" ref="I145">_xlfn.IFS(H145&gt;=30,"IDP",AND(H145&gt;=10,H145&lt;30),"Partial IDP",H145&lt;10, "Ordered")</f>
        <v>IDP</v>
      </c>
      <c r="J145" s="21">
        <v>0.51780000000000004</v>
      </c>
      <c r="K145" s="22" t="str">
        <f t="shared" si="8"/>
        <v>No</v>
      </c>
      <c r="L145" s="19">
        <v>0.4113</v>
      </c>
      <c r="M145" s="18" t="s">
        <v>1447</v>
      </c>
      <c r="N145" s="10" t="str" cm="1">
        <f t="array" ref="N145">_xlfn.IFS(AND(K145 = "Yes", M145 = "Yes"), "LLPS", AND(K145 = "No", M145 = "No"), "Not LLPS", OR(AND(K145 = "No", M145 = "Yes"),AND(K145 = "Yes", M145 = "No")),"Controversial")</f>
        <v>Not LLPS</v>
      </c>
      <c r="O145">
        <v>3</v>
      </c>
      <c r="P145">
        <v>131</v>
      </c>
      <c r="Q145" s="21">
        <f t="shared" si="9"/>
        <v>0.27578947368421053</v>
      </c>
      <c r="R145" s="10" t="str" cm="1">
        <f t="array" ref="R145">_xlfn.IFS(J145&gt;=0.6,"Driver",AND(J145&lt;0.6,O145&gt;0),"Client",AND(J145&lt;0.6,O145=0),"No")</f>
        <v>Client</v>
      </c>
      <c r="S145">
        <v>5</v>
      </c>
      <c r="T145">
        <v>37</v>
      </c>
      <c r="U145" s="21">
        <f t="shared" si="10"/>
        <v>7.7894736842105267E-2</v>
      </c>
      <c r="V145" s="21">
        <v>-0.3522105263157897</v>
      </c>
      <c r="W145" s="21">
        <v>2.4590163934426229E-2</v>
      </c>
      <c r="X145" s="16">
        <v>15</v>
      </c>
      <c r="Y145" s="15">
        <v>-7</v>
      </c>
      <c r="Z145" s="10" t="str">
        <f t="shared" si="11"/>
        <v>No</v>
      </c>
      <c r="AA145" s="10" t="s">
        <v>3289</v>
      </c>
    </row>
    <row r="146" spans="1:27">
      <c r="A146" s="12" t="s">
        <v>151</v>
      </c>
      <c r="B146" t="s">
        <v>152</v>
      </c>
      <c r="C146" s="7" t="s">
        <v>1447</v>
      </c>
      <c r="D146" t="s">
        <v>1912</v>
      </c>
      <c r="E146" t="s">
        <v>1913</v>
      </c>
      <c r="F146">
        <v>709</v>
      </c>
      <c r="G146">
        <v>78.366</v>
      </c>
      <c r="H146">
        <v>89</v>
      </c>
      <c r="I146" s="10" t="str" cm="1">
        <f t="array" ref="I146">_xlfn.IFS(H146&gt;=30,"IDP",AND(H146&gt;=10,H146&lt;30),"Partial IDP",H146&lt;10, "Ordered")</f>
        <v>IDP</v>
      </c>
      <c r="J146" s="21">
        <v>0.99809999999999999</v>
      </c>
      <c r="K146" s="22" t="str">
        <f t="shared" si="8"/>
        <v>Yes</v>
      </c>
      <c r="L146" s="19">
        <v>0.99680000000000002</v>
      </c>
      <c r="M146" s="18" t="s">
        <v>1446</v>
      </c>
      <c r="N146" s="10" t="str" cm="1">
        <f t="array" ref="N146">_xlfn.IFS(AND(K146 = "Yes", M146 = "Yes"), "LLPS", AND(K146 = "No", M146 = "No"), "Not LLPS", OR(AND(K146 = "No", M146 = "Yes"),AND(K146 = "Yes", M146 = "No")),"Controversial")</f>
        <v>LLPS</v>
      </c>
      <c r="O146">
        <v>8</v>
      </c>
      <c r="P146">
        <v>418</v>
      </c>
      <c r="Q146" s="21">
        <f t="shared" si="9"/>
        <v>0.58956276445698164</v>
      </c>
      <c r="R146" s="10" t="str" cm="1">
        <f t="array" ref="R146">_xlfn.IFS(J146&gt;=0.6,"Driver",AND(J146&lt;0.6,O146&gt;0),"Client",AND(J146&lt;0.6,O146=0),"No")</f>
        <v>Driver</v>
      </c>
      <c r="S146">
        <v>13</v>
      </c>
      <c r="T146">
        <v>172</v>
      </c>
      <c r="U146" s="21">
        <f t="shared" si="10"/>
        <v>0.24259520451339917</v>
      </c>
      <c r="V146" s="21">
        <v>-0.91128349788434437</v>
      </c>
      <c r="W146" s="21">
        <v>-1.5847860538827259E-2</v>
      </c>
      <c r="X146" s="16">
        <v>7</v>
      </c>
      <c r="Y146" s="15">
        <v>-28.3</v>
      </c>
      <c r="Z146" s="10" t="str">
        <f t="shared" si="11"/>
        <v>No</v>
      </c>
      <c r="AA146" s="10" t="s">
        <v>3289</v>
      </c>
    </row>
    <row r="147" spans="1:27">
      <c r="A147" s="12" t="s">
        <v>153</v>
      </c>
      <c r="B147" t="s">
        <v>154</v>
      </c>
      <c r="C147" s="7" t="s">
        <v>1447</v>
      </c>
      <c r="D147" t="s">
        <v>1914</v>
      </c>
      <c r="E147" t="s">
        <v>1915</v>
      </c>
      <c r="F147">
        <v>286</v>
      </c>
      <c r="G147">
        <v>32.948999999999998</v>
      </c>
      <c r="H147">
        <v>11.19</v>
      </c>
      <c r="I147" s="10" t="str" cm="1">
        <f t="array" ref="I147">_xlfn.IFS(H147&gt;=30,"IDP",AND(H147&gt;=10,H147&lt;30),"Partial IDP",H147&lt;10, "Ordered")</f>
        <v>Partial IDP</v>
      </c>
      <c r="J147" s="21">
        <v>0.11360000000000001</v>
      </c>
      <c r="K147" s="22" t="str">
        <f t="shared" si="8"/>
        <v>No</v>
      </c>
      <c r="L147" s="19">
        <v>2.8999999999999998E-3</v>
      </c>
      <c r="M147" s="18" t="s">
        <v>1447</v>
      </c>
      <c r="N147" s="10" t="str" cm="1">
        <f t="array" ref="N147">_xlfn.IFS(AND(K147 = "Yes", M147 = "Yes"), "LLPS", AND(K147 = "No", M147 = "No"), "Not LLPS", OR(AND(K147 = "No", M147 = "Yes"),AND(K147 = "Yes", M147 = "No")),"Controversial")</f>
        <v>Not LLPS</v>
      </c>
      <c r="O147">
        <v>0</v>
      </c>
      <c r="P147">
        <v>0</v>
      </c>
      <c r="Q147" s="21">
        <f t="shared" si="9"/>
        <v>0</v>
      </c>
      <c r="R147" s="10" t="str" cm="1">
        <f t="array" ref="R147">_xlfn.IFS(J147&gt;=0.6,"Driver",AND(J147&lt;0.6,O147&gt;0),"Client",AND(J147&lt;0.6,O147=0),"No")</f>
        <v>No</v>
      </c>
      <c r="S147">
        <v>1</v>
      </c>
      <c r="T147">
        <v>6</v>
      </c>
      <c r="U147" s="21">
        <f t="shared" si="10"/>
        <v>2.097902097902098E-2</v>
      </c>
      <c r="V147" s="21">
        <v>-0.56363636363636382</v>
      </c>
      <c r="W147" s="21">
        <v>-0.28125</v>
      </c>
      <c r="X147" s="16">
        <v>7</v>
      </c>
      <c r="Y147" s="15">
        <v>-11.4</v>
      </c>
      <c r="Z147" s="10" t="str">
        <f t="shared" si="11"/>
        <v>No</v>
      </c>
      <c r="AA147" s="10" t="s">
        <v>3289</v>
      </c>
    </row>
    <row r="148" spans="1:27">
      <c r="A148" s="12" t="s">
        <v>155</v>
      </c>
      <c r="B148" t="s">
        <v>156</v>
      </c>
      <c r="C148" s="7" t="s">
        <v>1447</v>
      </c>
      <c r="D148" t="s">
        <v>1916</v>
      </c>
      <c r="E148" t="s">
        <v>1917</v>
      </c>
      <c r="F148">
        <v>272</v>
      </c>
      <c r="G148">
        <v>30.629000000000001</v>
      </c>
      <c r="H148">
        <v>44.49</v>
      </c>
      <c r="I148" s="10" t="str" cm="1">
        <f t="array" ref="I148">_xlfn.IFS(H148&gt;=30,"IDP",AND(H148&gt;=10,H148&lt;30),"Partial IDP",H148&lt;10, "Ordered")</f>
        <v>IDP</v>
      </c>
      <c r="J148" s="21">
        <v>0.39350000000000002</v>
      </c>
      <c r="K148" s="22" t="str">
        <f t="shared" si="8"/>
        <v>No</v>
      </c>
      <c r="L148" s="19">
        <v>0.1371</v>
      </c>
      <c r="M148" s="18" t="s">
        <v>1447</v>
      </c>
      <c r="N148" s="10" t="str" cm="1">
        <f t="array" ref="N148">_xlfn.IFS(AND(K148 = "Yes", M148 = "Yes"), "LLPS", AND(K148 = "No", M148 = "No"), "Not LLPS", OR(AND(K148 = "No", M148 = "Yes"),AND(K148 = "Yes", M148 = "No")),"Controversial")</f>
        <v>Not LLPS</v>
      </c>
      <c r="O148">
        <v>1</v>
      </c>
      <c r="P148">
        <v>16</v>
      </c>
      <c r="Q148" s="21">
        <f t="shared" si="9"/>
        <v>5.8823529411764705E-2</v>
      </c>
      <c r="R148" s="10" t="str" cm="1">
        <f t="array" ref="R148">_xlfn.IFS(J148&gt;=0.6,"Driver",AND(J148&lt;0.6,O148&gt;0),"Client",AND(J148&lt;0.6,O148=0),"No")</f>
        <v>Client</v>
      </c>
      <c r="S148">
        <v>1</v>
      </c>
      <c r="T148">
        <v>16</v>
      </c>
      <c r="U148" s="21">
        <f t="shared" si="10"/>
        <v>5.8823529411764705E-2</v>
      </c>
      <c r="V148" s="21">
        <v>-0.55404411764705919</v>
      </c>
      <c r="W148" s="21">
        <v>-1.6528925619834711E-2</v>
      </c>
      <c r="X148" s="16">
        <v>7</v>
      </c>
      <c r="Y148" s="15">
        <v>-14.9</v>
      </c>
      <c r="Z148" s="10" t="str">
        <f t="shared" si="11"/>
        <v>No</v>
      </c>
      <c r="AA148" s="10" t="s">
        <v>3289</v>
      </c>
    </row>
    <row r="149" spans="1:27">
      <c r="A149" s="12" t="s">
        <v>157</v>
      </c>
      <c r="B149" t="s">
        <v>158</v>
      </c>
      <c r="C149" s="7" t="s">
        <v>1447</v>
      </c>
      <c r="D149" t="s">
        <v>1918</v>
      </c>
      <c r="E149" t="s">
        <v>1919</v>
      </c>
      <c r="F149">
        <v>147</v>
      </c>
      <c r="G149">
        <v>15.891999999999999</v>
      </c>
      <c r="H149">
        <v>49.66</v>
      </c>
      <c r="I149" s="10" t="str" cm="1">
        <f t="array" ref="I149">_xlfn.IFS(H149&gt;=30,"IDP",AND(H149&gt;=10,H149&lt;30),"Partial IDP",H149&lt;10, "Ordered")</f>
        <v>IDP</v>
      </c>
      <c r="J149" s="21">
        <v>0.502</v>
      </c>
      <c r="K149" s="22" t="str">
        <f t="shared" si="8"/>
        <v>No</v>
      </c>
      <c r="L149" s="19">
        <v>0.2208</v>
      </c>
      <c r="M149" s="18" t="s">
        <v>1447</v>
      </c>
      <c r="N149" s="10" t="str" cm="1">
        <f t="array" ref="N149">_xlfn.IFS(AND(K149 = "Yes", M149 = "Yes"), "LLPS", AND(K149 = "No", M149 = "No"), "Not LLPS", OR(AND(K149 = "No", M149 = "Yes"),AND(K149 = "Yes", M149 = "No")),"Controversial")</f>
        <v>Not LLPS</v>
      </c>
      <c r="O149">
        <v>1</v>
      </c>
      <c r="P149">
        <v>43</v>
      </c>
      <c r="Q149" s="21">
        <f t="shared" si="9"/>
        <v>0.29251700680272108</v>
      </c>
      <c r="R149" s="10" t="str" cm="1">
        <f t="array" ref="R149">_xlfn.IFS(J149&gt;=0.6,"Driver",AND(J149&lt;0.6,O149&gt;0),"Client",AND(J149&lt;0.6,O149=0),"No")</f>
        <v>Client</v>
      </c>
      <c r="S149">
        <v>2</v>
      </c>
      <c r="T149">
        <v>14</v>
      </c>
      <c r="U149" s="21">
        <f t="shared" si="10"/>
        <v>9.5238095238095233E-2</v>
      </c>
      <c r="V149" s="21">
        <v>-0.47687074829931991</v>
      </c>
      <c r="W149" s="21">
        <v>0.1027397260273973</v>
      </c>
      <c r="X149" s="16">
        <v>6</v>
      </c>
      <c r="Y149" s="15">
        <v>-10.9</v>
      </c>
      <c r="Z149" s="10" t="str">
        <f t="shared" si="11"/>
        <v>No</v>
      </c>
      <c r="AA149" s="10" t="s">
        <v>3289</v>
      </c>
    </row>
    <row r="150" spans="1:27">
      <c r="A150" s="12" t="s">
        <v>159</v>
      </c>
      <c r="B150" t="s">
        <v>160</v>
      </c>
      <c r="C150" s="7" t="s">
        <v>1447</v>
      </c>
      <c r="D150" t="s">
        <v>1920</v>
      </c>
      <c r="E150" t="s">
        <v>1921</v>
      </c>
      <c r="F150">
        <v>703</v>
      </c>
      <c r="G150">
        <v>76.278000000000006</v>
      </c>
      <c r="H150">
        <v>100</v>
      </c>
      <c r="I150" s="10" t="str" cm="1">
        <f t="array" ref="I150">_xlfn.IFS(H150&gt;=30,"IDP",AND(H150&gt;=10,H150&lt;30),"Partial IDP",H150&lt;10, "Ordered")</f>
        <v>IDP</v>
      </c>
      <c r="J150" s="21">
        <v>0.99890000000000001</v>
      </c>
      <c r="K150" s="22" t="str">
        <f t="shared" si="8"/>
        <v>Yes</v>
      </c>
      <c r="L150" s="19">
        <v>0.99590000000000001</v>
      </c>
      <c r="M150" s="18" t="s">
        <v>1446</v>
      </c>
      <c r="N150" s="10" t="str" cm="1">
        <f t="array" ref="N150">_xlfn.IFS(AND(K150 = "Yes", M150 = "Yes"), "LLPS", AND(K150 = "No", M150 = "No"), "Not LLPS", OR(AND(K150 = "No", M150 = "Yes"),AND(K150 = "Yes", M150 = "No")),"Controversial")</f>
        <v>LLPS</v>
      </c>
      <c r="O150">
        <v>2</v>
      </c>
      <c r="P150">
        <v>701</v>
      </c>
      <c r="Q150" s="21">
        <f t="shared" si="9"/>
        <v>0.99715504978662872</v>
      </c>
      <c r="R150" s="10" t="str" cm="1">
        <f t="array" ref="R150">_xlfn.IFS(J150&gt;=0.6,"Driver",AND(J150&lt;0.6,O150&gt;0),"Client",AND(J150&lt;0.6,O150=0),"No")</f>
        <v>Driver</v>
      </c>
      <c r="S150">
        <v>31</v>
      </c>
      <c r="T150">
        <v>378</v>
      </c>
      <c r="U150" s="21">
        <f t="shared" si="10"/>
        <v>0.53769559032716929</v>
      </c>
      <c r="V150" s="21">
        <v>-1.131436699857755</v>
      </c>
      <c r="W150" s="21">
        <v>-1.4224751066856331E-3</v>
      </c>
      <c r="X150" s="16">
        <v>4</v>
      </c>
      <c r="Y150" s="15">
        <v>-36.299999999999997</v>
      </c>
      <c r="Z150" s="10" t="str">
        <f t="shared" si="11"/>
        <v>No</v>
      </c>
      <c r="AA150" s="10" t="s">
        <v>3289</v>
      </c>
    </row>
    <row r="151" spans="1:27">
      <c r="A151" s="12" t="s">
        <v>161</v>
      </c>
      <c r="B151" t="s">
        <v>162</v>
      </c>
      <c r="C151" s="7" t="s">
        <v>1447</v>
      </c>
      <c r="D151" t="s">
        <v>1922</v>
      </c>
      <c r="E151" t="s">
        <v>1923</v>
      </c>
      <c r="F151">
        <v>182</v>
      </c>
      <c r="G151">
        <v>21.507999999999999</v>
      </c>
      <c r="H151">
        <v>62.64</v>
      </c>
      <c r="I151" s="10" t="str" cm="1">
        <f t="array" ref="I151">_xlfn.IFS(H151&gt;=30,"IDP",AND(H151&gt;=10,H151&lt;30),"Partial IDP",H151&lt;10, "Ordered")</f>
        <v>IDP</v>
      </c>
      <c r="J151" s="21">
        <v>0.22339999999999999</v>
      </c>
      <c r="K151" s="22" t="str">
        <f t="shared" si="8"/>
        <v>No</v>
      </c>
      <c r="L151" s="19">
        <v>4.1000000000000003E-3</v>
      </c>
      <c r="M151" s="18" t="s">
        <v>1447</v>
      </c>
      <c r="N151" s="10" t="str" cm="1">
        <f t="array" ref="N151">_xlfn.IFS(AND(K151 = "Yes", M151 = "Yes"), "LLPS", AND(K151 = "No", M151 = "No"), "Not LLPS", OR(AND(K151 = "No", M151 = "Yes"),AND(K151 = "Yes", M151 = "No")),"Controversial")</f>
        <v>Not LLPS</v>
      </c>
      <c r="O151">
        <v>1</v>
      </c>
      <c r="P151">
        <v>13</v>
      </c>
      <c r="Q151" s="21">
        <f t="shared" si="9"/>
        <v>7.1428571428571425E-2</v>
      </c>
      <c r="R151" s="10" t="str" cm="1">
        <f t="array" ref="R151">_xlfn.IFS(J151&gt;=0.6,"Driver",AND(J151&lt;0.6,O151&gt;0),"Client",AND(J151&lt;0.6,O151=0),"No")</f>
        <v>Client</v>
      </c>
      <c r="S151">
        <v>1</v>
      </c>
      <c r="T151">
        <v>9</v>
      </c>
      <c r="U151" s="21">
        <f t="shared" si="10"/>
        <v>4.9450549450549448E-2</v>
      </c>
      <c r="V151" s="21">
        <v>-0.94780219780219832</v>
      </c>
      <c r="W151" s="21">
        <v>0</v>
      </c>
      <c r="X151" s="16">
        <v>5</v>
      </c>
      <c r="Y151" s="15">
        <v>-28.3</v>
      </c>
      <c r="Z151" s="10" t="str">
        <f t="shared" si="11"/>
        <v>No</v>
      </c>
      <c r="AA151" s="10" t="s">
        <v>3289</v>
      </c>
    </row>
    <row r="152" spans="1:27">
      <c r="A152" s="12" t="s">
        <v>163</v>
      </c>
      <c r="B152" t="s">
        <v>164</v>
      </c>
      <c r="C152" s="7" t="s">
        <v>1447</v>
      </c>
      <c r="D152" t="s">
        <v>1924</v>
      </c>
      <c r="E152" t="s">
        <v>1925</v>
      </c>
      <c r="F152">
        <v>551</v>
      </c>
      <c r="G152">
        <v>60.587000000000003</v>
      </c>
      <c r="H152">
        <v>25.23</v>
      </c>
      <c r="I152" s="10" t="str" cm="1">
        <f t="array" ref="I152">_xlfn.IFS(H152&gt;=30,"IDP",AND(H152&gt;=10,H152&lt;30),"Partial IDP",H152&lt;10, "Ordered")</f>
        <v>Partial IDP</v>
      </c>
      <c r="J152" s="21">
        <v>0.18010000000000001</v>
      </c>
      <c r="K152" s="22" t="str">
        <f t="shared" si="8"/>
        <v>No</v>
      </c>
      <c r="L152" s="19">
        <v>6.3E-3</v>
      </c>
      <c r="M152" s="18" t="s">
        <v>1447</v>
      </c>
      <c r="N152" s="10" t="str" cm="1">
        <f t="array" ref="N152">_xlfn.IFS(AND(K152 = "Yes", M152 = "Yes"), "LLPS", AND(K152 = "No", M152 = "No"), "Not LLPS", OR(AND(K152 = "No", M152 = "Yes"),AND(K152 = "Yes", M152 = "No")),"Controversial")</f>
        <v>Not LLPS</v>
      </c>
      <c r="O152">
        <v>1</v>
      </c>
      <c r="P152">
        <v>85</v>
      </c>
      <c r="Q152" s="21">
        <f t="shared" si="9"/>
        <v>0.15426497277676951</v>
      </c>
      <c r="R152" s="10" t="str" cm="1">
        <f t="array" ref="R152">_xlfn.IFS(J152&gt;=0.6,"Driver",AND(J152&lt;0.6,O152&gt;0),"Client",AND(J152&lt;0.6,O152=0),"No")</f>
        <v>Client</v>
      </c>
      <c r="S152">
        <v>1</v>
      </c>
      <c r="T152">
        <v>17</v>
      </c>
      <c r="U152" s="21">
        <f t="shared" si="10"/>
        <v>3.0852994555353903E-2</v>
      </c>
      <c r="V152" s="21">
        <v>-0.2784029038112521</v>
      </c>
      <c r="W152" s="21">
        <v>-2.1582733812949641E-2</v>
      </c>
      <c r="X152" s="16">
        <v>16</v>
      </c>
      <c r="Y152" s="15">
        <v>-6.6</v>
      </c>
      <c r="Z152" s="10" t="str">
        <f t="shared" si="11"/>
        <v>No</v>
      </c>
      <c r="AA152" s="10" t="s">
        <v>3289</v>
      </c>
    </row>
    <row r="153" spans="1:27">
      <c r="A153" s="12" t="s">
        <v>165</v>
      </c>
      <c r="B153" t="s">
        <v>166</v>
      </c>
      <c r="C153" s="7" t="s">
        <v>1447</v>
      </c>
      <c r="D153" t="s">
        <v>1926</v>
      </c>
      <c r="E153" t="s">
        <v>1927</v>
      </c>
      <c r="F153">
        <v>185</v>
      </c>
      <c r="G153">
        <v>21.417999999999999</v>
      </c>
      <c r="H153">
        <v>69.19</v>
      </c>
      <c r="I153" s="10" t="str" cm="1">
        <f t="array" ref="I153">_xlfn.IFS(H153&gt;=30,"IDP",AND(H153&gt;=10,H153&lt;30),"Partial IDP",H153&lt;10, "Ordered")</f>
        <v>IDP</v>
      </c>
      <c r="J153" s="21">
        <v>0.97760000000000002</v>
      </c>
      <c r="K153" s="22" t="str">
        <f t="shared" si="8"/>
        <v>Yes</v>
      </c>
      <c r="L153" s="19">
        <v>0.67279999999999995</v>
      </c>
      <c r="M153" s="18" t="s">
        <v>1446</v>
      </c>
      <c r="N153" s="10" t="str" cm="1">
        <f t="array" ref="N153">_xlfn.IFS(AND(K153 = "Yes", M153 = "Yes"), "LLPS", AND(K153 = "No", M153 = "No"), "Not LLPS", OR(AND(K153 = "No", M153 = "Yes"),AND(K153 = "Yes", M153 = "No")),"Controversial")</f>
        <v>LLPS</v>
      </c>
      <c r="O153">
        <v>4</v>
      </c>
      <c r="P153">
        <v>114</v>
      </c>
      <c r="Q153" s="21">
        <f t="shared" si="9"/>
        <v>0.61621621621621625</v>
      </c>
      <c r="R153" s="10" t="str" cm="1">
        <f t="array" ref="R153">_xlfn.IFS(J153&gt;=0.6,"Driver",AND(J153&lt;0.6,O153&gt;0),"Client",AND(J153&lt;0.6,O153=0),"No")</f>
        <v>Driver</v>
      </c>
      <c r="S153">
        <v>5</v>
      </c>
      <c r="T153">
        <v>42</v>
      </c>
      <c r="U153" s="21">
        <f t="shared" si="10"/>
        <v>0.22702702702702704</v>
      </c>
      <c r="V153" s="21">
        <v>-1.2783783783783791</v>
      </c>
      <c r="W153" s="21">
        <v>-8.203125E-2</v>
      </c>
      <c r="X153" s="16">
        <v>4</v>
      </c>
      <c r="Y153" s="15">
        <v>-40.200000000000003</v>
      </c>
      <c r="Z153" s="10" t="str">
        <f t="shared" si="11"/>
        <v>No</v>
      </c>
      <c r="AA153" s="10" t="s">
        <v>3289</v>
      </c>
    </row>
    <row r="154" spans="1:27">
      <c r="A154" s="12" t="s">
        <v>167</v>
      </c>
      <c r="B154" t="s">
        <v>168</v>
      </c>
      <c r="C154" s="7" t="s">
        <v>1447</v>
      </c>
      <c r="D154" t="s">
        <v>1928</v>
      </c>
      <c r="E154" t="s">
        <v>1929</v>
      </c>
      <c r="F154">
        <v>183</v>
      </c>
      <c r="G154">
        <v>20.811</v>
      </c>
      <c r="H154">
        <v>57.92</v>
      </c>
      <c r="I154" s="10" t="str" cm="1">
        <f t="array" ref="I154">_xlfn.IFS(H154&gt;=30,"IDP",AND(H154&gt;=10,H154&lt;30),"Partial IDP",H154&lt;10, "Ordered")</f>
        <v>IDP</v>
      </c>
      <c r="J154" s="21">
        <v>0.94969999999999999</v>
      </c>
      <c r="K154" s="22" t="str">
        <f t="shared" si="8"/>
        <v>Yes</v>
      </c>
      <c r="L154" s="19">
        <v>3.4000000000000002E-2</v>
      </c>
      <c r="M154" s="18" t="s">
        <v>1447</v>
      </c>
      <c r="N154" s="10" t="str" cm="1">
        <f t="array" ref="N154">_xlfn.IFS(AND(K154 = "Yes", M154 = "Yes"), "LLPS", AND(K154 = "No", M154 = "No"), "Not LLPS", OR(AND(K154 = "No", M154 = "Yes"),AND(K154 = "Yes", M154 = "No")),"Controversial")</f>
        <v>Controversial</v>
      </c>
      <c r="O154">
        <v>3</v>
      </c>
      <c r="P154">
        <v>102</v>
      </c>
      <c r="Q154" s="21">
        <f t="shared" si="9"/>
        <v>0.55737704918032782</v>
      </c>
      <c r="R154" s="10" t="str" cm="1">
        <f t="array" ref="R154">_xlfn.IFS(J154&gt;=0.6,"Driver",AND(J154&lt;0.6,O154&gt;0),"Client",AND(J154&lt;0.6,O154=0),"No")</f>
        <v>Driver</v>
      </c>
      <c r="S154">
        <v>3</v>
      </c>
      <c r="T154">
        <v>40</v>
      </c>
      <c r="U154" s="21">
        <f t="shared" si="10"/>
        <v>0.21857923497267759</v>
      </c>
      <c r="V154" s="21">
        <v>-0.96666666666666623</v>
      </c>
      <c r="W154" s="21">
        <v>0</v>
      </c>
      <c r="X154" s="16">
        <v>4</v>
      </c>
      <c r="Y154" s="15">
        <v>-30.9</v>
      </c>
      <c r="Z154" s="10" t="str">
        <f t="shared" si="11"/>
        <v>No</v>
      </c>
      <c r="AA154" s="10" t="s">
        <v>3289</v>
      </c>
    </row>
    <row r="155" spans="1:27">
      <c r="A155" s="12" t="s">
        <v>169</v>
      </c>
      <c r="B155" t="s">
        <v>170</v>
      </c>
      <c r="C155" s="7" t="s">
        <v>1447</v>
      </c>
      <c r="D155" t="s">
        <v>1930</v>
      </c>
      <c r="E155" t="s">
        <v>1931</v>
      </c>
      <c r="F155">
        <v>1150</v>
      </c>
      <c r="G155">
        <v>132.821</v>
      </c>
      <c r="H155">
        <v>70.349999999999994</v>
      </c>
      <c r="I155" s="10" t="str" cm="1">
        <f t="array" ref="I155">_xlfn.IFS(H155&gt;=30,"IDP",AND(H155&gt;=10,H155&lt;30),"Partial IDP",H155&lt;10, "Ordered")</f>
        <v>IDP</v>
      </c>
      <c r="J155" s="21">
        <v>0.99450000000000005</v>
      </c>
      <c r="K155" s="22" t="str">
        <f t="shared" si="8"/>
        <v>Yes</v>
      </c>
      <c r="L155" s="19">
        <v>0.78990000000000005</v>
      </c>
      <c r="M155" s="18" t="s">
        <v>1446</v>
      </c>
      <c r="N155" s="10" t="str" cm="1">
        <f t="array" ref="N155">_xlfn.IFS(AND(K155 = "Yes", M155 = "Yes"), "LLPS", AND(K155 = "No", M155 = "No"), "Not LLPS", OR(AND(K155 = "No", M155 = "Yes"),AND(K155 = "Yes", M155 = "No")),"Controversial")</f>
        <v>LLPS</v>
      </c>
      <c r="O155">
        <v>11</v>
      </c>
      <c r="P155">
        <v>587</v>
      </c>
      <c r="Q155" s="21">
        <f t="shared" si="9"/>
        <v>0.51043478260869568</v>
      </c>
      <c r="R155" s="10" t="str" cm="1">
        <f t="array" ref="R155">_xlfn.IFS(J155&gt;=0.6,"Driver",AND(J155&lt;0.6,O155&gt;0),"Client",AND(J155&lt;0.6,O155=0),"No")</f>
        <v>Driver</v>
      </c>
      <c r="S155">
        <v>22</v>
      </c>
      <c r="T155">
        <v>196</v>
      </c>
      <c r="U155" s="21">
        <f t="shared" si="10"/>
        <v>0.17043478260869566</v>
      </c>
      <c r="V155" s="21">
        <v>-1.0266956521739139</v>
      </c>
      <c r="W155" s="21">
        <v>-2.1013597033374541E-2</v>
      </c>
      <c r="X155" s="16">
        <v>18</v>
      </c>
      <c r="Y155" s="15">
        <v>-31.3</v>
      </c>
      <c r="Z155" s="10" t="str">
        <f t="shared" si="11"/>
        <v>No</v>
      </c>
      <c r="AA155" s="10" t="s">
        <v>3289</v>
      </c>
    </row>
    <row r="156" spans="1:27">
      <c r="A156" s="12" t="s">
        <v>171</v>
      </c>
      <c r="B156" t="s">
        <v>172</v>
      </c>
      <c r="C156" s="7" t="s">
        <v>1447</v>
      </c>
      <c r="D156" t="s">
        <v>1932</v>
      </c>
      <c r="E156" t="s">
        <v>1933</v>
      </c>
      <c r="F156">
        <v>531</v>
      </c>
      <c r="G156">
        <v>59.703000000000003</v>
      </c>
      <c r="H156">
        <v>100</v>
      </c>
      <c r="I156" s="10" t="str" cm="1">
        <f t="array" ref="I156">_xlfn.IFS(H156&gt;=30,"IDP",AND(H156&gt;=10,H156&lt;30),"Partial IDP",H156&lt;10, "Ordered")</f>
        <v>IDP</v>
      </c>
      <c r="J156" s="21">
        <v>0.99929999999999997</v>
      </c>
      <c r="K156" s="22" t="str">
        <f t="shared" si="8"/>
        <v>Yes</v>
      </c>
      <c r="L156" s="19">
        <v>0.95640000000000003</v>
      </c>
      <c r="M156" s="18" t="s">
        <v>1446</v>
      </c>
      <c r="N156" s="10" t="str" cm="1">
        <f t="array" ref="N156">_xlfn.IFS(AND(K156 = "Yes", M156 = "Yes"), "LLPS", AND(K156 = "No", M156 = "No"), "Not LLPS", OR(AND(K156 = "No", M156 = "Yes"),AND(K156 = "Yes", M156 = "No")),"Controversial")</f>
        <v>LLPS</v>
      </c>
      <c r="O156">
        <v>5</v>
      </c>
      <c r="P156">
        <v>491</v>
      </c>
      <c r="Q156" s="21">
        <f t="shared" si="9"/>
        <v>0.92467043314500941</v>
      </c>
      <c r="R156" s="10" t="str" cm="1">
        <f t="array" ref="R156">_xlfn.IFS(J156&gt;=0.6,"Driver",AND(J156&lt;0.6,O156&gt;0),"Client",AND(J156&lt;0.6,O156=0),"No")</f>
        <v>Driver</v>
      </c>
      <c r="S156">
        <v>12</v>
      </c>
      <c r="T156">
        <v>155</v>
      </c>
      <c r="U156" s="21">
        <f t="shared" si="10"/>
        <v>0.29190207156308851</v>
      </c>
      <c r="V156" s="21">
        <v>-1.474199623352167</v>
      </c>
      <c r="W156" s="21">
        <v>-2.9190207156308851E-2</v>
      </c>
      <c r="X156" s="16">
        <v>0</v>
      </c>
      <c r="Y156" s="15">
        <v>-51.6</v>
      </c>
      <c r="Z156" s="10" t="str">
        <f t="shared" si="11"/>
        <v>No</v>
      </c>
      <c r="AA156" s="10" t="s">
        <v>3289</v>
      </c>
    </row>
    <row r="157" spans="1:27">
      <c r="A157" s="12" t="s">
        <v>173</v>
      </c>
      <c r="B157" t="s">
        <v>174</v>
      </c>
      <c r="C157" s="7" t="s">
        <v>1447</v>
      </c>
      <c r="D157" t="s">
        <v>1934</v>
      </c>
      <c r="E157" t="s">
        <v>1935</v>
      </c>
      <c r="F157">
        <v>223</v>
      </c>
      <c r="G157">
        <v>25.835000000000001</v>
      </c>
      <c r="H157">
        <v>100</v>
      </c>
      <c r="I157" s="10" t="str" cm="1">
        <f t="array" ref="I157">_xlfn.IFS(H157&gt;=30,"IDP",AND(H157&gt;=10,H157&lt;30),"Partial IDP",H157&lt;10, "Ordered")</f>
        <v>IDP</v>
      </c>
      <c r="J157" s="21">
        <v>0.91690000000000005</v>
      </c>
      <c r="K157" s="22" t="str">
        <f t="shared" si="8"/>
        <v>Yes</v>
      </c>
      <c r="L157" s="19">
        <v>1.2E-2</v>
      </c>
      <c r="M157" s="18" t="s">
        <v>1447</v>
      </c>
      <c r="N157" s="10" t="str" cm="1">
        <f t="array" ref="N157">_xlfn.IFS(AND(K157 = "Yes", M157 = "Yes"), "LLPS", AND(K157 = "No", M157 = "No"), "Not LLPS", OR(AND(K157 = "No", M157 = "Yes"),AND(K157 = "Yes", M157 = "No")),"Controversial")</f>
        <v>Controversial</v>
      </c>
      <c r="O157">
        <v>5</v>
      </c>
      <c r="P157">
        <v>106</v>
      </c>
      <c r="Q157" s="21">
        <f t="shared" si="9"/>
        <v>0.47533632286995514</v>
      </c>
      <c r="R157" s="10" t="str" cm="1">
        <f t="array" ref="R157">_xlfn.IFS(J157&gt;=0.6,"Driver",AND(J157&lt;0.6,O157&gt;0),"Client",AND(J157&lt;0.6,O157=0),"No")</f>
        <v>Driver</v>
      </c>
      <c r="S157">
        <v>7</v>
      </c>
      <c r="T157">
        <v>68</v>
      </c>
      <c r="U157" s="21">
        <f t="shared" si="10"/>
        <v>0.30493273542600896</v>
      </c>
      <c r="V157" s="21">
        <v>-1.2632286995515689</v>
      </c>
      <c r="W157" s="21">
        <v>4.4843049327354258E-2</v>
      </c>
      <c r="X157" s="16">
        <v>1</v>
      </c>
      <c r="Y157" s="15">
        <v>-44.9</v>
      </c>
      <c r="Z157" s="10" t="str">
        <f t="shared" si="11"/>
        <v>No</v>
      </c>
      <c r="AA157" s="10" t="s">
        <v>3289</v>
      </c>
    </row>
    <row r="158" spans="1:27">
      <c r="A158" s="12" t="s">
        <v>175</v>
      </c>
      <c r="B158" t="s">
        <v>176</v>
      </c>
      <c r="C158" s="7" t="s">
        <v>1447</v>
      </c>
      <c r="D158" t="s">
        <v>1936</v>
      </c>
      <c r="E158" t="s">
        <v>1937</v>
      </c>
      <c r="F158">
        <v>419</v>
      </c>
      <c r="G158">
        <v>45.21</v>
      </c>
      <c r="H158">
        <v>95.94</v>
      </c>
      <c r="I158" s="10" t="str" cm="1">
        <f t="array" ref="I158">_xlfn.IFS(H158&gt;=30,"IDP",AND(H158&gt;=10,H158&lt;30),"Partial IDP",H158&lt;10, "Ordered")</f>
        <v>IDP</v>
      </c>
      <c r="J158" s="21">
        <v>0.96719999999999995</v>
      </c>
      <c r="K158" s="22" t="str">
        <f t="shared" si="8"/>
        <v>Yes</v>
      </c>
      <c r="L158" s="19">
        <v>0.93799999999999994</v>
      </c>
      <c r="M158" s="18" t="s">
        <v>1446</v>
      </c>
      <c r="N158" s="10" t="str" cm="1">
        <f t="array" ref="N158">_xlfn.IFS(AND(K158 = "Yes", M158 = "Yes"), "LLPS", AND(K158 = "No", M158 = "No"), "Not LLPS", OR(AND(K158 = "No", M158 = "Yes"),AND(K158 = "Yes", M158 = "No")),"Controversial")</f>
        <v>LLPS</v>
      </c>
      <c r="O158">
        <v>4</v>
      </c>
      <c r="P158">
        <v>210</v>
      </c>
      <c r="Q158" s="21">
        <f t="shared" si="9"/>
        <v>0.50119331742243434</v>
      </c>
      <c r="R158" s="10" t="str" cm="1">
        <f t="array" ref="R158">_xlfn.IFS(J158&gt;=0.6,"Driver",AND(J158&lt;0.6,O158&gt;0),"Client",AND(J158&lt;0.6,O158=0),"No")</f>
        <v>Driver</v>
      </c>
      <c r="S158">
        <v>7</v>
      </c>
      <c r="T158">
        <v>76</v>
      </c>
      <c r="U158" s="21">
        <f t="shared" si="10"/>
        <v>0.18138424821002386</v>
      </c>
      <c r="V158" s="21">
        <v>-0.70214797136038132</v>
      </c>
      <c r="W158" s="21">
        <v>7.462686567164179E-3</v>
      </c>
      <c r="X158" s="16">
        <v>3</v>
      </c>
      <c r="Y158" s="15">
        <v>-29.1</v>
      </c>
      <c r="Z158" s="10" t="str">
        <f t="shared" si="11"/>
        <v>No</v>
      </c>
      <c r="AA158" s="10" t="s">
        <v>3289</v>
      </c>
    </row>
    <row r="159" spans="1:27">
      <c r="A159" s="12" t="s">
        <v>177</v>
      </c>
      <c r="B159" t="s">
        <v>178</v>
      </c>
      <c r="C159" s="7" t="s">
        <v>1447</v>
      </c>
      <c r="D159" t="s">
        <v>1938</v>
      </c>
      <c r="E159" t="s">
        <v>1939</v>
      </c>
      <c r="F159">
        <v>545</v>
      </c>
      <c r="G159">
        <v>60.533999999999999</v>
      </c>
      <c r="H159">
        <v>18.350000000000001</v>
      </c>
      <c r="I159" s="10" t="str" cm="1">
        <f t="array" ref="I159">_xlfn.IFS(H159&gt;=30,"IDP",AND(H159&gt;=10,H159&lt;30),"Partial IDP",H159&lt;10, "Ordered")</f>
        <v>Partial IDP</v>
      </c>
      <c r="J159" s="21">
        <v>0.19370000000000001</v>
      </c>
      <c r="K159" s="22" t="str">
        <f t="shared" si="8"/>
        <v>No</v>
      </c>
      <c r="L159" s="19">
        <v>5.6000000000000001E-2</v>
      </c>
      <c r="M159" s="18" t="s">
        <v>1447</v>
      </c>
      <c r="N159" s="10" t="str" cm="1">
        <f t="array" ref="N159">_xlfn.IFS(AND(K159 = "Yes", M159 = "Yes"), "LLPS", AND(K159 = "No", M159 = "No"), "Not LLPS", OR(AND(K159 = "No", M159 = "Yes"),AND(K159 = "Yes", M159 = "No")),"Controversial")</f>
        <v>Not LLPS</v>
      </c>
      <c r="O159">
        <v>2</v>
      </c>
      <c r="P159">
        <v>43</v>
      </c>
      <c r="Q159" s="21">
        <f t="shared" si="9"/>
        <v>7.8899082568807344E-2</v>
      </c>
      <c r="R159" s="10" t="str" cm="1">
        <f t="array" ref="R159">_xlfn.IFS(J159&gt;=0.6,"Driver",AND(J159&lt;0.6,O159&gt;0),"Client",AND(J159&lt;0.6,O159=0),"No")</f>
        <v>Client</v>
      </c>
      <c r="S159">
        <v>1</v>
      </c>
      <c r="T159">
        <v>6</v>
      </c>
      <c r="U159" s="21">
        <f t="shared" si="10"/>
        <v>1.1009174311926606E-2</v>
      </c>
      <c r="V159" s="21">
        <v>-0.25247706422018401</v>
      </c>
      <c r="W159" s="21">
        <v>-0.05</v>
      </c>
      <c r="X159" s="16">
        <v>20</v>
      </c>
      <c r="Y159" s="15">
        <v>-6.9</v>
      </c>
      <c r="Z159" s="10" t="str">
        <f t="shared" si="11"/>
        <v>No</v>
      </c>
      <c r="AA159" s="10" t="s">
        <v>3289</v>
      </c>
    </row>
    <row r="160" spans="1:27">
      <c r="A160" s="12" t="s">
        <v>179</v>
      </c>
      <c r="B160" t="s">
        <v>180</v>
      </c>
      <c r="C160" s="7" t="s">
        <v>1447</v>
      </c>
      <c r="D160" t="s">
        <v>1940</v>
      </c>
      <c r="E160" t="s">
        <v>1941</v>
      </c>
      <c r="F160">
        <v>531</v>
      </c>
      <c r="G160">
        <v>58.024000000000001</v>
      </c>
      <c r="H160">
        <v>14.88</v>
      </c>
      <c r="I160" s="10" t="str" cm="1">
        <f t="array" ref="I160">_xlfn.IFS(H160&gt;=30,"IDP",AND(H160&gt;=10,H160&lt;30),"Partial IDP",H160&lt;10, "Ordered")</f>
        <v>Partial IDP</v>
      </c>
      <c r="J160" s="21">
        <v>0.20069999999999999</v>
      </c>
      <c r="K160" s="22" t="str">
        <f t="shared" si="8"/>
        <v>No</v>
      </c>
      <c r="L160" s="19">
        <v>0.25340000000000001</v>
      </c>
      <c r="M160" s="18" t="s">
        <v>1447</v>
      </c>
      <c r="N160" s="10" t="str" cm="1">
        <f t="array" ref="N160">_xlfn.IFS(AND(K160 = "Yes", M160 = "Yes"), "LLPS", AND(K160 = "No", M160 = "No"), "Not LLPS", OR(AND(K160 = "No", M160 = "Yes"),AND(K160 = "Yes", M160 = "No")),"Controversial")</f>
        <v>Not LLPS</v>
      </c>
      <c r="O160">
        <v>0</v>
      </c>
      <c r="P160">
        <v>0</v>
      </c>
      <c r="Q160" s="21">
        <f t="shared" si="9"/>
        <v>0</v>
      </c>
      <c r="R160" s="10" t="str" cm="1">
        <f t="array" ref="R160">_xlfn.IFS(J160&gt;=0.6,"Driver",AND(J160&lt;0.6,O160&gt;0),"Client",AND(J160&lt;0.6,O160=0),"No")</f>
        <v>No</v>
      </c>
      <c r="S160">
        <v>0</v>
      </c>
      <c r="T160">
        <v>0</v>
      </c>
      <c r="U160" s="21">
        <f t="shared" si="10"/>
        <v>0</v>
      </c>
      <c r="V160" s="21">
        <v>-9.661016949152583E-2</v>
      </c>
      <c r="W160" s="21">
        <v>5.6962025316455688E-2</v>
      </c>
      <c r="X160" s="16">
        <v>18</v>
      </c>
      <c r="Y160" s="15">
        <v>-4.5</v>
      </c>
      <c r="Z160" s="10" t="str">
        <f t="shared" si="11"/>
        <v>No</v>
      </c>
      <c r="AA160" s="10" t="s">
        <v>3289</v>
      </c>
    </row>
    <row r="161" spans="1:27">
      <c r="A161" s="12" t="s">
        <v>181</v>
      </c>
      <c r="B161" t="s">
        <v>182</v>
      </c>
      <c r="C161" s="7" t="s">
        <v>1447</v>
      </c>
      <c r="D161" t="s">
        <v>1942</v>
      </c>
      <c r="E161" t="s">
        <v>1943</v>
      </c>
      <c r="F161">
        <v>499</v>
      </c>
      <c r="G161">
        <v>54.722999999999999</v>
      </c>
      <c r="H161">
        <v>45.89</v>
      </c>
      <c r="I161" s="10" t="str" cm="1">
        <f t="array" ref="I161">_xlfn.IFS(H161&gt;=30,"IDP",AND(H161&gt;=10,H161&lt;30),"Partial IDP",H161&lt;10, "Ordered")</f>
        <v>IDP</v>
      </c>
      <c r="J161" s="21">
        <v>0.75080000000000002</v>
      </c>
      <c r="K161" s="22" t="str">
        <f t="shared" si="8"/>
        <v>Yes</v>
      </c>
      <c r="L161" s="19">
        <v>0.53169999999999995</v>
      </c>
      <c r="M161" s="18" t="s">
        <v>1446</v>
      </c>
      <c r="N161" s="10" t="str" cm="1">
        <f t="array" ref="N161">_xlfn.IFS(AND(K161 = "Yes", M161 = "Yes"), "LLPS", AND(K161 = "No", M161 = "No"), "Not LLPS", OR(AND(K161 = "No", M161 = "Yes"),AND(K161 = "Yes", M161 = "No")),"Controversial")</f>
        <v>LLPS</v>
      </c>
      <c r="O161">
        <v>4</v>
      </c>
      <c r="P161">
        <v>152</v>
      </c>
      <c r="Q161" s="21">
        <f t="shared" si="9"/>
        <v>0.30460921843687377</v>
      </c>
      <c r="R161" s="10" t="str" cm="1">
        <f t="array" ref="R161">_xlfn.IFS(J161&gt;=0.6,"Driver",AND(J161&lt;0.6,O161&gt;0),"Client",AND(J161&lt;0.6,O161=0),"No")</f>
        <v>Driver</v>
      </c>
      <c r="S161">
        <v>8</v>
      </c>
      <c r="T161">
        <v>87</v>
      </c>
      <c r="U161" s="21">
        <f t="shared" si="10"/>
        <v>0.17434869739478959</v>
      </c>
      <c r="V161" s="21">
        <v>-0.48336673346693387</v>
      </c>
      <c r="W161" s="21">
        <v>9.1703056768558958E-2</v>
      </c>
      <c r="X161" s="16">
        <v>11</v>
      </c>
      <c r="Y161" s="15">
        <v>-13.3</v>
      </c>
      <c r="Z161" s="10" t="str">
        <f t="shared" si="11"/>
        <v>No</v>
      </c>
      <c r="AA161" s="10" t="s">
        <v>3289</v>
      </c>
    </row>
    <row r="162" spans="1:27">
      <c r="A162" s="12" t="s">
        <v>183</v>
      </c>
      <c r="B162" t="s">
        <v>184</v>
      </c>
      <c r="C162" s="7" t="s">
        <v>1447</v>
      </c>
      <c r="D162" t="s">
        <v>1944</v>
      </c>
      <c r="E162" t="s">
        <v>1945</v>
      </c>
      <c r="F162">
        <v>378</v>
      </c>
      <c r="G162">
        <v>44.468000000000004</v>
      </c>
      <c r="H162">
        <v>65.08</v>
      </c>
      <c r="I162" s="10" t="str" cm="1">
        <f t="array" ref="I162">_xlfn.IFS(H162&gt;=30,"IDP",AND(H162&gt;=10,H162&lt;30),"Partial IDP",H162&lt;10, "Ordered")</f>
        <v>IDP</v>
      </c>
      <c r="J162" s="21">
        <v>0.72709999999999997</v>
      </c>
      <c r="K162" s="22" t="str">
        <f t="shared" si="8"/>
        <v>Yes</v>
      </c>
      <c r="L162" s="19">
        <v>2.07E-2</v>
      </c>
      <c r="M162" s="18" t="s">
        <v>1447</v>
      </c>
      <c r="N162" s="10" t="str" cm="1">
        <f t="array" ref="N162">_xlfn.IFS(AND(K162 = "Yes", M162 = "Yes"), "LLPS", AND(K162 = "No", M162 = "No"), "Not LLPS", OR(AND(K162 = "No", M162 = "Yes"),AND(K162 = "Yes", M162 = "No")),"Controversial")</f>
        <v>Controversial</v>
      </c>
      <c r="O162">
        <v>3</v>
      </c>
      <c r="P162">
        <v>121</v>
      </c>
      <c r="Q162" s="21">
        <f t="shared" si="9"/>
        <v>0.32010582010582012</v>
      </c>
      <c r="R162" s="10" t="str" cm="1">
        <f t="array" ref="R162">_xlfn.IFS(J162&gt;=0.6,"Driver",AND(J162&lt;0.6,O162&gt;0),"Client",AND(J162&lt;0.6,O162=0),"No")</f>
        <v>Driver</v>
      </c>
      <c r="S162">
        <v>6</v>
      </c>
      <c r="T162">
        <v>77</v>
      </c>
      <c r="U162" s="21">
        <f t="shared" si="10"/>
        <v>0.20370370370370369</v>
      </c>
      <c r="V162" s="21">
        <v>-0.96746031746031669</v>
      </c>
      <c r="W162" s="21">
        <v>-5.4878048780487812E-2</v>
      </c>
      <c r="X162" s="16">
        <v>5</v>
      </c>
      <c r="Y162" s="15">
        <v>-28.9</v>
      </c>
      <c r="Z162" s="10" t="str">
        <f t="shared" si="11"/>
        <v>No</v>
      </c>
      <c r="AA162" s="10" t="s">
        <v>3289</v>
      </c>
    </row>
    <row r="163" spans="1:27">
      <c r="A163" s="12" t="s">
        <v>185</v>
      </c>
      <c r="B163" t="s">
        <v>186</v>
      </c>
      <c r="C163" s="7" t="s">
        <v>1447</v>
      </c>
      <c r="D163" t="s">
        <v>1946</v>
      </c>
      <c r="E163" t="s">
        <v>1947</v>
      </c>
      <c r="F163">
        <v>802</v>
      </c>
      <c r="G163">
        <v>92.251000000000005</v>
      </c>
      <c r="H163">
        <v>78.3</v>
      </c>
      <c r="I163" s="10" t="str" cm="1">
        <f t="array" ref="I163">_xlfn.IFS(H163&gt;=30,"IDP",AND(H163&gt;=10,H163&lt;30),"Partial IDP",H163&lt;10, "Ordered")</f>
        <v>IDP</v>
      </c>
      <c r="J163" s="21">
        <v>0.96230000000000004</v>
      </c>
      <c r="K163" s="22" t="str">
        <f t="shared" si="8"/>
        <v>Yes</v>
      </c>
      <c r="L163" s="19">
        <v>0.26150000000000001</v>
      </c>
      <c r="M163" s="18" t="s">
        <v>1447</v>
      </c>
      <c r="N163" s="10" t="str" cm="1">
        <f t="array" ref="N163">_xlfn.IFS(AND(K163 = "Yes", M163 = "Yes"), "LLPS", AND(K163 = "No", M163 = "No"), "Not LLPS", OR(AND(K163 = "No", M163 = "Yes"),AND(K163 = "Yes", M163 = "No")),"Controversial")</f>
        <v>Controversial</v>
      </c>
      <c r="O163">
        <v>10</v>
      </c>
      <c r="P163">
        <v>288</v>
      </c>
      <c r="Q163" s="21">
        <f t="shared" si="9"/>
        <v>0.35910224438902744</v>
      </c>
      <c r="R163" s="10" t="str" cm="1">
        <f t="array" ref="R163">_xlfn.IFS(J163&gt;=0.6,"Driver",AND(J163&lt;0.6,O163&gt;0),"Client",AND(J163&lt;0.6,O163=0),"No")</f>
        <v>Driver</v>
      </c>
      <c r="S163">
        <v>13</v>
      </c>
      <c r="T163">
        <v>151</v>
      </c>
      <c r="U163" s="21">
        <f t="shared" si="10"/>
        <v>0.1882793017456359</v>
      </c>
      <c r="V163" s="21">
        <v>-0.95960099750623484</v>
      </c>
      <c r="W163" s="21">
        <v>8.7579617834394902E-3</v>
      </c>
      <c r="X163" s="16">
        <v>13</v>
      </c>
      <c r="Y163" s="15">
        <v>-28.7</v>
      </c>
      <c r="Z163" s="10" t="str">
        <f t="shared" si="11"/>
        <v>No</v>
      </c>
      <c r="AA163" s="10" t="s">
        <v>3289</v>
      </c>
    </row>
    <row r="164" spans="1:27">
      <c r="A164" s="12" t="s">
        <v>187</v>
      </c>
      <c r="B164" t="s">
        <v>188</v>
      </c>
      <c r="C164" s="7" t="s">
        <v>1447</v>
      </c>
      <c r="D164" t="s">
        <v>1948</v>
      </c>
      <c r="E164" t="s">
        <v>1949</v>
      </c>
      <c r="F164">
        <v>531</v>
      </c>
      <c r="G164">
        <v>60.576999999999998</v>
      </c>
      <c r="H164">
        <v>53.67</v>
      </c>
      <c r="I164" s="10" t="str" cm="1">
        <f t="array" ref="I164">_xlfn.IFS(H164&gt;=30,"IDP",AND(H164&gt;=10,H164&lt;30),"Partial IDP",H164&lt;10, "Ordered")</f>
        <v>IDP</v>
      </c>
      <c r="J164" s="21">
        <v>0.40189999999999998</v>
      </c>
      <c r="K164" s="22" t="str">
        <f t="shared" si="8"/>
        <v>No</v>
      </c>
      <c r="L164" s="19">
        <v>0.4929</v>
      </c>
      <c r="M164" s="18" t="s">
        <v>1447</v>
      </c>
      <c r="N164" s="10" t="str" cm="1">
        <f t="array" ref="N164">_xlfn.IFS(AND(K164 = "Yes", M164 = "Yes"), "LLPS", AND(K164 = "No", M164 = "No"), "Not LLPS", OR(AND(K164 = "No", M164 = "Yes"),AND(K164 = "Yes", M164 = "No")),"Controversial")</f>
        <v>Not LLPS</v>
      </c>
      <c r="O164">
        <v>4</v>
      </c>
      <c r="P164">
        <v>125</v>
      </c>
      <c r="Q164" s="21">
        <f t="shared" si="9"/>
        <v>0.23540489642184556</v>
      </c>
      <c r="R164" s="10" t="str" cm="1">
        <f t="array" ref="R164">_xlfn.IFS(J164&gt;=0.6,"Driver",AND(J164&lt;0.6,O164&gt;0),"Client",AND(J164&lt;0.6,O164=0),"No")</f>
        <v>Client</v>
      </c>
      <c r="S164">
        <v>5</v>
      </c>
      <c r="T164">
        <v>52</v>
      </c>
      <c r="U164" s="21">
        <f t="shared" si="10"/>
        <v>9.7928436911487754E-2</v>
      </c>
      <c r="V164" s="21">
        <v>-0.57683615819208967</v>
      </c>
      <c r="W164" s="21">
        <v>4.912280701754386E-2</v>
      </c>
      <c r="X164" s="16">
        <v>14</v>
      </c>
      <c r="Y164" s="15">
        <v>-12.5</v>
      </c>
      <c r="Z164" s="10" t="str">
        <f t="shared" si="11"/>
        <v>No</v>
      </c>
      <c r="AA164" s="10" t="s">
        <v>3289</v>
      </c>
    </row>
    <row r="165" spans="1:27">
      <c r="A165" s="12" t="s">
        <v>189</v>
      </c>
      <c r="B165" t="s">
        <v>190</v>
      </c>
      <c r="C165" s="7" t="s">
        <v>1447</v>
      </c>
      <c r="D165" t="s">
        <v>1950</v>
      </c>
      <c r="E165" t="s">
        <v>1951</v>
      </c>
      <c r="F165">
        <v>297</v>
      </c>
      <c r="G165">
        <v>34.094999999999999</v>
      </c>
      <c r="H165">
        <v>12.12</v>
      </c>
      <c r="I165" s="10" t="str" cm="1">
        <f t="array" ref="I165">_xlfn.IFS(H165&gt;=30,"IDP",AND(H165&gt;=10,H165&lt;30),"Partial IDP",H165&lt;10, "Ordered")</f>
        <v>Partial IDP</v>
      </c>
      <c r="J165" s="21">
        <v>0.1467</v>
      </c>
      <c r="K165" s="22" t="str">
        <f t="shared" si="8"/>
        <v>No</v>
      </c>
      <c r="L165" s="19">
        <v>5.5999999999999999E-3</v>
      </c>
      <c r="M165" s="18" t="s">
        <v>1447</v>
      </c>
      <c r="N165" s="10" t="str" cm="1">
        <f t="array" ref="N165">_xlfn.IFS(AND(K165 = "Yes", M165 = "Yes"), "LLPS", AND(K165 = "No", M165 = "No"), "Not LLPS", OR(AND(K165 = "No", M165 = "Yes"),AND(K165 = "Yes", M165 = "No")),"Controversial")</f>
        <v>Not LLPS</v>
      </c>
      <c r="O165">
        <v>0</v>
      </c>
      <c r="P165">
        <v>0</v>
      </c>
      <c r="Q165" s="21">
        <f t="shared" si="9"/>
        <v>0</v>
      </c>
      <c r="R165" s="10" t="str" cm="1">
        <f t="array" ref="R165">_xlfn.IFS(J165&gt;=0.6,"Driver",AND(J165&lt;0.6,O165&gt;0),"Client",AND(J165&lt;0.6,O165=0),"No")</f>
        <v>No</v>
      </c>
      <c r="S165">
        <v>0</v>
      </c>
      <c r="T165">
        <v>0</v>
      </c>
      <c r="U165" s="21">
        <f t="shared" si="10"/>
        <v>0</v>
      </c>
      <c r="V165" s="21">
        <v>-0.2814814814814815</v>
      </c>
      <c r="W165" s="21">
        <v>-0.1111111111111111</v>
      </c>
      <c r="X165" s="16">
        <v>11</v>
      </c>
      <c r="Y165" s="15">
        <v>2.2000000000000002</v>
      </c>
      <c r="Z165" s="10" t="str">
        <f t="shared" si="11"/>
        <v>Yes</v>
      </c>
      <c r="AA165" s="10" t="s">
        <v>3289</v>
      </c>
    </row>
    <row r="166" spans="1:27">
      <c r="A166" s="12" t="s">
        <v>191</v>
      </c>
      <c r="B166" t="s">
        <v>192</v>
      </c>
      <c r="C166" s="7" t="s">
        <v>1447</v>
      </c>
      <c r="D166" t="s">
        <v>1952</v>
      </c>
      <c r="E166" t="s">
        <v>1953</v>
      </c>
      <c r="F166">
        <v>298</v>
      </c>
      <c r="G166">
        <v>33.93</v>
      </c>
      <c r="H166">
        <v>11.74</v>
      </c>
      <c r="I166" s="10" t="str" cm="1">
        <f t="array" ref="I166">_xlfn.IFS(H166&gt;=30,"IDP",AND(H166&gt;=10,H166&lt;30),"Partial IDP",H166&lt;10, "Ordered")</f>
        <v>Partial IDP</v>
      </c>
      <c r="J166" s="21">
        <v>0.1326</v>
      </c>
      <c r="K166" s="22" t="str">
        <f t="shared" si="8"/>
        <v>No</v>
      </c>
      <c r="L166" s="19">
        <v>2.3E-3</v>
      </c>
      <c r="M166" s="18" t="s">
        <v>1447</v>
      </c>
      <c r="N166" s="10" t="str" cm="1">
        <f t="array" ref="N166">_xlfn.IFS(AND(K166 = "Yes", M166 = "Yes"), "LLPS", AND(K166 = "No", M166 = "No"), "Not LLPS", OR(AND(K166 = "No", M166 = "Yes"),AND(K166 = "Yes", M166 = "No")),"Controversial")</f>
        <v>Not LLPS</v>
      </c>
      <c r="O166">
        <v>0</v>
      </c>
      <c r="P166">
        <v>0</v>
      </c>
      <c r="Q166" s="21">
        <f t="shared" si="9"/>
        <v>0</v>
      </c>
      <c r="R166" s="10" t="str" cm="1">
        <f t="array" ref="R166">_xlfn.IFS(J166&gt;=0.6,"Driver",AND(J166&lt;0.6,O166&gt;0),"Client",AND(J166&lt;0.6,O166=0),"No")</f>
        <v>No</v>
      </c>
      <c r="S166">
        <v>0</v>
      </c>
      <c r="T166">
        <v>0</v>
      </c>
      <c r="U166" s="21">
        <f t="shared" si="10"/>
        <v>0</v>
      </c>
      <c r="V166" s="21">
        <v>-8.2550335570469702E-2</v>
      </c>
      <c r="W166" s="21">
        <v>-7.1428571428571425E-2</v>
      </c>
      <c r="X166" s="16">
        <v>12</v>
      </c>
      <c r="Y166" s="15">
        <v>7</v>
      </c>
      <c r="Z166" s="10" t="str">
        <f t="shared" si="11"/>
        <v>Yes</v>
      </c>
      <c r="AA166" s="10" t="s">
        <v>3289</v>
      </c>
    </row>
    <row r="167" spans="1:27">
      <c r="A167" s="12" t="s">
        <v>193</v>
      </c>
      <c r="B167" t="s">
        <v>194</v>
      </c>
      <c r="C167" s="7" t="s">
        <v>1447</v>
      </c>
      <c r="D167" t="s">
        <v>1954</v>
      </c>
      <c r="E167" t="s">
        <v>1955</v>
      </c>
      <c r="F167">
        <v>258</v>
      </c>
      <c r="G167">
        <v>27.335000000000001</v>
      </c>
      <c r="H167">
        <v>100</v>
      </c>
      <c r="I167" s="10" t="str" cm="1">
        <f t="array" ref="I167">_xlfn.IFS(H167&gt;=30,"IDP",AND(H167&gt;=10,H167&lt;30),"Partial IDP",H167&lt;10, "Ordered")</f>
        <v>IDP</v>
      </c>
      <c r="J167" s="21">
        <v>0.99770000000000003</v>
      </c>
      <c r="K167" s="22" t="str">
        <f t="shared" si="8"/>
        <v>Yes</v>
      </c>
      <c r="L167" s="19">
        <v>0.98419999999999996</v>
      </c>
      <c r="M167" s="18" t="s">
        <v>1446</v>
      </c>
      <c r="N167" s="10" t="str" cm="1">
        <f t="array" ref="N167">_xlfn.IFS(AND(K167 = "Yes", M167 = "Yes"), "LLPS", AND(K167 = "No", M167 = "No"), "Not LLPS", OR(AND(K167 = "No", M167 = "Yes"),AND(K167 = "Yes", M167 = "No")),"Controversial")</f>
        <v>LLPS</v>
      </c>
      <c r="O167">
        <v>3</v>
      </c>
      <c r="P167">
        <v>196</v>
      </c>
      <c r="Q167" s="21">
        <f t="shared" si="9"/>
        <v>0.75968992248062017</v>
      </c>
      <c r="R167" s="10" t="str" cm="1">
        <f t="array" ref="R167">_xlfn.IFS(J167&gt;=0.6,"Driver",AND(J167&lt;0.6,O167&gt;0),"Client",AND(J167&lt;0.6,O167=0),"No")</f>
        <v>Driver</v>
      </c>
      <c r="S167">
        <v>5</v>
      </c>
      <c r="T167">
        <v>50</v>
      </c>
      <c r="U167" s="21">
        <f t="shared" si="10"/>
        <v>0.19379844961240311</v>
      </c>
      <c r="V167" s="21">
        <v>-1.0852713178294571</v>
      </c>
      <c r="W167" s="21">
        <v>-1.937984496124031E-3</v>
      </c>
      <c r="X167" s="16">
        <v>1</v>
      </c>
      <c r="Y167" s="15">
        <v>-41.9</v>
      </c>
      <c r="Z167" s="10" t="str">
        <f t="shared" si="11"/>
        <v>No</v>
      </c>
      <c r="AA167" s="10" t="s">
        <v>3289</v>
      </c>
    </row>
    <row r="168" spans="1:27">
      <c r="A168" s="12" t="s">
        <v>195</v>
      </c>
      <c r="B168" t="s">
        <v>196</v>
      </c>
      <c r="C168" s="7" t="s">
        <v>1447</v>
      </c>
      <c r="D168" t="s">
        <v>1956</v>
      </c>
      <c r="E168" t="s">
        <v>1957</v>
      </c>
      <c r="F168">
        <v>486</v>
      </c>
      <c r="G168">
        <v>52.063000000000002</v>
      </c>
      <c r="H168">
        <v>50</v>
      </c>
      <c r="I168" s="10" t="str" cm="1">
        <f t="array" ref="I168">_xlfn.IFS(H168&gt;=30,"IDP",AND(H168&gt;=10,H168&lt;30),"Partial IDP",H168&lt;10, "Ordered")</f>
        <v>IDP</v>
      </c>
      <c r="J168" s="21">
        <v>0.97440000000000004</v>
      </c>
      <c r="K168" s="22" t="str">
        <f t="shared" si="8"/>
        <v>Yes</v>
      </c>
      <c r="L168" s="19">
        <v>0.97070000000000001</v>
      </c>
      <c r="M168" s="18" t="s">
        <v>1446</v>
      </c>
      <c r="N168" s="10" t="str" cm="1">
        <f t="array" ref="N168">_xlfn.IFS(AND(K168 = "Yes", M168 = "Yes"), "LLPS", AND(K168 = "No", M168 = "No"), "Not LLPS", OR(AND(K168 = "No", M168 = "Yes"),AND(K168 = "Yes", M168 = "No")),"Controversial")</f>
        <v>LLPS</v>
      </c>
      <c r="O168">
        <v>4</v>
      </c>
      <c r="P168">
        <v>162</v>
      </c>
      <c r="Q168" s="21">
        <f t="shared" si="9"/>
        <v>0.33333333333333331</v>
      </c>
      <c r="R168" s="10" t="str" cm="1">
        <f t="array" ref="R168">_xlfn.IFS(J168&gt;=0.6,"Driver",AND(J168&lt;0.6,O168&gt;0),"Client",AND(J168&lt;0.6,O168=0),"No")</f>
        <v>Driver</v>
      </c>
      <c r="S168">
        <v>8</v>
      </c>
      <c r="T168">
        <v>78</v>
      </c>
      <c r="U168" s="21">
        <f t="shared" si="10"/>
        <v>0.16049382716049382</v>
      </c>
      <c r="V168" s="21">
        <v>-0.23662551440329291</v>
      </c>
      <c r="W168" s="21">
        <v>1.4403292181069959E-2</v>
      </c>
      <c r="X168" s="16">
        <v>17</v>
      </c>
      <c r="Y168" s="15">
        <v>-8.3000000000000007</v>
      </c>
      <c r="Z168" s="10" t="str">
        <f t="shared" si="11"/>
        <v>No</v>
      </c>
      <c r="AA168" s="10" t="s">
        <v>3289</v>
      </c>
    </row>
    <row r="169" spans="1:27">
      <c r="A169" s="12" t="s">
        <v>197</v>
      </c>
      <c r="B169" t="s">
        <v>1629</v>
      </c>
      <c r="C169" s="7" t="s">
        <v>1447</v>
      </c>
      <c r="D169" t="s">
        <v>1958</v>
      </c>
      <c r="E169" t="s">
        <v>1959</v>
      </c>
      <c r="F169">
        <v>508</v>
      </c>
      <c r="G169">
        <v>54.284999999999997</v>
      </c>
      <c r="H169">
        <v>60.43</v>
      </c>
      <c r="I169" s="10" t="str" cm="1">
        <f t="array" ref="I169">_xlfn.IFS(H169&gt;=30,"IDP",AND(H169&gt;=10,H169&lt;30),"Partial IDP",H169&lt;10, "Ordered")</f>
        <v>IDP</v>
      </c>
      <c r="J169" s="21">
        <v>0.83499999999999996</v>
      </c>
      <c r="K169" s="22" t="str">
        <f t="shared" si="8"/>
        <v>Yes</v>
      </c>
      <c r="L169" s="19">
        <v>0.83979999999999999</v>
      </c>
      <c r="M169" s="18" t="s">
        <v>1446</v>
      </c>
      <c r="N169" s="10" t="str" cm="1">
        <f t="array" ref="N169">_xlfn.IFS(AND(K169 = "Yes", M169 = "Yes"), "LLPS", AND(K169 = "No", M169 = "No"), "Not LLPS", OR(AND(K169 = "No", M169 = "Yes"),AND(K169 = "Yes", M169 = "No")),"Controversial")</f>
        <v>LLPS</v>
      </c>
      <c r="O169">
        <v>5</v>
      </c>
      <c r="P169">
        <v>107</v>
      </c>
      <c r="Q169" s="21">
        <f t="shared" si="9"/>
        <v>0.21062992125984251</v>
      </c>
      <c r="R169" s="10" t="str" cm="1">
        <f t="array" ref="R169">_xlfn.IFS(J169&gt;=0.6,"Driver",AND(J169&lt;0.6,O169&gt;0),"Client",AND(J169&lt;0.6,O169=0),"No")</f>
        <v>Driver</v>
      </c>
      <c r="S169">
        <v>7</v>
      </c>
      <c r="T169">
        <v>56</v>
      </c>
      <c r="U169" s="21">
        <f t="shared" si="10"/>
        <v>0.11023622047244094</v>
      </c>
      <c r="V169" s="21">
        <v>-0.24192913385826789</v>
      </c>
      <c r="W169" s="21">
        <v>3.2573289902280132E-3</v>
      </c>
      <c r="X169" s="16">
        <v>20</v>
      </c>
      <c r="Y169" s="15">
        <v>-9.5</v>
      </c>
      <c r="Z169" s="10" t="str">
        <f t="shared" si="11"/>
        <v>No</v>
      </c>
      <c r="AA169" s="10" t="s">
        <v>3289</v>
      </c>
    </row>
    <row r="170" spans="1:27">
      <c r="A170" s="12" t="s">
        <v>198</v>
      </c>
      <c r="B170" t="s">
        <v>1630</v>
      </c>
      <c r="C170" s="7" t="s">
        <v>1447</v>
      </c>
      <c r="D170" t="s">
        <v>1960</v>
      </c>
      <c r="E170" t="s">
        <v>1961</v>
      </c>
      <c r="F170">
        <v>465</v>
      </c>
      <c r="G170">
        <v>50.548000000000002</v>
      </c>
      <c r="H170">
        <v>53.33</v>
      </c>
      <c r="I170" s="10" t="str" cm="1">
        <f t="array" ref="I170">_xlfn.IFS(H170&gt;=30,"IDP",AND(H170&gt;=10,H170&lt;30),"Partial IDP",H170&lt;10, "Ordered")</f>
        <v>IDP</v>
      </c>
      <c r="J170" s="21">
        <v>0.69010000000000005</v>
      </c>
      <c r="K170" s="22" t="str">
        <f t="shared" si="8"/>
        <v>Yes</v>
      </c>
      <c r="L170" s="19">
        <v>0.8891</v>
      </c>
      <c r="M170" s="18" t="s">
        <v>1446</v>
      </c>
      <c r="N170" s="10" t="str" cm="1">
        <f t="array" ref="N170">_xlfn.IFS(AND(K170 = "Yes", M170 = "Yes"), "LLPS", AND(K170 = "No", M170 = "No"), "Not LLPS", OR(AND(K170 = "No", M170 = "Yes"),AND(K170 = "Yes", M170 = "No")),"Controversial")</f>
        <v>LLPS</v>
      </c>
      <c r="O170">
        <v>3</v>
      </c>
      <c r="P170">
        <v>138</v>
      </c>
      <c r="Q170" s="21">
        <f t="shared" si="9"/>
        <v>0.29677419354838708</v>
      </c>
      <c r="R170" s="10" t="str" cm="1">
        <f t="array" ref="R170">_xlfn.IFS(J170&gt;=0.6,"Driver",AND(J170&lt;0.6,O170&gt;0),"Client",AND(J170&lt;0.6,O170=0),"No")</f>
        <v>Driver</v>
      </c>
      <c r="S170">
        <v>6</v>
      </c>
      <c r="T170">
        <v>54</v>
      </c>
      <c r="U170" s="21">
        <f t="shared" si="10"/>
        <v>0.11612903225806452</v>
      </c>
      <c r="V170" s="21">
        <v>-0.31655913978494649</v>
      </c>
      <c r="W170" s="21">
        <v>1.209677419354839E-2</v>
      </c>
      <c r="X170" s="16">
        <v>20</v>
      </c>
      <c r="Y170" s="15">
        <v>-8.1999999999999993</v>
      </c>
      <c r="Z170" s="10" t="str">
        <f t="shared" si="11"/>
        <v>No</v>
      </c>
      <c r="AA170" s="10" t="s">
        <v>3289</v>
      </c>
    </row>
    <row r="171" spans="1:27">
      <c r="A171" s="12" t="s">
        <v>199</v>
      </c>
      <c r="B171" t="s">
        <v>200</v>
      </c>
      <c r="C171" s="7" t="s">
        <v>1447</v>
      </c>
      <c r="D171" t="s">
        <v>1962</v>
      </c>
      <c r="E171" t="s">
        <v>1963</v>
      </c>
      <c r="F171">
        <v>599</v>
      </c>
      <c r="G171">
        <v>65.171000000000006</v>
      </c>
      <c r="H171">
        <v>57.26</v>
      </c>
      <c r="I171" s="10" t="str" cm="1">
        <f t="array" ref="I171">_xlfn.IFS(H171&gt;=30,"IDP",AND(H171&gt;=10,H171&lt;30),"Partial IDP",H171&lt;10, "Ordered")</f>
        <v>IDP</v>
      </c>
      <c r="J171" s="21">
        <v>0.97330000000000005</v>
      </c>
      <c r="K171" s="22" t="str">
        <f t="shared" si="8"/>
        <v>Yes</v>
      </c>
      <c r="L171" s="19">
        <v>0.51559999999999995</v>
      </c>
      <c r="M171" s="18" t="s">
        <v>1446</v>
      </c>
      <c r="N171" s="10" t="str" cm="1">
        <f t="array" ref="N171">_xlfn.IFS(AND(K171 = "Yes", M171 = "Yes"), "LLPS", AND(K171 = "No", M171 = "No"), "Not LLPS", OR(AND(K171 = "No", M171 = "Yes"),AND(K171 = "Yes", M171 = "No")),"Controversial")</f>
        <v>LLPS</v>
      </c>
      <c r="O171">
        <v>5</v>
      </c>
      <c r="P171">
        <v>258</v>
      </c>
      <c r="Q171" s="21">
        <f t="shared" si="9"/>
        <v>0.43071786310517529</v>
      </c>
      <c r="R171" s="10" t="str" cm="1">
        <f t="array" ref="R171">_xlfn.IFS(J171&gt;=0.6,"Driver",AND(J171&lt;0.6,O171&gt;0),"Client",AND(J171&lt;0.6,O171=0),"No")</f>
        <v>Driver</v>
      </c>
      <c r="S171">
        <v>6</v>
      </c>
      <c r="T171">
        <v>51</v>
      </c>
      <c r="U171" s="21">
        <f t="shared" si="10"/>
        <v>8.5141903171953262E-2</v>
      </c>
      <c r="V171" s="21">
        <v>-0.69198664440734492</v>
      </c>
      <c r="W171" s="21">
        <v>-0.20553935860058309</v>
      </c>
      <c r="X171" s="16">
        <v>13</v>
      </c>
      <c r="Y171" s="15">
        <v>-29</v>
      </c>
      <c r="Z171" s="10" t="str">
        <f t="shared" si="11"/>
        <v>No</v>
      </c>
      <c r="AA171" s="10" t="s">
        <v>3289</v>
      </c>
    </row>
    <row r="172" spans="1:27">
      <c r="A172" s="12" t="s">
        <v>201</v>
      </c>
      <c r="B172" t="s">
        <v>202</v>
      </c>
      <c r="C172" s="7" t="s">
        <v>1447</v>
      </c>
      <c r="D172" t="s">
        <v>1964</v>
      </c>
      <c r="E172" t="s">
        <v>1965</v>
      </c>
      <c r="F172">
        <v>3114</v>
      </c>
      <c r="G172">
        <v>357.52699999999999</v>
      </c>
      <c r="H172">
        <v>96.98</v>
      </c>
      <c r="I172" s="10" t="str" cm="1">
        <f t="array" ref="I172">_xlfn.IFS(H172&gt;=30,"IDP",AND(H172&gt;=10,H172&lt;30),"Partial IDP",H172&lt;10, "Ordered")</f>
        <v>IDP</v>
      </c>
      <c r="J172" s="21">
        <v>0.99180000000000001</v>
      </c>
      <c r="K172" s="22" t="str">
        <f t="shared" si="8"/>
        <v>Yes</v>
      </c>
      <c r="L172" s="19">
        <v>0.54049999999999998</v>
      </c>
      <c r="M172" s="18" t="s">
        <v>1446</v>
      </c>
      <c r="N172" s="10" t="str" cm="1">
        <f t="array" ref="N172">_xlfn.IFS(AND(K172 = "Yes", M172 = "Yes"), "LLPS", AND(K172 = "No", M172 = "No"), "Not LLPS", OR(AND(K172 = "No", M172 = "Yes"),AND(K172 = "Yes", M172 = "No")),"Controversial")</f>
        <v>LLPS</v>
      </c>
      <c r="O172">
        <v>22</v>
      </c>
      <c r="P172">
        <v>711</v>
      </c>
      <c r="Q172" s="21">
        <f t="shared" si="9"/>
        <v>0.22832369942196531</v>
      </c>
      <c r="R172" s="10" t="str" cm="1">
        <f t="array" ref="R172">_xlfn.IFS(J172&gt;=0.6,"Driver",AND(J172&lt;0.6,O172&gt;0),"Client",AND(J172&lt;0.6,O172=0),"No")</f>
        <v>Driver</v>
      </c>
      <c r="S172">
        <v>37</v>
      </c>
      <c r="T172">
        <v>385</v>
      </c>
      <c r="U172" s="21">
        <f t="shared" si="10"/>
        <v>0.12363519588953115</v>
      </c>
      <c r="V172" s="21">
        <v>-0.91586384071933424</v>
      </c>
      <c r="W172" s="21">
        <v>-4.0562913907284767E-2</v>
      </c>
      <c r="X172" s="16">
        <v>27</v>
      </c>
      <c r="Y172" s="15">
        <v>-30.419730510105872</v>
      </c>
      <c r="Z172" s="10" t="str">
        <f t="shared" si="11"/>
        <v>No</v>
      </c>
      <c r="AA172" s="10" t="s">
        <v>3289</v>
      </c>
    </row>
    <row r="173" spans="1:27">
      <c r="A173" s="12" t="s">
        <v>203</v>
      </c>
      <c r="B173" t="s">
        <v>204</v>
      </c>
      <c r="C173" s="7" t="s">
        <v>1447</v>
      </c>
      <c r="D173" t="s">
        <v>1966</v>
      </c>
      <c r="E173" t="s">
        <v>1967</v>
      </c>
      <c r="F173">
        <v>689</v>
      </c>
      <c r="G173">
        <v>76.396000000000001</v>
      </c>
      <c r="H173">
        <v>42.96</v>
      </c>
      <c r="I173" s="10" t="str" cm="1">
        <f t="array" ref="I173">_xlfn.IFS(H173&gt;=30,"IDP",AND(H173&gt;=10,H173&lt;30),"Partial IDP",H173&lt;10, "Ordered")</f>
        <v>IDP</v>
      </c>
      <c r="J173" s="21">
        <v>0.54969999999999997</v>
      </c>
      <c r="K173" s="22" t="str">
        <f t="shared" si="8"/>
        <v>No</v>
      </c>
      <c r="L173" s="19">
        <v>0.37459999999999999</v>
      </c>
      <c r="M173" s="18" t="s">
        <v>1447</v>
      </c>
      <c r="N173" s="10" t="str" cm="1">
        <f t="array" ref="N173">_xlfn.IFS(AND(K173 = "Yes", M173 = "Yes"), "LLPS", AND(K173 = "No", M173 = "No"), "Not LLPS", OR(AND(K173 = "No", M173 = "Yes"),AND(K173 = "Yes", M173 = "No")),"Controversial")</f>
        <v>Not LLPS</v>
      </c>
      <c r="O173">
        <v>4</v>
      </c>
      <c r="P173">
        <v>147</v>
      </c>
      <c r="Q173" s="21">
        <f t="shared" si="9"/>
        <v>0.21335268505079827</v>
      </c>
      <c r="R173" s="10" t="str" cm="1">
        <f t="array" ref="R173">_xlfn.IFS(J173&gt;=0.6,"Driver",AND(J173&lt;0.6,O173&gt;0),"Client",AND(J173&lt;0.6,O173=0),"No")</f>
        <v>Client</v>
      </c>
      <c r="S173">
        <v>6</v>
      </c>
      <c r="T173">
        <v>71</v>
      </c>
      <c r="U173" s="21">
        <f t="shared" si="10"/>
        <v>0.10304789550072568</v>
      </c>
      <c r="V173" s="21">
        <v>-0.41320754716981078</v>
      </c>
      <c r="W173" s="21">
        <v>3.378378378378379E-3</v>
      </c>
      <c r="X173" s="16">
        <v>18</v>
      </c>
      <c r="Y173" s="15">
        <v>-11.8</v>
      </c>
      <c r="Z173" s="10" t="str">
        <f t="shared" si="11"/>
        <v>No</v>
      </c>
      <c r="AA173" s="10" t="s">
        <v>3289</v>
      </c>
    </row>
    <row r="174" spans="1:27">
      <c r="A174" s="12" t="s">
        <v>205</v>
      </c>
      <c r="B174" t="s">
        <v>206</v>
      </c>
      <c r="C174" s="7" t="s">
        <v>1447</v>
      </c>
      <c r="D174" t="s">
        <v>1968</v>
      </c>
      <c r="E174" t="s">
        <v>1969</v>
      </c>
      <c r="F174">
        <v>762</v>
      </c>
      <c r="G174">
        <v>85.638999999999996</v>
      </c>
      <c r="H174">
        <v>86.61</v>
      </c>
      <c r="I174" s="10" t="str" cm="1">
        <f t="array" ref="I174">_xlfn.IFS(H174&gt;=30,"IDP",AND(H174&gt;=10,H174&lt;30),"Partial IDP",H174&lt;10, "Ordered")</f>
        <v>IDP</v>
      </c>
      <c r="J174" s="21">
        <v>0.98640000000000005</v>
      </c>
      <c r="K174" s="22" t="str">
        <f t="shared" si="8"/>
        <v>Yes</v>
      </c>
      <c r="L174" s="19">
        <v>0.88480000000000003</v>
      </c>
      <c r="M174" s="18" t="s">
        <v>1446</v>
      </c>
      <c r="N174" s="10" t="str" cm="1">
        <f t="array" ref="N174">_xlfn.IFS(AND(K174 = "Yes", M174 = "Yes"), "LLPS", AND(K174 = "No", M174 = "No"), "Not LLPS", OR(AND(K174 = "No", M174 = "Yes"),AND(K174 = "Yes", M174 = "No")),"Controversial")</f>
        <v>LLPS</v>
      </c>
      <c r="O174">
        <v>8</v>
      </c>
      <c r="P174">
        <v>258</v>
      </c>
      <c r="Q174" s="21">
        <f t="shared" si="9"/>
        <v>0.33858267716535434</v>
      </c>
      <c r="R174" s="10" t="str" cm="1">
        <f t="array" ref="R174">_xlfn.IFS(J174&gt;=0.6,"Driver",AND(J174&lt;0.6,O174&gt;0),"Client",AND(J174&lt;0.6,O174=0),"No")</f>
        <v>Driver</v>
      </c>
      <c r="S174">
        <v>10</v>
      </c>
      <c r="T174">
        <v>121</v>
      </c>
      <c r="U174" s="21">
        <f t="shared" si="10"/>
        <v>0.15879265091863518</v>
      </c>
      <c r="V174" s="21">
        <v>-0.77532808398950182</v>
      </c>
      <c r="W174" s="21">
        <v>-1.2121212121212119E-2</v>
      </c>
      <c r="X174" s="16">
        <v>9</v>
      </c>
      <c r="Y174" s="15">
        <v>-25.4</v>
      </c>
      <c r="Z174" s="10" t="str">
        <f t="shared" si="11"/>
        <v>No</v>
      </c>
      <c r="AA174" s="10" t="s">
        <v>3289</v>
      </c>
    </row>
    <row r="175" spans="1:27">
      <c r="A175" s="12" t="s">
        <v>207</v>
      </c>
      <c r="B175" t="s">
        <v>208</v>
      </c>
      <c r="C175" s="7" t="s">
        <v>1447</v>
      </c>
      <c r="D175" t="s">
        <v>1970</v>
      </c>
      <c r="E175" t="s">
        <v>1971</v>
      </c>
      <c r="F175">
        <v>558</v>
      </c>
      <c r="G175">
        <v>62.622</v>
      </c>
      <c r="H175">
        <v>24.91</v>
      </c>
      <c r="I175" s="10" t="str" cm="1">
        <f t="array" ref="I175">_xlfn.IFS(H175&gt;=30,"IDP",AND(H175&gt;=10,H175&lt;30),"Partial IDP",H175&lt;10, "Ordered")</f>
        <v>Partial IDP</v>
      </c>
      <c r="J175" s="21">
        <v>0.3054</v>
      </c>
      <c r="K175" s="22" t="str">
        <f t="shared" si="8"/>
        <v>No</v>
      </c>
      <c r="L175" s="19">
        <v>1.5699999999999999E-2</v>
      </c>
      <c r="M175" s="18" t="s">
        <v>1447</v>
      </c>
      <c r="N175" s="10" t="str" cm="1">
        <f t="array" ref="N175">_xlfn.IFS(AND(K175 = "Yes", M175 = "Yes"), "LLPS", AND(K175 = "No", M175 = "No"), "Not LLPS", OR(AND(K175 = "No", M175 = "Yes"),AND(K175 = "Yes", M175 = "No")),"Controversial")</f>
        <v>Not LLPS</v>
      </c>
      <c r="O175">
        <v>3</v>
      </c>
      <c r="P175">
        <v>71</v>
      </c>
      <c r="Q175" s="21">
        <f t="shared" si="9"/>
        <v>0.12724014336917563</v>
      </c>
      <c r="R175" s="10" t="str" cm="1">
        <f t="array" ref="R175">_xlfn.IFS(J175&gt;=0.6,"Driver",AND(J175&lt;0.6,O175&gt;0),"Client",AND(J175&lt;0.6,O175=0),"No")</f>
        <v>Client</v>
      </c>
      <c r="S175">
        <v>6</v>
      </c>
      <c r="T175">
        <v>63</v>
      </c>
      <c r="U175" s="21">
        <f t="shared" si="10"/>
        <v>0.11290322580645161</v>
      </c>
      <c r="V175" s="21">
        <v>-0.27921146953405068</v>
      </c>
      <c r="W175" s="21">
        <v>-4.3165467625899283E-2</v>
      </c>
      <c r="X175" s="16">
        <v>22</v>
      </c>
      <c r="Y175" s="15">
        <v>-5</v>
      </c>
      <c r="Z175" s="10" t="str">
        <f t="shared" si="11"/>
        <v>No</v>
      </c>
      <c r="AA175" s="10" t="s">
        <v>3289</v>
      </c>
    </row>
    <row r="176" spans="1:27">
      <c r="A176" s="12" t="s">
        <v>209</v>
      </c>
      <c r="B176" t="s">
        <v>210</v>
      </c>
      <c r="C176" s="7" t="s">
        <v>1447</v>
      </c>
      <c r="D176" t="s">
        <v>1972</v>
      </c>
      <c r="E176" t="s">
        <v>1973</v>
      </c>
      <c r="F176">
        <v>166</v>
      </c>
      <c r="G176">
        <v>18.501999999999999</v>
      </c>
      <c r="H176">
        <v>36.75</v>
      </c>
      <c r="I176" s="10" t="str" cm="1">
        <f t="array" ref="I176">_xlfn.IFS(H176&gt;=30,"IDP",AND(H176&gt;=10,H176&lt;30),"Partial IDP",H176&lt;10, "Ordered")</f>
        <v>IDP</v>
      </c>
      <c r="J176" s="21">
        <v>0.21360000000000001</v>
      </c>
      <c r="K176" s="22" t="str">
        <f t="shared" si="8"/>
        <v>No</v>
      </c>
      <c r="L176" s="19">
        <v>2.4500000000000001E-2</v>
      </c>
      <c r="M176" s="18" t="s">
        <v>1447</v>
      </c>
      <c r="N176" s="10" t="str" cm="1">
        <f t="array" ref="N176">_xlfn.IFS(AND(K176 = "Yes", M176 = "Yes"), "LLPS", AND(K176 = "No", M176 = "No"), "Not LLPS", OR(AND(K176 = "No", M176 = "Yes"),AND(K176 = "Yes", M176 = "No")),"Controversial")</f>
        <v>Not LLPS</v>
      </c>
      <c r="O176">
        <v>0</v>
      </c>
      <c r="P176">
        <v>0</v>
      </c>
      <c r="Q176" s="21">
        <f t="shared" si="9"/>
        <v>0</v>
      </c>
      <c r="R176" s="10" t="str" cm="1">
        <f t="array" ref="R176">_xlfn.IFS(J176&gt;=0.6,"Driver",AND(J176&lt;0.6,O176&gt;0),"Client",AND(J176&lt;0.6,O176=0),"No")</f>
        <v>No</v>
      </c>
      <c r="S176">
        <v>0</v>
      </c>
      <c r="T176">
        <v>0</v>
      </c>
      <c r="U176" s="21">
        <f t="shared" si="10"/>
        <v>0</v>
      </c>
      <c r="V176" s="21">
        <v>-0.35903614457831329</v>
      </c>
      <c r="W176" s="21">
        <v>0.1475409836065574</v>
      </c>
      <c r="X176" s="16">
        <v>9</v>
      </c>
      <c r="Y176" s="15">
        <v>-6.9</v>
      </c>
      <c r="Z176" s="10" t="str">
        <f t="shared" si="11"/>
        <v>No</v>
      </c>
      <c r="AA176" s="10" t="s">
        <v>3289</v>
      </c>
    </row>
    <row r="177" spans="1:27">
      <c r="A177" s="12" t="s">
        <v>211</v>
      </c>
      <c r="B177" t="s">
        <v>212</v>
      </c>
      <c r="C177" s="7" t="s">
        <v>1447</v>
      </c>
      <c r="D177" t="s">
        <v>1974</v>
      </c>
      <c r="E177" t="s">
        <v>1975</v>
      </c>
      <c r="F177">
        <v>227</v>
      </c>
      <c r="G177">
        <v>26.152000000000001</v>
      </c>
      <c r="H177">
        <v>81.5</v>
      </c>
      <c r="I177" s="10" t="str" cm="1">
        <f t="array" ref="I177">_xlfn.IFS(H177&gt;=30,"IDP",AND(H177&gt;=10,H177&lt;30),"Partial IDP",H177&lt;10, "Ordered")</f>
        <v>IDP</v>
      </c>
      <c r="J177" s="21">
        <v>0.82869999999999999</v>
      </c>
      <c r="K177" s="22" t="str">
        <f t="shared" si="8"/>
        <v>Yes</v>
      </c>
      <c r="L177" s="19">
        <v>7.1300000000000002E-2</v>
      </c>
      <c r="M177" s="18" t="s">
        <v>1447</v>
      </c>
      <c r="N177" s="10" t="str" cm="1">
        <f t="array" ref="N177">_xlfn.IFS(AND(K177 = "Yes", M177 = "Yes"), "LLPS", AND(K177 = "No", M177 = "No"), "Not LLPS", OR(AND(K177 = "No", M177 = "Yes"),AND(K177 = "Yes", M177 = "No")),"Controversial")</f>
        <v>Controversial</v>
      </c>
      <c r="O177">
        <v>2</v>
      </c>
      <c r="P177">
        <v>74</v>
      </c>
      <c r="Q177" s="21">
        <f t="shared" si="9"/>
        <v>0.32599118942731276</v>
      </c>
      <c r="R177" s="10" t="str" cm="1">
        <f t="array" ref="R177">_xlfn.IFS(J177&gt;=0.6,"Driver",AND(J177&lt;0.6,O177&gt;0),"Client",AND(J177&lt;0.6,O177=0),"No")</f>
        <v>Driver</v>
      </c>
      <c r="S177">
        <v>5</v>
      </c>
      <c r="T177">
        <v>42</v>
      </c>
      <c r="U177" s="21">
        <f t="shared" si="10"/>
        <v>0.18502202643171806</v>
      </c>
      <c r="V177" s="21">
        <v>-1.0211453744493391</v>
      </c>
      <c r="W177" s="21">
        <v>1.891891891891892E-2</v>
      </c>
      <c r="X177" s="16">
        <v>2</v>
      </c>
      <c r="Y177" s="15">
        <v>-33.299999999999997</v>
      </c>
      <c r="Z177" s="10" t="str">
        <f t="shared" si="11"/>
        <v>No</v>
      </c>
      <c r="AA177" s="10" t="s">
        <v>3289</v>
      </c>
    </row>
    <row r="178" spans="1:27">
      <c r="A178" s="12" t="s">
        <v>213</v>
      </c>
      <c r="B178" t="s">
        <v>214</v>
      </c>
      <c r="C178" s="7" t="s">
        <v>1447</v>
      </c>
      <c r="D178" t="s">
        <v>1976</v>
      </c>
      <c r="E178" t="s">
        <v>1977</v>
      </c>
      <c r="F178">
        <v>332</v>
      </c>
      <c r="G178">
        <v>37.49</v>
      </c>
      <c r="H178">
        <v>46.99</v>
      </c>
      <c r="I178" s="10" t="str" cm="1">
        <f t="array" ref="I178">_xlfn.IFS(H178&gt;=30,"IDP",AND(H178&gt;=10,H178&lt;30),"Partial IDP",H178&lt;10, "Ordered")</f>
        <v>IDP</v>
      </c>
      <c r="J178" s="21">
        <v>0.33950000000000002</v>
      </c>
      <c r="K178" s="22" t="str">
        <f t="shared" si="8"/>
        <v>No</v>
      </c>
      <c r="L178" s="19">
        <v>0.53120000000000001</v>
      </c>
      <c r="M178" s="18" t="s">
        <v>1446</v>
      </c>
      <c r="N178" s="10" t="str" cm="1">
        <f t="array" ref="N178">_xlfn.IFS(AND(K178 = "Yes", M178 = "Yes"), "LLPS", AND(K178 = "No", M178 = "No"), "Not LLPS", OR(AND(K178 = "No", M178 = "Yes"),AND(K178 = "Yes", M178 = "No")),"Controversial")</f>
        <v>Controversial</v>
      </c>
      <c r="O178">
        <v>3</v>
      </c>
      <c r="P178">
        <v>81</v>
      </c>
      <c r="Q178" s="21">
        <f t="shared" si="9"/>
        <v>0.24397590361445784</v>
      </c>
      <c r="R178" s="10" t="str" cm="1">
        <f t="array" ref="R178">_xlfn.IFS(J178&gt;=0.6,"Driver",AND(J178&lt;0.6,O178&gt;0),"Client",AND(J178&lt;0.6,O178=0),"No")</f>
        <v>Client</v>
      </c>
      <c r="S178">
        <v>4</v>
      </c>
      <c r="T178">
        <v>55</v>
      </c>
      <c r="U178" s="21">
        <f t="shared" si="10"/>
        <v>0.16566265060240964</v>
      </c>
      <c r="V178" s="21">
        <v>-0.72921686746987968</v>
      </c>
      <c r="W178" s="21">
        <v>-6.41025641025641E-3</v>
      </c>
      <c r="X178" s="16">
        <v>10</v>
      </c>
      <c r="Y178" s="15">
        <v>-19.399999999999999</v>
      </c>
      <c r="Z178" s="10" t="str">
        <f t="shared" si="11"/>
        <v>No</v>
      </c>
      <c r="AA178" s="10" t="s">
        <v>3289</v>
      </c>
    </row>
    <row r="179" spans="1:27">
      <c r="A179" s="12" t="s">
        <v>215</v>
      </c>
      <c r="B179" t="s">
        <v>216</v>
      </c>
      <c r="C179" s="7" t="s">
        <v>1447</v>
      </c>
      <c r="D179" t="s">
        <v>1978</v>
      </c>
      <c r="E179" t="s">
        <v>1979</v>
      </c>
      <c r="F179">
        <v>172</v>
      </c>
      <c r="G179">
        <v>18.648</v>
      </c>
      <c r="H179">
        <v>77.91</v>
      </c>
      <c r="I179" s="10" t="str" cm="1">
        <f t="array" ref="I179">_xlfn.IFS(H179&gt;=30,"IDP",AND(H179&gt;=10,H179&lt;30),"Partial IDP",H179&lt;10, "Ordered")</f>
        <v>IDP</v>
      </c>
      <c r="J179" s="21">
        <v>0.99770000000000003</v>
      </c>
      <c r="K179" s="22" t="str">
        <f t="shared" si="8"/>
        <v>Yes</v>
      </c>
      <c r="L179" s="19">
        <v>0.98060000000000003</v>
      </c>
      <c r="M179" s="18" t="s">
        <v>1446</v>
      </c>
      <c r="N179" s="10" t="str" cm="1">
        <f t="array" ref="N179">_xlfn.IFS(AND(K179 = "Yes", M179 = "Yes"), "LLPS", AND(K179 = "No", M179 = "No"), "Not LLPS", OR(AND(K179 = "No", M179 = "Yes"),AND(K179 = "Yes", M179 = "No")),"Controversial")</f>
        <v>LLPS</v>
      </c>
      <c r="O179">
        <v>1</v>
      </c>
      <c r="P179">
        <v>105</v>
      </c>
      <c r="Q179" s="21">
        <f t="shared" si="9"/>
        <v>0.61046511627906974</v>
      </c>
      <c r="R179" s="10" t="str" cm="1">
        <f t="array" ref="R179">_xlfn.IFS(J179&gt;=0.6,"Driver",AND(J179&lt;0.6,O179&gt;0),"Client",AND(J179&lt;0.6,O179=0),"No")</f>
        <v>Driver</v>
      </c>
      <c r="S179">
        <v>1</v>
      </c>
      <c r="T179">
        <v>6</v>
      </c>
      <c r="U179" s="21">
        <f t="shared" si="10"/>
        <v>3.4883720930232558E-2</v>
      </c>
      <c r="V179" s="21">
        <v>-1.05872093023256</v>
      </c>
      <c r="W179" s="21">
        <v>4.8507462686567172E-2</v>
      </c>
      <c r="X179" s="16">
        <v>4</v>
      </c>
      <c r="Y179" s="15">
        <v>-32.700000000000003</v>
      </c>
      <c r="Z179" s="10" t="str">
        <f t="shared" si="11"/>
        <v>No</v>
      </c>
      <c r="AA179" s="10" t="s">
        <v>3289</v>
      </c>
    </row>
    <row r="180" spans="1:27">
      <c r="A180" s="12" t="s">
        <v>217</v>
      </c>
      <c r="B180" t="s">
        <v>218</v>
      </c>
      <c r="C180" s="7" t="s">
        <v>1447</v>
      </c>
      <c r="D180" t="s">
        <v>1980</v>
      </c>
      <c r="E180" t="s">
        <v>1981</v>
      </c>
      <c r="F180">
        <v>2027</v>
      </c>
      <c r="G180">
        <v>231.43100000000001</v>
      </c>
      <c r="H180">
        <v>60.29</v>
      </c>
      <c r="I180" s="10" t="str" cm="1">
        <f t="array" ref="I180">_xlfn.IFS(H180&gt;=30,"IDP",AND(H180&gt;=10,H180&lt;30),"Partial IDP",H180&lt;10, "Ordered")</f>
        <v>IDP</v>
      </c>
      <c r="J180" s="21">
        <v>0.79779999999999995</v>
      </c>
      <c r="K180" s="22" t="str">
        <f t="shared" si="8"/>
        <v>Yes</v>
      </c>
      <c r="L180" s="19">
        <v>0.52310000000000001</v>
      </c>
      <c r="M180" s="18" t="s">
        <v>1446</v>
      </c>
      <c r="N180" s="10" t="str" cm="1">
        <f t="array" ref="N180">_xlfn.IFS(AND(K180 = "Yes", M180 = "Yes"), "LLPS", AND(K180 = "No", M180 = "No"), "Not LLPS", OR(AND(K180 = "No", M180 = "Yes"),AND(K180 = "Yes", M180 = "No")),"Controversial")</f>
        <v>LLPS</v>
      </c>
      <c r="O180">
        <v>7</v>
      </c>
      <c r="P180">
        <v>316</v>
      </c>
      <c r="Q180" s="21">
        <f t="shared" si="9"/>
        <v>0.15589541193882586</v>
      </c>
      <c r="R180" s="10" t="str" cm="1">
        <f t="array" ref="R180">_xlfn.IFS(J180&gt;=0.6,"Driver",AND(J180&lt;0.6,O180&gt;0),"Client",AND(J180&lt;0.6,O180=0),"No")</f>
        <v>Driver</v>
      </c>
      <c r="S180">
        <v>19</v>
      </c>
      <c r="T180">
        <v>178</v>
      </c>
      <c r="U180" s="21">
        <f t="shared" si="10"/>
        <v>8.7814504193389251E-2</v>
      </c>
      <c r="V180" s="21">
        <v>-0.65520473606315233</v>
      </c>
      <c r="W180" s="21">
        <v>6.5466448445171853E-3</v>
      </c>
      <c r="X180" s="16">
        <v>44</v>
      </c>
      <c r="Y180" s="15">
        <v>-18.874285714285719</v>
      </c>
      <c r="Z180" s="10" t="str">
        <f t="shared" si="11"/>
        <v>No</v>
      </c>
      <c r="AA180" s="10" t="s">
        <v>3289</v>
      </c>
    </row>
    <row r="181" spans="1:27">
      <c r="A181" s="12" t="s">
        <v>219</v>
      </c>
      <c r="B181" t="s">
        <v>220</v>
      </c>
      <c r="C181" s="7" t="s">
        <v>1447</v>
      </c>
      <c r="D181" t="s">
        <v>1982</v>
      </c>
      <c r="E181" t="s">
        <v>1983</v>
      </c>
      <c r="F181">
        <v>253</v>
      </c>
      <c r="G181">
        <v>28.771999999999998</v>
      </c>
      <c r="H181">
        <v>33.6</v>
      </c>
      <c r="I181" s="10" t="str" cm="1">
        <f t="array" ref="I181">_xlfn.IFS(H181&gt;=30,"IDP",AND(H181&gt;=10,H181&lt;30),"Partial IDP",H181&lt;10, "Ordered")</f>
        <v>IDP</v>
      </c>
      <c r="J181" s="21">
        <v>0.23219999999999999</v>
      </c>
      <c r="K181" s="22" t="str">
        <f t="shared" si="8"/>
        <v>No</v>
      </c>
      <c r="L181" s="19">
        <v>6.4000000000000003E-3</v>
      </c>
      <c r="M181" s="18" t="s">
        <v>1447</v>
      </c>
      <c r="N181" s="10" t="str" cm="1">
        <f t="array" ref="N181">_xlfn.IFS(AND(K181 = "Yes", M181 = "Yes"), "LLPS", AND(K181 = "No", M181 = "No"), "Not LLPS", OR(AND(K181 = "No", M181 = "Yes"),AND(K181 = "Yes", M181 = "No")),"Controversial")</f>
        <v>Not LLPS</v>
      </c>
      <c r="O181">
        <v>2</v>
      </c>
      <c r="P181">
        <v>26</v>
      </c>
      <c r="Q181" s="21">
        <f t="shared" si="9"/>
        <v>0.10276679841897234</v>
      </c>
      <c r="R181" s="10" t="str" cm="1">
        <f t="array" ref="R181">_xlfn.IFS(J181&gt;=0.6,"Driver",AND(J181&lt;0.6,O181&gt;0),"Client",AND(J181&lt;0.6,O181=0),"No")</f>
        <v>Client</v>
      </c>
      <c r="S181">
        <v>1</v>
      </c>
      <c r="T181">
        <v>8</v>
      </c>
      <c r="U181" s="21">
        <f t="shared" si="10"/>
        <v>3.1620553359683792E-2</v>
      </c>
      <c r="V181" s="21">
        <v>-0.40948616600790527</v>
      </c>
      <c r="W181" s="21">
        <v>-7.6470588235294124E-2</v>
      </c>
      <c r="X181" s="16">
        <v>8</v>
      </c>
      <c r="Y181" s="15">
        <v>-6.7</v>
      </c>
      <c r="Z181" s="10" t="str">
        <f t="shared" si="11"/>
        <v>No</v>
      </c>
      <c r="AA181" s="10" t="s">
        <v>3289</v>
      </c>
    </row>
    <row r="182" spans="1:27">
      <c r="A182" s="12" t="s">
        <v>221</v>
      </c>
      <c r="B182" t="s">
        <v>222</v>
      </c>
      <c r="C182" s="7" t="s">
        <v>1447</v>
      </c>
      <c r="D182" t="s">
        <v>1984</v>
      </c>
      <c r="E182" t="s">
        <v>1985</v>
      </c>
      <c r="F182">
        <v>237</v>
      </c>
      <c r="G182">
        <v>26.215</v>
      </c>
      <c r="H182">
        <v>75.11</v>
      </c>
      <c r="I182" s="10" t="str" cm="1">
        <f t="array" ref="I182">_xlfn.IFS(H182&gt;=30,"IDP",AND(H182&gt;=10,H182&lt;30),"Partial IDP",H182&lt;10, "Ordered")</f>
        <v>IDP</v>
      </c>
      <c r="J182" s="21">
        <v>0.80579999999999996</v>
      </c>
      <c r="K182" s="22" t="str">
        <f t="shared" si="8"/>
        <v>Yes</v>
      </c>
      <c r="L182" s="19">
        <v>5.5199999999999999E-2</v>
      </c>
      <c r="M182" s="18" t="s">
        <v>1447</v>
      </c>
      <c r="N182" s="10" t="str" cm="1">
        <f t="array" ref="N182">_xlfn.IFS(AND(K182 = "Yes", M182 = "Yes"), "LLPS", AND(K182 = "No", M182 = "No"), "Not LLPS", OR(AND(K182 = "No", M182 = "Yes"),AND(K182 = "Yes", M182 = "No")),"Controversial")</f>
        <v>Controversial</v>
      </c>
      <c r="O182">
        <v>3</v>
      </c>
      <c r="P182">
        <v>79</v>
      </c>
      <c r="Q182" s="21">
        <f t="shared" si="9"/>
        <v>0.33333333333333331</v>
      </c>
      <c r="R182" s="10" t="str" cm="1">
        <f t="array" ref="R182">_xlfn.IFS(J182&gt;=0.6,"Driver",AND(J182&lt;0.6,O182&gt;0),"Client",AND(J182&lt;0.6,O182=0),"No")</f>
        <v>Driver</v>
      </c>
      <c r="S182">
        <v>3</v>
      </c>
      <c r="T182">
        <v>22</v>
      </c>
      <c r="U182" s="21">
        <f t="shared" si="10"/>
        <v>9.2827004219409287E-2</v>
      </c>
      <c r="V182" s="21">
        <v>-0.65611814345991581</v>
      </c>
      <c r="W182" s="21">
        <v>-0.2191011235955056</v>
      </c>
      <c r="X182" s="16">
        <v>9</v>
      </c>
      <c r="Y182" s="15">
        <v>-24.6</v>
      </c>
      <c r="Z182" s="10" t="str">
        <f t="shared" si="11"/>
        <v>No</v>
      </c>
      <c r="AA182" s="10" t="s">
        <v>3289</v>
      </c>
    </row>
    <row r="183" spans="1:27">
      <c r="A183" s="12" t="s">
        <v>223</v>
      </c>
      <c r="B183" t="s">
        <v>224</v>
      </c>
      <c r="C183" s="7" t="s">
        <v>1447</v>
      </c>
      <c r="D183" t="s">
        <v>1986</v>
      </c>
      <c r="E183" t="s">
        <v>1987</v>
      </c>
      <c r="F183">
        <v>277</v>
      </c>
      <c r="G183">
        <v>30.18</v>
      </c>
      <c r="H183">
        <v>35.380000000000003</v>
      </c>
      <c r="I183" s="10" t="str" cm="1">
        <f t="array" ref="I183">_xlfn.IFS(H183&gt;=30,"IDP",AND(H183&gt;=10,H183&lt;30),"Partial IDP",H183&lt;10, "Ordered")</f>
        <v>IDP</v>
      </c>
      <c r="J183" s="21">
        <v>0.41</v>
      </c>
      <c r="K183" s="22" t="str">
        <f t="shared" si="8"/>
        <v>No</v>
      </c>
      <c r="L183" s="19">
        <v>3.7699999999999997E-2</v>
      </c>
      <c r="M183" s="18" t="s">
        <v>1447</v>
      </c>
      <c r="N183" s="10" t="str" cm="1">
        <f t="array" ref="N183">_xlfn.IFS(AND(K183 = "Yes", M183 = "Yes"), "LLPS", AND(K183 = "No", M183 = "No"), "Not LLPS", OR(AND(K183 = "No", M183 = "Yes"),AND(K183 = "Yes", M183 = "No")),"Controversial")</f>
        <v>Not LLPS</v>
      </c>
      <c r="O183">
        <v>1</v>
      </c>
      <c r="P183">
        <v>32</v>
      </c>
      <c r="Q183" s="21">
        <f t="shared" si="9"/>
        <v>0.11552346570397112</v>
      </c>
      <c r="R183" s="10" t="str" cm="1">
        <f t="array" ref="R183">_xlfn.IFS(J183&gt;=0.6,"Driver",AND(J183&lt;0.6,O183&gt;0),"Client",AND(J183&lt;0.6,O183=0),"No")</f>
        <v>Client</v>
      </c>
      <c r="S183">
        <v>2</v>
      </c>
      <c r="T183">
        <v>12</v>
      </c>
      <c r="U183" s="21">
        <f t="shared" si="10"/>
        <v>4.3321299638989168E-2</v>
      </c>
      <c r="V183" s="21">
        <v>-7.1841155234657089E-2</v>
      </c>
      <c r="W183" s="21">
        <v>2.0408163265306121E-2</v>
      </c>
      <c r="X183" s="16">
        <v>11</v>
      </c>
      <c r="Y183" s="15">
        <v>-0.2</v>
      </c>
      <c r="Z183" s="10" t="str">
        <f t="shared" si="11"/>
        <v>No</v>
      </c>
      <c r="AA183" s="10" t="s">
        <v>3289</v>
      </c>
    </row>
    <row r="184" spans="1:27">
      <c r="A184" s="12" t="s">
        <v>225</v>
      </c>
      <c r="B184" t="s">
        <v>226</v>
      </c>
      <c r="C184" s="7" t="s">
        <v>1447</v>
      </c>
      <c r="D184" t="s">
        <v>1988</v>
      </c>
      <c r="E184" t="s">
        <v>1989</v>
      </c>
      <c r="F184">
        <v>177</v>
      </c>
      <c r="G184">
        <v>19.463000000000001</v>
      </c>
      <c r="H184">
        <v>67.23</v>
      </c>
      <c r="I184" s="10" t="str" cm="1">
        <f t="array" ref="I184">_xlfn.IFS(H184&gt;=30,"IDP",AND(H184&gt;=10,H184&lt;30),"Partial IDP",H184&lt;10, "Ordered")</f>
        <v>IDP</v>
      </c>
      <c r="J184" s="21">
        <v>0.1595</v>
      </c>
      <c r="K184" s="22" t="str">
        <f t="shared" si="8"/>
        <v>No</v>
      </c>
      <c r="L184" s="19">
        <v>0.39950000000000002</v>
      </c>
      <c r="M184" s="18" t="s">
        <v>1447</v>
      </c>
      <c r="N184" s="10" t="str" cm="1">
        <f t="array" ref="N184">_xlfn.IFS(AND(K184 = "Yes", M184 = "Yes"), "LLPS", AND(K184 = "No", M184 = "No"), "Not LLPS", OR(AND(K184 = "No", M184 = "Yes"),AND(K184 = "Yes", M184 = "No")),"Controversial")</f>
        <v>Not LLPS</v>
      </c>
      <c r="O184">
        <v>1</v>
      </c>
      <c r="P184">
        <v>20</v>
      </c>
      <c r="Q184" s="21">
        <f t="shared" si="9"/>
        <v>0.11299435028248588</v>
      </c>
      <c r="R184" s="10" t="str" cm="1">
        <f t="array" ref="R184">_xlfn.IFS(J184&gt;=0.6,"Driver",AND(J184&lt;0.6,O184&gt;0),"Client",AND(J184&lt;0.6,O184=0),"No")</f>
        <v>Client</v>
      </c>
      <c r="S184">
        <v>2</v>
      </c>
      <c r="T184">
        <v>14</v>
      </c>
      <c r="U184" s="21">
        <f t="shared" si="10"/>
        <v>7.909604519774012E-2</v>
      </c>
      <c r="V184" s="21">
        <v>-0.84971751412429419</v>
      </c>
      <c r="W184" s="21">
        <v>3.3613445378151259E-2</v>
      </c>
      <c r="X184" s="16">
        <v>1</v>
      </c>
      <c r="Y184" s="15">
        <v>-31.4</v>
      </c>
      <c r="Z184" s="10" t="str">
        <f t="shared" si="11"/>
        <v>No</v>
      </c>
      <c r="AA184" s="10" t="s">
        <v>3289</v>
      </c>
    </row>
    <row r="185" spans="1:27">
      <c r="A185" s="12" t="s">
        <v>227</v>
      </c>
      <c r="B185" t="s">
        <v>228</v>
      </c>
      <c r="C185" s="7" t="s">
        <v>1447</v>
      </c>
      <c r="D185" t="s">
        <v>1990</v>
      </c>
      <c r="E185" t="s">
        <v>1991</v>
      </c>
      <c r="F185">
        <v>329</v>
      </c>
      <c r="G185">
        <v>36.414000000000001</v>
      </c>
      <c r="H185">
        <v>43.77</v>
      </c>
      <c r="I185" s="10" t="str" cm="1">
        <f t="array" ref="I185">_xlfn.IFS(H185&gt;=30,"IDP",AND(H185&gt;=10,H185&lt;30),"Partial IDP",H185&lt;10, "Ordered")</f>
        <v>IDP</v>
      </c>
      <c r="J185" s="21">
        <v>0.48970000000000002</v>
      </c>
      <c r="K185" s="22" t="str">
        <f t="shared" si="8"/>
        <v>No</v>
      </c>
      <c r="L185" s="19">
        <v>0.1115</v>
      </c>
      <c r="M185" s="18" t="s">
        <v>1447</v>
      </c>
      <c r="N185" s="10" t="str" cm="1">
        <f t="array" ref="N185">_xlfn.IFS(AND(K185 = "Yes", M185 = "Yes"), "LLPS", AND(K185 = "No", M185 = "No"), "Not LLPS", OR(AND(K185 = "No", M185 = "Yes"),AND(K185 = "Yes", M185 = "No")),"Controversial")</f>
        <v>Not LLPS</v>
      </c>
      <c r="O185">
        <v>4</v>
      </c>
      <c r="P185">
        <v>84</v>
      </c>
      <c r="Q185" s="21">
        <f t="shared" si="9"/>
        <v>0.25531914893617019</v>
      </c>
      <c r="R185" s="10" t="str" cm="1">
        <f t="array" ref="R185">_xlfn.IFS(J185&gt;=0.6,"Driver",AND(J185&lt;0.6,O185&gt;0),"Client",AND(J185&lt;0.6,O185=0),"No")</f>
        <v>Client</v>
      </c>
      <c r="S185">
        <v>3</v>
      </c>
      <c r="T185">
        <v>27</v>
      </c>
      <c r="U185" s="21">
        <f t="shared" si="10"/>
        <v>8.2066869300911852E-2</v>
      </c>
      <c r="V185" s="21">
        <v>-0.68115501519756927</v>
      </c>
      <c r="W185" s="21">
        <v>-2.4305555555555559E-2</v>
      </c>
      <c r="X185" s="16">
        <v>5</v>
      </c>
      <c r="Y185" s="15">
        <v>-17.8</v>
      </c>
      <c r="Z185" s="10" t="str">
        <f t="shared" si="11"/>
        <v>No</v>
      </c>
      <c r="AA185" s="10" t="s">
        <v>3289</v>
      </c>
    </row>
    <row r="186" spans="1:27">
      <c r="A186" s="12" t="s">
        <v>249</v>
      </c>
      <c r="B186" t="s">
        <v>250</v>
      </c>
      <c r="C186" s="7" t="s">
        <v>1447</v>
      </c>
      <c r="D186" t="s">
        <v>1994</v>
      </c>
      <c r="E186" t="s">
        <v>1995</v>
      </c>
      <c r="F186">
        <v>489</v>
      </c>
      <c r="G186">
        <v>54.234999999999999</v>
      </c>
      <c r="H186">
        <v>30.27</v>
      </c>
      <c r="I186" s="10" t="str" cm="1">
        <f t="array" ref="I186">_xlfn.IFS(H186&gt;=30,"IDP",AND(H186&gt;=10,H186&lt;30),"Partial IDP",H186&lt;10, "Ordered")</f>
        <v>IDP</v>
      </c>
      <c r="J186" s="21">
        <v>0.35899999999999999</v>
      </c>
      <c r="K186" s="22" t="str">
        <f t="shared" si="8"/>
        <v>No</v>
      </c>
      <c r="L186" s="19">
        <v>4.9399999999999999E-2</v>
      </c>
      <c r="M186" s="18" t="s">
        <v>1447</v>
      </c>
      <c r="N186" s="10" t="str" cm="1">
        <f t="array" ref="N186">_xlfn.IFS(AND(K186 = "Yes", M186 = "Yes"), "LLPS", AND(K186 = "No", M186 = "No"), "Not LLPS", OR(AND(K186 = "No", M186 = "Yes"),AND(K186 = "Yes", M186 = "No")),"Controversial")</f>
        <v>Not LLPS</v>
      </c>
      <c r="O186">
        <v>3</v>
      </c>
      <c r="P186">
        <v>75</v>
      </c>
      <c r="Q186" s="21">
        <f t="shared" si="9"/>
        <v>0.15337423312883436</v>
      </c>
      <c r="R186" s="10" t="str" cm="1">
        <f t="array" ref="R186">_xlfn.IFS(J186&gt;=0.6,"Driver",AND(J186&lt;0.6,O186&gt;0),"Client",AND(J186&lt;0.6,O186=0),"No")</f>
        <v>Client</v>
      </c>
      <c r="S186">
        <v>3</v>
      </c>
      <c r="T186">
        <v>31</v>
      </c>
      <c r="U186" s="21">
        <f t="shared" si="10"/>
        <v>6.3394683026584867E-2</v>
      </c>
      <c r="V186" s="21">
        <v>-0.31533742331288339</v>
      </c>
      <c r="W186" s="21">
        <v>0</v>
      </c>
      <c r="X186" s="16">
        <v>16</v>
      </c>
      <c r="Y186" s="15">
        <v>-7.7</v>
      </c>
      <c r="Z186" s="10" t="str">
        <f t="shared" si="11"/>
        <v>No</v>
      </c>
      <c r="AA186" s="10" t="s">
        <v>3289</v>
      </c>
    </row>
    <row r="187" spans="1:27">
      <c r="A187" s="12" t="s">
        <v>251</v>
      </c>
      <c r="B187" t="s">
        <v>252</v>
      </c>
      <c r="C187" s="7" t="s">
        <v>1447</v>
      </c>
      <c r="D187" t="s">
        <v>1996</v>
      </c>
      <c r="E187" t="s">
        <v>1997</v>
      </c>
      <c r="F187">
        <v>423</v>
      </c>
      <c r="G187">
        <v>48.423999999999999</v>
      </c>
      <c r="H187">
        <v>17.02</v>
      </c>
      <c r="I187" s="10" t="str" cm="1">
        <f t="array" ref="I187">_xlfn.IFS(H187&gt;=30,"IDP",AND(H187&gt;=10,H187&lt;30),"Partial IDP",H187&lt;10, "Ordered")</f>
        <v>Partial IDP</v>
      </c>
      <c r="J187" s="21">
        <v>0.16009999999999999</v>
      </c>
      <c r="K187" s="22" t="str">
        <f t="shared" si="8"/>
        <v>No</v>
      </c>
      <c r="L187" s="19">
        <v>2.6700000000000002E-2</v>
      </c>
      <c r="M187" s="18" t="s">
        <v>1447</v>
      </c>
      <c r="N187" s="10" t="str" cm="1">
        <f t="array" ref="N187">_xlfn.IFS(AND(K187 = "Yes", M187 = "Yes"), "LLPS", AND(K187 = "No", M187 = "No"), "Not LLPS", OR(AND(K187 = "No", M187 = "Yes"),AND(K187 = "Yes", M187 = "No")),"Controversial")</f>
        <v>Not LLPS</v>
      </c>
      <c r="O187">
        <v>0</v>
      </c>
      <c r="P187">
        <v>0</v>
      </c>
      <c r="Q187" s="21">
        <f t="shared" si="9"/>
        <v>0</v>
      </c>
      <c r="R187" s="10" t="str" cm="1">
        <f t="array" ref="R187">_xlfn.IFS(J187&gt;=0.6,"Driver",AND(J187&lt;0.6,O187&gt;0),"Client",AND(J187&lt;0.6,O187=0),"No")</f>
        <v>No</v>
      </c>
      <c r="S187">
        <v>0</v>
      </c>
      <c r="T187">
        <v>0</v>
      </c>
      <c r="U187" s="21">
        <f t="shared" si="10"/>
        <v>0</v>
      </c>
      <c r="V187" s="21">
        <v>-0.1624113475177307</v>
      </c>
      <c r="W187" s="21">
        <v>-2.0833333333333329E-2</v>
      </c>
      <c r="X187" s="16">
        <v>21</v>
      </c>
      <c r="Y187" s="15">
        <v>8</v>
      </c>
      <c r="Z187" s="10" t="str">
        <f t="shared" si="11"/>
        <v>Yes</v>
      </c>
      <c r="AA187" s="10" t="s">
        <v>3289</v>
      </c>
    </row>
    <row r="188" spans="1:27">
      <c r="A188" s="12" t="s">
        <v>253</v>
      </c>
      <c r="B188" t="s">
        <v>254</v>
      </c>
      <c r="C188" s="7" t="s">
        <v>1447</v>
      </c>
      <c r="D188" t="s">
        <v>1998</v>
      </c>
      <c r="E188" t="s">
        <v>1999</v>
      </c>
      <c r="F188">
        <v>566</v>
      </c>
      <c r="G188">
        <v>62.594999999999999</v>
      </c>
      <c r="H188">
        <v>48.41</v>
      </c>
      <c r="I188" s="10" t="str" cm="1">
        <f t="array" ref="I188">_xlfn.IFS(H188&gt;=30,"IDP",AND(H188&gt;=10,H188&lt;30),"Partial IDP",H188&lt;10, "Ordered")</f>
        <v>IDP</v>
      </c>
      <c r="J188" s="21">
        <v>0.87229999999999996</v>
      </c>
      <c r="K188" s="22" t="str">
        <f t="shared" si="8"/>
        <v>Yes</v>
      </c>
      <c r="L188" s="19">
        <v>0.65990000000000004</v>
      </c>
      <c r="M188" s="18" t="s">
        <v>1446</v>
      </c>
      <c r="N188" s="10" t="str" cm="1">
        <f t="array" ref="N188">_xlfn.IFS(AND(K188 = "Yes", M188 = "Yes"), "LLPS", AND(K188 = "No", M188 = "No"), "Not LLPS", OR(AND(K188 = "No", M188 = "Yes"),AND(K188 = "Yes", M188 = "No")),"Controversial")</f>
        <v>LLPS</v>
      </c>
      <c r="O188">
        <v>5</v>
      </c>
      <c r="P188">
        <v>198</v>
      </c>
      <c r="Q188" s="21">
        <f t="shared" si="9"/>
        <v>0.34982332155477031</v>
      </c>
      <c r="R188" s="10" t="str" cm="1">
        <f t="array" ref="R188">_xlfn.IFS(J188&gt;=0.6,"Driver",AND(J188&lt;0.6,O188&gt;0),"Client",AND(J188&lt;0.6,O188=0),"No")</f>
        <v>Driver</v>
      </c>
      <c r="S188">
        <v>7</v>
      </c>
      <c r="T188">
        <v>67</v>
      </c>
      <c r="U188" s="21">
        <f t="shared" si="10"/>
        <v>0.11837455830388692</v>
      </c>
      <c r="V188" s="21">
        <v>-0.39134275618374559</v>
      </c>
      <c r="W188" s="21">
        <v>0</v>
      </c>
      <c r="X188" s="16">
        <v>16</v>
      </c>
      <c r="Y188" s="15">
        <v>-8.4</v>
      </c>
      <c r="Z188" s="10" t="str">
        <f t="shared" si="11"/>
        <v>No</v>
      </c>
      <c r="AA188" s="10" t="s">
        <v>3289</v>
      </c>
    </row>
    <row r="189" spans="1:27">
      <c r="A189" s="12" t="s">
        <v>257</v>
      </c>
      <c r="B189" t="s">
        <v>258</v>
      </c>
      <c r="C189" s="7" t="s">
        <v>1447</v>
      </c>
      <c r="D189" t="s">
        <v>2000</v>
      </c>
      <c r="E189" t="s">
        <v>2001</v>
      </c>
      <c r="F189">
        <v>684</v>
      </c>
      <c r="G189">
        <v>77.486000000000004</v>
      </c>
      <c r="H189">
        <v>17.54</v>
      </c>
      <c r="I189" s="10" t="str" cm="1">
        <f t="array" ref="I189">_xlfn.IFS(H189&gt;=30,"IDP",AND(H189&gt;=10,H189&lt;30),"Partial IDP",H189&lt;10, "Ordered")</f>
        <v>Partial IDP</v>
      </c>
      <c r="J189" s="21">
        <v>0.1163</v>
      </c>
      <c r="K189" s="22" t="str">
        <f t="shared" si="8"/>
        <v>No</v>
      </c>
      <c r="L189" s="19">
        <v>3.0200000000000001E-2</v>
      </c>
      <c r="M189" s="18" t="s">
        <v>1447</v>
      </c>
      <c r="N189" s="10" t="str" cm="1">
        <f t="array" ref="N189">_xlfn.IFS(AND(K189 = "Yes", M189 = "Yes"), "LLPS", AND(K189 = "No", M189 = "No"), "Not LLPS", OR(AND(K189 = "No", M189 = "Yes"),AND(K189 = "Yes", M189 = "No")),"Controversial")</f>
        <v>Not LLPS</v>
      </c>
      <c r="O189">
        <v>0</v>
      </c>
      <c r="P189">
        <v>0</v>
      </c>
      <c r="Q189" s="21">
        <f t="shared" si="9"/>
        <v>0</v>
      </c>
      <c r="R189" s="10" t="str" cm="1">
        <f t="array" ref="R189">_xlfn.IFS(J189&gt;=0.6,"Driver",AND(J189&lt;0.6,O189&gt;0),"Client",AND(J189&lt;0.6,O189=0),"No")</f>
        <v>No</v>
      </c>
      <c r="S189">
        <v>0</v>
      </c>
      <c r="T189">
        <v>0</v>
      </c>
      <c r="U189" s="21">
        <f t="shared" si="10"/>
        <v>0</v>
      </c>
      <c r="V189" s="21">
        <v>-0.20979532163742701</v>
      </c>
      <c r="W189" s="21">
        <v>-0.1041666666666667</v>
      </c>
      <c r="X189" s="16">
        <v>26</v>
      </c>
      <c r="Y189" s="15">
        <v>-1.2</v>
      </c>
      <c r="Z189" s="10" t="str">
        <f t="shared" si="11"/>
        <v>No</v>
      </c>
      <c r="AA189" s="10" t="s">
        <v>3289</v>
      </c>
    </row>
    <row r="190" spans="1:27">
      <c r="A190" s="12" t="s">
        <v>259</v>
      </c>
      <c r="B190" t="s">
        <v>260</v>
      </c>
      <c r="C190" s="7" t="s">
        <v>1447</v>
      </c>
      <c r="D190" t="s">
        <v>2002</v>
      </c>
      <c r="E190" t="s">
        <v>2003</v>
      </c>
      <c r="F190">
        <v>551</v>
      </c>
      <c r="G190">
        <v>59.21</v>
      </c>
      <c r="H190">
        <v>79.31</v>
      </c>
      <c r="I190" s="10" t="str" cm="1">
        <f t="array" ref="I190">_xlfn.IFS(H190&gt;=30,"IDP",AND(H190&gt;=10,H190&lt;30),"Partial IDP",H190&lt;10, "Ordered")</f>
        <v>IDP</v>
      </c>
      <c r="J190" s="21">
        <v>0.99760000000000004</v>
      </c>
      <c r="K190" s="22" t="str">
        <f t="shared" si="8"/>
        <v>Yes</v>
      </c>
      <c r="L190" s="19">
        <v>0.9637</v>
      </c>
      <c r="M190" s="18" t="s">
        <v>1446</v>
      </c>
      <c r="N190" s="10" t="str" cm="1">
        <f t="array" ref="N190">_xlfn.IFS(AND(K190 = "Yes", M190 = "Yes"), "LLPS", AND(K190 = "No", M190 = "No"), "Not LLPS", OR(AND(K190 = "No", M190 = "Yes"),AND(K190 = "Yes", M190 = "No")),"Controversial")</f>
        <v>LLPS</v>
      </c>
      <c r="O190">
        <v>4</v>
      </c>
      <c r="P190">
        <v>360</v>
      </c>
      <c r="Q190" s="21">
        <f t="shared" si="9"/>
        <v>0.65335753176043554</v>
      </c>
      <c r="R190" s="10" t="str" cm="1">
        <f t="array" ref="R190">_xlfn.IFS(J190&gt;=0.6,"Driver",AND(J190&lt;0.6,O190&gt;0),"Client",AND(J190&lt;0.6,O190=0),"No")</f>
        <v>Driver</v>
      </c>
      <c r="S190">
        <v>2</v>
      </c>
      <c r="T190">
        <v>17</v>
      </c>
      <c r="U190" s="21">
        <f t="shared" si="10"/>
        <v>3.0852994555353903E-2</v>
      </c>
      <c r="V190" s="21">
        <v>-0.97205081669691396</v>
      </c>
      <c r="W190" s="21">
        <v>3.3180778032036611E-2</v>
      </c>
      <c r="X190" s="16">
        <v>5</v>
      </c>
      <c r="Y190" s="15">
        <v>-30.4</v>
      </c>
      <c r="Z190" s="10" t="str">
        <f t="shared" si="11"/>
        <v>No</v>
      </c>
      <c r="AA190" s="10" t="s">
        <v>3289</v>
      </c>
    </row>
    <row r="191" spans="1:27">
      <c r="A191" s="12" t="s">
        <v>261</v>
      </c>
      <c r="B191" t="s">
        <v>262</v>
      </c>
      <c r="C191" s="7" t="s">
        <v>1447</v>
      </c>
      <c r="D191" t="s">
        <v>2004</v>
      </c>
      <c r="E191" t="s">
        <v>2005</v>
      </c>
      <c r="F191">
        <v>471</v>
      </c>
      <c r="G191">
        <v>52.05</v>
      </c>
      <c r="H191">
        <v>74.95</v>
      </c>
      <c r="I191" s="10" t="str" cm="1">
        <f t="array" ref="I191">_xlfn.IFS(H191&gt;=30,"IDP",AND(H191&gt;=10,H191&lt;30),"Partial IDP",H191&lt;10, "Ordered")</f>
        <v>IDP</v>
      </c>
      <c r="J191" s="21">
        <v>0.99870000000000003</v>
      </c>
      <c r="K191" s="22" t="str">
        <f t="shared" si="8"/>
        <v>Yes</v>
      </c>
      <c r="L191" s="19">
        <v>0.99060000000000004</v>
      </c>
      <c r="M191" s="18" t="s">
        <v>1446</v>
      </c>
      <c r="N191" s="10" t="str" cm="1">
        <f t="array" ref="N191">_xlfn.IFS(AND(K191 = "Yes", M191 = "Yes"), "LLPS", AND(K191 = "No", M191 = "No"), "Not LLPS", OR(AND(K191 = "No", M191 = "Yes"),AND(K191 = "Yes", M191 = "No")),"Controversial")</f>
        <v>LLPS</v>
      </c>
      <c r="O191">
        <v>5</v>
      </c>
      <c r="P191">
        <v>308</v>
      </c>
      <c r="Q191" s="21">
        <f t="shared" si="9"/>
        <v>0.65392781316348192</v>
      </c>
      <c r="R191" s="10" t="str" cm="1">
        <f t="array" ref="R191">_xlfn.IFS(J191&gt;=0.6,"Driver",AND(J191&lt;0.6,O191&gt;0),"Client",AND(J191&lt;0.6,O191=0),"No")</f>
        <v>Driver</v>
      </c>
      <c r="S191">
        <v>5</v>
      </c>
      <c r="T191">
        <v>51</v>
      </c>
      <c r="U191" s="21">
        <f t="shared" si="10"/>
        <v>0.10828025477707007</v>
      </c>
      <c r="V191" s="21">
        <v>-0.7840764331210186</v>
      </c>
      <c r="W191" s="21">
        <v>3.9660056657223802E-2</v>
      </c>
      <c r="X191" s="16">
        <v>12</v>
      </c>
      <c r="Y191" s="15">
        <v>-22.6</v>
      </c>
      <c r="Z191" s="10" t="str">
        <f t="shared" si="11"/>
        <v>No</v>
      </c>
      <c r="AA191" s="10" t="s">
        <v>3289</v>
      </c>
    </row>
    <row r="192" spans="1:27">
      <c r="A192" s="12" t="s">
        <v>265</v>
      </c>
      <c r="B192" t="s">
        <v>266</v>
      </c>
      <c r="C192" s="7" t="s">
        <v>1447</v>
      </c>
      <c r="D192" t="s">
        <v>2006</v>
      </c>
      <c r="E192" t="s">
        <v>2007</v>
      </c>
      <c r="F192">
        <v>303</v>
      </c>
      <c r="G192">
        <v>33.777000000000001</v>
      </c>
      <c r="H192">
        <v>39.93</v>
      </c>
      <c r="I192" s="10" t="str" cm="1">
        <f t="array" ref="I192">_xlfn.IFS(H192&gt;=30,"IDP",AND(H192&gt;=10,H192&lt;30),"Partial IDP",H192&lt;10, "Ordered")</f>
        <v>IDP</v>
      </c>
      <c r="J192" s="21">
        <v>0.87809999999999999</v>
      </c>
      <c r="K192" s="22" t="str">
        <f t="shared" si="8"/>
        <v>Yes</v>
      </c>
      <c r="L192" s="19">
        <v>0.3261</v>
      </c>
      <c r="M192" s="18" t="s">
        <v>1447</v>
      </c>
      <c r="N192" s="10" t="str" cm="1">
        <f t="array" ref="N192">_xlfn.IFS(AND(K192 = "Yes", M192 = "Yes"), "LLPS", AND(K192 = "No", M192 = "No"), "Not LLPS", OR(AND(K192 = "No", M192 = "Yes"),AND(K192 = "Yes", M192 = "No")),"Controversial")</f>
        <v>Controversial</v>
      </c>
      <c r="O192">
        <v>3</v>
      </c>
      <c r="P192">
        <v>119</v>
      </c>
      <c r="Q192" s="21">
        <f t="shared" si="9"/>
        <v>0.39273927392739272</v>
      </c>
      <c r="R192" s="10" t="str" cm="1">
        <f t="array" ref="R192">_xlfn.IFS(J192&gt;=0.6,"Driver",AND(J192&lt;0.6,O192&gt;0),"Client",AND(J192&lt;0.6,O192=0),"No")</f>
        <v>Driver</v>
      </c>
      <c r="S192">
        <v>5</v>
      </c>
      <c r="T192">
        <v>39</v>
      </c>
      <c r="U192" s="21">
        <f t="shared" si="10"/>
        <v>0.12871287128712872</v>
      </c>
      <c r="V192" s="21">
        <v>-0.58184818481848155</v>
      </c>
      <c r="W192" s="21">
        <v>-4.1322314049586778E-3</v>
      </c>
      <c r="X192" s="16">
        <v>10</v>
      </c>
      <c r="Y192" s="15">
        <v>-12</v>
      </c>
      <c r="Z192" s="10" t="str">
        <f t="shared" si="11"/>
        <v>No</v>
      </c>
      <c r="AA192" s="10" t="s">
        <v>3289</v>
      </c>
    </row>
    <row r="193" spans="1:27">
      <c r="A193" s="12" t="s">
        <v>267</v>
      </c>
      <c r="B193" t="s">
        <v>268</v>
      </c>
      <c r="C193" s="7" t="s">
        <v>1447</v>
      </c>
      <c r="D193" t="s">
        <v>2008</v>
      </c>
      <c r="E193" t="s">
        <v>2009</v>
      </c>
      <c r="F193">
        <v>2017</v>
      </c>
      <c r="G193">
        <v>228.42400000000001</v>
      </c>
      <c r="H193">
        <v>95.64</v>
      </c>
      <c r="I193" s="10" t="str" cm="1">
        <f t="array" ref="I193">_xlfn.IFS(H193&gt;=30,"IDP",AND(H193&gt;=10,H193&lt;30),"Partial IDP",H193&lt;10, "Ordered")</f>
        <v>IDP</v>
      </c>
      <c r="J193" s="21">
        <v>0.99270000000000003</v>
      </c>
      <c r="K193" s="22" t="str">
        <f t="shared" si="8"/>
        <v>Yes</v>
      </c>
      <c r="L193" s="19">
        <v>0.23599999999999999</v>
      </c>
      <c r="M193" s="18" t="s">
        <v>1447</v>
      </c>
      <c r="N193" s="10" t="str" cm="1">
        <f t="array" ref="N193">_xlfn.IFS(AND(K193 = "Yes", M193 = "Yes"), "LLPS", AND(K193 = "No", M193 = "No"), "Not LLPS", OR(AND(K193 = "No", M193 = "Yes"),AND(K193 = "Yes", M193 = "No")),"Controversial")</f>
        <v>Controversial</v>
      </c>
      <c r="O193">
        <v>28</v>
      </c>
      <c r="P193">
        <v>970</v>
      </c>
      <c r="Q193" s="21">
        <f t="shared" si="9"/>
        <v>0.480912245909767</v>
      </c>
      <c r="R193" s="10" t="str" cm="1">
        <f t="array" ref="R193">_xlfn.IFS(J193&gt;=0.6,"Driver",AND(J193&lt;0.6,O193&gt;0),"Client",AND(J193&lt;0.6,O193=0),"No")</f>
        <v>Driver</v>
      </c>
      <c r="S193">
        <v>47</v>
      </c>
      <c r="T193">
        <v>510</v>
      </c>
      <c r="U193" s="21">
        <f t="shared" si="10"/>
        <v>0.25285076846802179</v>
      </c>
      <c r="V193" s="21">
        <v>-0.91298958849777745</v>
      </c>
      <c r="W193" s="21">
        <v>-1.762571280456195E-2</v>
      </c>
      <c r="X193" s="16">
        <v>10</v>
      </c>
      <c r="Y193" s="15">
        <v>-37.511287128712873</v>
      </c>
      <c r="Z193" s="10" t="str">
        <f t="shared" si="11"/>
        <v>No</v>
      </c>
      <c r="AA193" s="10" t="s">
        <v>3289</v>
      </c>
    </row>
    <row r="194" spans="1:27">
      <c r="A194" s="12" t="s">
        <v>269</v>
      </c>
      <c r="B194" t="s">
        <v>270</v>
      </c>
      <c r="C194" s="7" t="s">
        <v>1447</v>
      </c>
      <c r="D194" t="s">
        <v>2010</v>
      </c>
      <c r="E194" t="s">
        <v>2011</v>
      </c>
      <c r="F194">
        <v>175</v>
      </c>
      <c r="G194">
        <v>20.158999999999999</v>
      </c>
      <c r="H194">
        <v>61.71</v>
      </c>
      <c r="I194" s="10" t="str" cm="1">
        <f t="array" ref="I194">_xlfn.IFS(H194&gt;=30,"IDP",AND(H194&gt;=10,H194&lt;30),"Partial IDP",H194&lt;10, "Ordered")</f>
        <v>IDP</v>
      </c>
      <c r="J194" s="21">
        <v>0.51149999999999995</v>
      </c>
      <c r="K194" s="22" t="str">
        <f t="shared" ref="K194:K257" si="12">IF(J194 &gt;= 0.6, "Yes", "No")</f>
        <v>No</v>
      </c>
      <c r="L194" s="19">
        <v>1.6400000000000001E-2</v>
      </c>
      <c r="M194" s="18" t="s">
        <v>1447</v>
      </c>
      <c r="N194" s="10" t="str" cm="1">
        <f t="array" ref="N194">_xlfn.IFS(AND(K194 = "Yes", M194 = "Yes"), "LLPS", AND(K194 = "No", M194 = "No"), "Not LLPS", OR(AND(K194 = "No", M194 = "Yes"),AND(K194 = "Yes", M194 = "No")),"Controversial")</f>
        <v>Not LLPS</v>
      </c>
      <c r="O194">
        <v>2</v>
      </c>
      <c r="P194">
        <v>28</v>
      </c>
      <c r="Q194" s="21">
        <f t="shared" ref="Q194:Q257" si="13">P194/F194</f>
        <v>0.16</v>
      </c>
      <c r="R194" s="10" t="str" cm="1">
        <f t="array" ref="R194">_xlfn.IFS(J194&gt;=0.6,"Driver",AND(J194&lt;0.6,O194&gt;0),"Client",AND(J194&lt;0.6,O194=0),"No")</f>
        <v>Client</v>
      </c>
      <c r="S194">
        <v>3</v>
      </c>
      <c r="T194">
        <v>33</v>
      </c>
      <c r="U194" s="21">
        <f t="shared" ref="U194:U257" si="14">T194/F194</f>
        <v>0.18857142857142858</v>
      </c>
      <c r="V194" s="21">
        <v>-0.53142857142857147</v>
      </c>
      <c r="W194" s="21">
        <v>-2.314814814814815E-2</v>
      </c>
      <c r="X194" s="16">
        <v>2</v>
      </c>
      <c r="Y194" s="15">
        <v>-8.1</v>
      </c>
      <c r="Z194" s="10" t="str">
        <f t="shared" ref="Z194:Z257" si="15">IF(AND(Y194&gt;=0, X194 &gt; 1),"Yes","No")</f>
        <v>No</v>
      </c>
      <c r="AA194" s="10" t="s">
        <v>1446</v>
      </c>
    </row>
    <row r="195" spans="1:27">
      <c r="A195" s="12" t="s">
        <v>271</v>
      </c>
      <c r="B195" t="s">
        <v>272</v>
      </c>
      <c r="C195" s="7" t="s">
        <v>1447</v>
      </c>
      <c r="D195" t="s">
        <v>2012</v>
      </c>
      <c r="E195" t="s">
        <v>2013</v>
      </c>
      <c r="F195">
        <v>1723</v>
      </c>
      <c r="G195">
        <v>188.67599999999999</v>
      </c>
      <c r="H195">
        <v>65.290000000000006</v>
      </c>
      <c r="I195" s="10" t="str" cm="1">
        <f t="array" ref="I195">_xlfn.IFS(H195&gt;=30,"IDP",AND(H195&gt;=10,H195&lt;30),"Partial IDP",H195&lt;10, "Ordered")</f>
        <v>IDP</v>
      </c>
      <c r="J195" s="21">
        <v>0.99370000000000003</v>
      </c>
      <c r="K195" s="22" t="str">
        <f t="shared" si="12"/>
        <v>Yes</v>
      </c>
      <c r="L195" s="19">
        <v>0.96319999999999995</v>
      </c>
      <c r="M195" s="18" t="s">
        <v>1446</v>
      </c>
      <c r="N195" s="10" t="str" cm="1">
        <f t="array" ref="N195">_xlfn.IFS(AND(K195 = "Yes", M195 = "Yes"), "LLPS", AND(K195 = "No", M195 = "No"), "Not LLPS", OR(AND(K195 = "No", M195 = "Yes"),AND(K195 = "Yes", M195 = "No")),"Controversial")</f>
        <v>LLPS</v>
      </c>
      <c r="O195">
        <v>12</v>
      </c>
      <c r="P195">
        <v>830</v>
      </c>
      <c r="Q195" s="21">
        <f t="shared" si="13"/>
        <v>0.48171793383633199</v>
      </c>
      <c r="R195" s="10" t="str" cm="1">
        <f t="array" ref="R195">_xlfn.IFS(J195&gt;=0.6,"Driver",AND(J195&lt;0.6,O195&gt;0),"Client",AND(J195&lt;0.6,O195=0),"No")</f>
        <v>Driver</v>
      </c>
      <c r="S195">
        <v>28</v>
      </c>
      <c r="T195">
        <v>356</v>
      </c>
      <c r="U195" s="21">
        <f t="shared" si="14"/>
        <v>0.20661636680208939</v>
      </c>
      <c r="V195" s="21">
        <v>-0.57481137550783501</v>
      </c>
      <c r="W195" s="21">
        <v>2.2222222222222218E-3</v>
      </c>
      <c r="X195" s="16">
        <v>47</v>
      </c>
      <c r="Y195" s="15">
        <v>-15.9</v>
      </c>
      <c r="Z195" s="10" t="str">
        <f t="shared" si="15"/>
        <v>No</v>
      </c>
      <c r="AA195" s="10" t="s">
        <v>3289</v>
      </c>
    </row>
    <row r="196" spans="1:27">
      <c r="A196" s="12" t="s">
        <v>273</v>
      </c>
      <c r="B196" t="s">
        <v>274</v>
      </c>
      <c r="C196" s="7" t="s">
        <v>1447</v>
      </c>
      <c r="D196" t="s">
        <v>2014</v>
      </c>
      <c r="E196" t="s">
        <v>2015</v>
      </c>
      <c r="F196">
        <v>798</v>
      </c>
      <c r="G196">
        <v>88.885000000000005</v>
      </c>
      <c r="H196">
        <v>29.82</v>
      </c>
      <c r="I196" s="10" t="str" cm="1">
        <f t="array" ref="I196">_xlfn.IFS(H196&gt;=30,"IDP",AND(H196&gt;=10,H196&lt;30),"Partial IDP",H196&lt;10, "Ordered")</f>
        <v>Partial IDP</v>
      </c>
      <c r="J196" s="21">
        <v>0.28699999999999998</v>
      </c>
      <c r="K196" s="22" t="str">
        <f t="shared" si="12"/>
        <v>No</v>
      </c>
      <c r="L196" s="19">
        <v>0.66059999999999997</v>
      </c>
      <c r="M196" s="18" t="s">
        <v>1446</v>
      </c>
      <c r="N196" s="10" t="str" cm="1">
        <f t="array" ref="N196">_xlfn.IFS(AND(K196 = "Yes", M196 = "Yes"), "LLPS", AND(K196 = "No", M196 = "No"), "Not LLPS", OR(AND(K196 = "No", M196 = "Yes"),AND(K196 = "Yes", M196 = "No")),"Controversial")</f>
        <v>Controversial</v>
      </c>
      <c r="O196">
        <v>5</v>
      </c>
      <c r="P196">
        <v>111</v>
      </c>
      <c r="Q196" s="21">
        <f t="shared" si="13"/>
        <v>0.13909774436090225</v>
      </c>
      <c r="R196" s="10" t="str" cm="1">
        <f t="array" ref="R196">_xlfn.IFS(J196&gt;=0.6,"Driver",AND(J196&lt;0.6,O196&gt;0),"Client",AND(J196&lt;0.6,O196=0),"No")</f>
        <v>Client</v>
      </c>
      <c r="S196">
        <v>5</v>
      </c>
      <c r="T196">
        <v>46</v>
      </c>
      <c r="U196" s="21">
        <f t="shared" si="14"/>
        <v>5.764411027568922E-2</v>
      </c>
      <c r="V196" s="21">
        <v>-0.44260651629072589</v>
      </c>
      <c r="W196" s="21">
        <v>8.4033613445378148E-3</v>
      </c>
      <c r="X196" s="16">
        <v>24</v>
      </c>
      <c r="Y196" s="15">
        <v>-11.6</v>
      </c>
      <c r="Z196" s="10" t="str">
        <f t="shared" si="15"/>
        <v>No</v>
      </c>
      <c r="AA196" s="10" t="s">
        <v>3289</v>
      </c>
    </row>
    <row r="197" spans="1:27">
      <c r="A197" s="12" t="s">
        <v>275</v>
      </c>
      <c r="B197" t="s">
        <v>276</v>
      </c>
      <c r="C197" s="7" t="s">
        <v>1447</v>
      </c>
      <c r="D197" t="s">
        <v>2016</v>
      </c>
      <c r="E197" t="s">
        <v>2017</v>
      </c>
      <c r="F197">
        <v>971</v>
      </c>
      <c r="G197">
        <v>110.417</v>
      </c>
      <c r="H197">
        <v>12.05</v>
      </c>
      <c r="I197" s="10" t="str" cm="1">
        <f t="array" ref="I197">_xlfn.IFS(H197&gt;=30,"IDP",AND(H197&gt;=10,H197&lt;30),"Partial IDP",H197&lt;10, "Ordered")</f>
        <v>Partial IDP</v>
      </c>
      <c r="J197" s="21">
        <v>0.12529999999999999</v>
      </c>
      <c r="K197" s="22" t="str">
        <f t="shared" si="12"/>
        <v>No</v>
      </c>
      <c r="L197" s="19">
        <v>0.16830000000000001</v>
      </c>
      <c r="M197" s="18" t="s">
        <v>1447</v>
      </c>
      <c r="N197" s="10" t="str" cm="1">
        <f t="array" ref="N197">_xlfn.IFS(AND(K197 = "Yes", M197 = "Yes"), "LLPS", AND(K197 = "No", M197 = "No"), "Not LLPS", OR(AND(K197 = "No", M197 = "Yes"),AND(K197 = "Yes", M197 = "No")),"Controversial")</f>
        <v>Not LLPS</v>
      </c>
      <c r="O197">
        <v>0</v>
      </c>
      <c r="P197">
        <v>0</v>
      </c>
      <c r="Q197" s="21">
        <f t="shared" si="13"/>
        <v>0</v>
      </c>
      <c r="R197" s="10" t="str" cm="1">
        <f t="array" ref="R197">_xlfn.IFS(J197&gt;=0.6,"Driver",AND(J197&lt;0.6,O197&gt;0),"Client",AND(J197&lt;0.6,O197=0),"No")</f>
        <v>No</v>
      </c>
      <c r="S197">
        <v>0</v>
      </c>
      <c r="T197">
        <v>0</v>
      </c>
      <c r="U197" s="21">
        <f t="shared" si="14"/>
        <v>0</v>
      </c>
      <c r="V197" s="21">
        <v>-3.3161688980432903E-2</v>
      </c>
      <c r="W197" s="21">
        <v>-0.1495726495726496</v>
      </c>
      <c r="X197" s="16">
        <v>39</v>
      </c>
      <c r="Y197" s="15">
        <v>6.8</v>
      </c>
      <c r="Z197" s="10" t="str">
        <f t="shared" si="15"/>
        <v>Yes</v>
      </c>
      <c r="AA197" s="10" t="s">
        <v>3289</v>
      </c>
    </row>
    <row r="198" spans="1:27">
      <c r="A198" s="12" t="s">
        <v>277</v>
      </c>
      <c r="B198" t="s">
        <v>278</v>
      </c>
      <c r="C198" s="7" t="s">
        <v>1447</v>
      </c>
      <c r="D198" t="s">
        <v>2018</v>
      </c>
      <c r="E198" t="s">
        <v>2019</v>
      </c>
      <c r="F198">
        <v>391</v>
      </c>
      <c r="G198">
        <v>45.143999999999998</v>
      </c>
      <c r="H198">
        <v>23.27</v>
      </c>
      <c r="I198" s="10" t="str" cm="1">
        <f t="array" ref="I198">_xlfn.IFS(H198&gt;=30,"IDP",AND(H198&gt;=10,H198&lt;30),"Partial IDP",H198&lt;10, "Ordered")</f>
        <v>Partial IDP</v>
      </c>
      <c r="J198" s="21">
        <v>0.28070000000000001</v>
      </c>
      <c r="K198" s="22" t="str">
        <f t="shared" si="12"/>
        <v>No</v>
      </c>
      <c r="L198" s="19">
        <v>8.5599999999999996E-2</v>
      </c>
      <c r="M198" s="18" t="s">
        <v>1447</v>
      </c>
      <c r="N198" s="10" t="str" cm="1">
        <f t="array" ref="N198">_xlfn.IFS(AND(K198 = "Yes", M198 = "Yes"), "LLPS", AND(K198 = "No", M198 = "No"), "Not LLPS", OR(AND(K198 = "No", M198 = "Yes"),AND(K198 = "Yes", M198 = "No")),"Controversial")</f>
        <v>Not LLPS</v>
      </c>
      <c r="O198">
        <v>1</v>
      </c>
      <c r="P198">
        <v>63</v>
      </c>
      <c r="Q198" s="21">
        <f t="shared" si="13"/>
        <v>0.16112531969309463</v>
      </c>
      <c r="R198" s="10" t="str" cm="1">
        <f t="array" ref="R198">_xlfn.IFS(J198&gt;=0.6,"Driver",AND(J198&lt;0.6,O198&gt;0),"Client",AND(J198&lt;0.6,O198=0),"No")</f>
        <v>Client</v>
      </c>
      <c r="S198">
        <v>2</v>
      </c>
      <c r="T198">
        <v>22</v>
      </c>
      <c r="U198" s="21">
        <f t="shared" si="14"/>
        <v>5.6265984654731455E-2</v>
      </c>
      <c r="V198" s="21">
        <v>-0.47621483375959062</v>
      </c>
      <c r="W198" s="21">
        <v>8.2417582417582416E-2</v>
      </c>
      <c r="X198" s="16">
        <v>12</v>
      </c>
      <c r="Y198" s="15">
        <v>-4.5</v>
      </c>
      <c r="Z198" s="10" t="str">
        <f t="shared" si="15"/>
        <v>No</v>
      </c>
      <c r="AA198" s="10" t="s">
        <v>3289</v>
      </c>
    </row>
    <row r="199" spans="1:27">
      <c r="A199" s="12" t="s">
        <v>279</v>
      </c>
      <c r="B199" t="s">
        <v>280</v>
      </c>
      <c r="C199" s="7" t="s">
        <v>1447</v>
      </c>
      <c r="D199" t="s">
        <v>2020</v>
      </c>
      <c r="E199" t="s">
        <v>2021</v>
      </c>
      <c r="F199">
        <v>98</v>
      </c>
      <c r="G199">
        <v>11.14</v>
      </c>
      <c r="H199">
        <v>59.18</v>
      </c>
      <c r="I199" s="10" t="str" cm="1">
        <f t="array" ref="I199">_xlfn.IFS(H199&gt;=30,"IDP",AND(H199&gt;=10,H199&lt;30),"Partial IDP",H199&lt;10, "Ordered")</f>
        <v>IDP</v>
      </c>
      <c r="J199" s="21">
        <v>0.14949999999999999</v>
      </c>
      <c r="K199" s="22" t="str">
        <f t="shared" si="12"/>
        <v>No</v>
      </c>
      <c r="L199" s="19">
        <v>3.1399999999999997E-2</v>
      </c>
      <c r="M199" s="18" t="s">
        <v>1447</v>
      </c>
      <c r="N199" s="10" t="str" cm="1">
        <f t="array" ref="N199">_xlfn.IFS(AND(K199 = "Yes", M199 = "Yes"), "LLPS", AND(K199 = "No", M199 = "No"), "Not LLPS", OR(AND(K199 = "No", M199 = "Yes"),AND(K199 = "Yes", M199 = "No")),"Controversial")</f>
        <v>Not LLPS</v>
      </c>
      <c r="O199">
        <v>1</v>
      </c>
      <c r="P199">
        <v>12</v>
      </c>
      <c r="Q199" s="21">
        <f t="shared" si="13"/>
        <v>0.12244897959183673</v>
      </c>
      <c r="R199" s="10" t="str" cm="1">
        <f t="array" ref="R199">_xlfn.IFS(J199&gt;=0.6,"Driver",AND(J199&lt;0.6,O199&gt;0),"Client",AND(J199&lt;0.6,O199=0),"No")</f>
        <v>Client</v>
      </c>
      <c r="S199">
        <v>0</v>
      </c>
      <c r="T199">
        <v>0</v>
      </c>
      <c r="U199" s="21">
        <f t="shared" si="14"/>
        <v>0</v>
      </c>
      <c r="V199" s="21">
        <v>-0.54591836734693877</v>
      </c>
      <c r="W199" s="21">
        <v>8.6206896551724137E-3</v>
      </c>
      <c r="X199" s="16">
        <v>3</v>
      </c>
      <c r="Y199" s="15">
        <v>-14.4</v>
      </c>
      <c r="Z199" s="10" t="str">
        <f t="shared" si="15"/>
        <v>No</v>
      </c>
      <c r="AA199" s="10" t="s">
        <v>1446</v>
      </c>
    </row>
    <row r="200" spans="1:27">
      <c r="A200" s="12" t="s">
        <v>281</v>
      </c>
      <c r="B200" t="s">
        <v>282</v>
      </c>
      <c r="C200" s="7" t="s">
        <v>1447</v>
      </c>
      <c r="D200" t="s">
        <v>2022</v>
      </c>
      <c r="E200" t="s">
        <v>2023</v>
      </c>
      <c r="F200">
        <v>431</v>
      </c>
      <c r="G200">
        <v>48.357999999999997</v>
      </c>
      <c r="H200">
        <v>9.74</v>
      </c>
      <c r="I200" s="10" t="str" cm="1">
        <f t="array" ref="I200">_xlfn.IFS(H200&gt;=30,"IDP",AND(H200&gt;=10,H200&lt;30),"Partial IDP",H200&lt;10, "Ordered")</f>
        <v>Ordered</v>
      </c>
      <c r="J200" s="21">
        <v>0.13009999999999999</v>
      </c>
      <c r="K200" s="22" t="str">
        <f t="shared" si="12"/>
        <v>No</v>
      </c>
      <c r="L200" s="19">
        <v>1.83E-2</v>
      </c>
      <c r="M200" s="18" t="s">
        <v>1447</v>
      </c>
      <c r="N200" s="10" t="str" cm="1">
        <f t="array" ref="N200">_xlfn.IFS(AND(K200 = "Yes", M200 = "Yes"), "LLPS", AND(K200 = "No", M200 = "No"), "Not LLPS", OR(AND(K200 = "No", M200 = "Yes"),AND(K200 = "Yes", M200 = "No")),"Controversial")</f>
        <v>Not LLPS</v>
      </c>
      <c r="O200">
        <v>0</v>
      </c>
      <c r="P200">
        <v>0</v>
      </c>
      <c r="Q200" s="21">
        <f t="shared" si="13"/>
        <v>0</v>
      </c>
      <c r="R200" s="10" t="str" cm="1">
        <f t="array" ref="R200">_xlfn.IFS(J200&gt;=0.6,"Driver",AND(J200&lt;0.6,O200&gt;0),"Client",AND(J200&lt;0.6,O200=0),"No")</f>
        <v>No</v>
      </c>
      <c r="S200">
        <v>0</v>
      </c>
      <c r="T200">
        <v>0</v>
      </c>
      <c r="U200" s="21">
        <f t="shared" si="14"/>
        <v>0</v>
      </c>
      <c r="V200" s="21">
        <v>-0.32969837587007</v>
      </c>
      <c r="W200" s="21">
        <v>0</v>
      </c>
      <c r="X200" s="16">
        <v>13</v>
      </c>
      <c r="Y200" s="15">
        <v>-5</v>
      </c>
      <c r="Z200" s="10" t="str">
        <f t="shared" si="15"/>
        <v>No</v>
      </c>
      <c r="AA200" s="10" t="s">
        <v>3289</v>
      </c>
    </row>
    <row r="201" spans="1:27">
      <c r="A201" s="12" t="s">
        <v>283</v>
      </c>
      <c r="B201" t="s">
        <v>284</v>
      </c>
      <c r="C201" s="7" t="s">
        <v>1447</v>
      </c>
      <c r="D201" t="s">
        <v>2024</v>
      </c>
      <c r="E201" t="s">
        <v>2025</v>
      </c>
      <c r="F201">
        <v>953</v>
      </c>
      <c r="G201">
        <v>105.313</v>
      </c>
      <c r="H201">
        <v>42.08</v>
      </c>
      <c r="I201" s="10" t="str" cm="1">
        <f t="array" ref="I201">_xlfn.IFS(H201&gt;=30,"IDP",AND(H201&gt;=10,H201&lt;30),"Partial IDP",H201&lt;10, "Ordered")</f>
        <v>IDP</v>
      </c>
      <c r="J201" s="21">
        <v>0.34770000000000001</v>
      </c>
      <c r="K201" s="22" t="str">
        <f t="shared" si="12"/>
        <v>No</v>
      </c>
      <c r="L201" s="19">
        <v>0.67589999999999995</v>
      </c>
      <c r="M201" s="18" t="s">
        <v>1446</v>
      </c>
      <c r="N201" s="10" t="str" cm="1">
        <f t="array" ref="N201">_xlfn.IFS(AND(K201 = "Yes", M201 = "Yes"), "LLPS", AND(K201 = "No", M201 = "No"), "Not LLPS", OR(AND(K201 = "No", M201 = "Yes"),AND(K201 = "Yes", M201 = "No")),"Controversial")</f>
        <v>Controversial</v>
      </c>
      <c r="O201">
        <v>2</v>
      </c>
      <c r="P201">
        <v>48</v>
      </c>
      <c r="Q201" s="21">
        <f t="shared" si="13"/>
        <v>5.0367261280167892E-2</v>
      </c>
      <c r="R201" s="10" t="str" cm="1">
        <f t="array" ref="R201">_xlfn.IFS(J201&gt;=0.6,"Driver",AND(J201&lt;0.6,O201&gt;0),"Client",AND(J201&lt;0.6,O201=0),"No")</f>
        <v>Client</v>
      </c>
      <c r="S201">
        <v>3</v>
      </c>
      <c r="T201">
        <v>30</v>
      </c>
      <c r="U201" s="21">
        <f t="shared" si="14"/>
        <v>3.1479538300104928E-2</v>
      </c>
      <c r="V201" s="21">
        <v>-0.34197271773347221</v>
      </c>
      <c r="W201" s="21">
        <v>9.9750623441396506E-3</v>
      </c>
      <c r="X201" s="16">
        <v>26</v>
      </c>
      <c r="Y201" s="15">
        <v>-12.9</v>
      </c>
      <c r="Z201" s="10" t="str">
        <f t="shared" si="15"/>
        <v>No</v>
      </c>
      <c r="AA201" s="10" t="s">
        <v>3289</v>
      </c>
    </row>
    <row r="202" spans="1:27">
      <c r="A202" s="12" t="s">
        <v>285</v>
      </c>
      <c r="B202" t="s">
        <v>286</v>
      </c>
      <c r="C202" s="7" t="s">
        <v>1447</v>
      </c>
      <c r="D202" t="s">
        <v>2026</v>
      </c>
      <c r="E202" t="s">
        <v>2027</v>
      </c>
      <c r="F202">
        <v>968</v>
      </c>
      <c r="G202">
        <v>108.17</v>
      </c>
      <c r="H202">
        <v>58.78</v>
      </c>
      <c r="I202" s="10" t="str" cm="1">
        <f t="array" ref="I202">_xlfn.IFS(H202&gt;=30,"IDP",AND(H202&gt;=10,H202&lt;30),"Partial IDP",H202&lt;10, "Ordered")</f>
        <v>IDP</v>
      </c>
      <c r="J202" s="21">
        <v>0.97989999999999999</v>
      </c>
      <c r="K202" s="22" t="str">
        <f t="shared" si="12"/>
        <v>Yes</v>
      </c>
      <c r="L202" s="19">
        <v>0.14849999999999999</v>
      </c>
      <c r="M202" s="18" t="s">
        <v>1447</v>
      </c>
      <c r="N202" s="10" t="str" cm="1">
        <f t="array" ref="N202">_xlfn.IFS(AND(K202 = "Yes", M202 = "Yes"), "LLPS", AND(K202 = "No", M202 = "No"), "Not LLPS", OR(AND(K202 = "No", M202 = "Yes"),AND(K202 = "Yes", M202 = "No")),"Controversial")</f>
        <v>Controversial</v>
      </c>
      <c r="O202">
        <v>9</v>
      </c>
      <c r="P202">
        <v>378</v>
      </c>
      <c r="Q202" s="21">
        <f t="shared" si="13"/>
        <v>0.39049586776859502</v>
      </c>
      <c r="R202" s="10" t="str" cm="1">
        <f t="array" ref="R202">_xlfn.IFS(J202&gt;=0.6,"Driver",AND(J202&lt;0.6,O202&gt;0),"Client",AND(J202&lt;0.6,O202=0),"No")</f>
        <v>Driver</v>
      </c>
      <c r="S202">
        <v>16</v>
      </c>
      <c r="T202">
        <v>205</v>
      </c>
      <c r="U202" s="21">
        <f t="shared" si="14"/>
        <v>0.21177685950413222</v>
      </c>
      <c r="V202" s="21">
        <v>-0.72820247933884119</v>
      </c>
      <c r="W202" s="21">
        <v>-2.7240773286467491E-2</v>
      </c>
      <c r="X202" s="16">
        <v>19</v>
      </c>
      <c r="Y202" s="15">
        <v>-22.1</v>
      </c>
      <c r="Z202" s="10" t="str">
        <f t="shared" si="15"/>
        <v>No</v>
      </c>
      <c r="AA202" s="10" t="s">
        <v>3289</v>
      </c>
    </row>
    <row r="203" spans="1:27">
      <c r="A203" s="12" t="s">
        <v>287</v>
      </c>
      <c r="B203" t="s">
        <v>288</v>
      </c>
      <c r="C203" s="7" t="s">
        <v>1447</v>
      </c>
      <c r="D203" t="s">
        <v>2028</v>
      </c>
      <c r="E203" t="s">
        <v>2029</v>
      </c>
      <c r="F203">
        <v>639</v>
      </c>
      <c r="G203">
        <v>70.158000000000001</v>
      </c>
      <c r="H203">
        <v>90.92</v>
      </c>
      <c r="I203" s="10" t="str" cm="1">
        <f t="array" ref="I203">_xlfn.IFS(H203&gt;=30,"IDP",AND(H203&gt;=10,H203&lt;30),"Partial IDP",H203&lt;10, "Ordered")</f>
        <v>IDP</v>
      </c>
      <c r="J203" s="21">
        <v>0.99570000000000003</v>
      </c>
      <c r="K203" s="22" t="str">
        <f t="shared" si="12"/>
        <v>Yes</v>
      </c>
      <c r="L203" s="19">
        <v>0.64500000000000002</v>
      </c>
      <c r="M203" s="18" t="s">
        <v>1446</v>
      </c>
      <c r="N203" s="10" t="str" cm="1">
        <f t="array" ref="N203">_xlfn.IFS(AND(K203 = "Yes", M203 = "Yes"), "LLPS", AND(K203 = "No", M203 = "No"), "Not LLPS", OR(AND(K203 = "No", M203 = "Yes"),AND(K203 = "Yes", M203 = "No")),"Controversial")</f>
        <v>LLPS</v>
      </c>
      <c r="O203">
        <v>7</v>
      </c>
      <c r="P203">
        <v>370</v>
      </c>
      <c r="Q203" s="21">
        <f t="shared" si="13"/>
        <v>0.57902973395931145</v>
      </c>
      <c r="R203" s="10" t="str" cm="1">
        <f t="array" ref="R203">_xlfn.IFS(J203&gt;=0.6,"Driver",AND(J203&lt;0.6,O203&gt;0),"Client",AND(J203&lt;0.6,O203=0),"No")</f>
        <v>Driver</v>
      </c>
      <c r="S203">
        <v>15</v>
      </c>
      <c r="T203">
        <v>183</v>
      </c>
      <c r="U203" s="21">
        <f t="shared" si="14"/>
        <v>0.28638497652582162</v>
      </c>
      <c r="V203" s="21">
        <v>-0.77339593114240968</v>
      </c>
      <c r="W203" s="21">
        <v>2.323580034423408E-2</v>
      </c>
      <c r="X203" s="16">
        <v>5</v>
      </c>
      <c r="Y203" s="15">
        <v>-25</v>
      </c>
      <c r="Z203" s="10" t="str">
        <f t="shared" si="15"/>
        <v>No</v>
      </c>
      <c r="AA203" s="10" t="s">
        <v>3289</v>
      </c>
    </row>
    <row r="204" spans="1:27">
      <c r="A204" s="12" t="s">
        <v>289</v>
      </c>
      <c r="B204" t="s">
        <v>290</v>
      </c>
      <c r="C204" s="7" t="s">
        <v>1447</v>
      </c>
      <c r="D204" t="s">
        <v>2030</v>
      </c>
      <c r="E204" t="s">
        <v>2031</v>
      </c>
      <c r="F204">
        <v>908</v>
      </c>
      <c r="G204">
        <v>105.46599999999999</v>
      </c>
      <c r="H204">
        <v>54.52</v>
      </c>
      <c r="I204" s="10" t="str" cm="1">
        <f t="array" ref="I204">_xlfn.IFS(H204&gt;=30,"IDP",AND(H204&gt;=10,H204&lt;30),"Partial IDP",H204&lt;10, "Ordered")</f>
        <v>IDP</v>
      </c>
      <c r="J204" s="21">
        <v>0.97489999999999999</v>
      </c>
      <c r="K204" s="22" t="str">
        <f t="shared" si="12"/>
        <v>Yes</v>
      </c>
      <c r="L204" s="19">
        <v>0.95130000000000003</v>
      </c>
      <c r="M204" s="18" t="s">
        <v>1446</v>
      </c>
      <c r="N204" s="10" t="str" cm="1">
        <f t="array" ref="N204">_xlfn.IFS(AND(K204 = "Yes", M204 = "Yes"), "LLPS", AND(K204 = "No", M204 = "No"), "Not LLPS", OR(AND(K204 = "No", M204 = "Yes"),AND(K204 = "Yes", M204 = "No")),"Controversial")</f>
        <v>LLPS</v>
      </c>
      <c r="O204">
        <v>3</v>
      </c>
      <c r="P204">
        <v>442</v>
      </c>
      <c r="Q204" s="21">
        <f t="shared" si="13"/>
        <v>0.486784140969163</v>
      </c>
      <c r="R204" s="10" t="str" cm="1">
        <f t="array" ref="R204">_xlfn.IFS(J204&gt;=0.6,"Driver",AND(J204&lt;0.6,O204&gt;0),"Client",AND(J204&lt;0.6,O204=0),"No")</f>
        <v>Driver</v>
      </c>
      <c r="S204">
        <v>9</v>
      </c>
      <c r="T204">
        <v>84</v>
      </c>
      <c r="U204" s="21">
        <f t="shared" si="14"/>
        <v>9.2511013215859028E-2</v>
      </c>
      <c r="V204" s="21">
        <v>-1.1111233480176179</v>
      </c>
      <c r="W204" s="21">
        <v>-2.0202020202020202E-3</v>
      </c>
      <c r="X204" s="16">
        <v>16</v>
      </c>
      <c r="Y204" s="15">
        <v>-32.6</v>
      </c>
      <c r="Z204" s="10" t="str">
        <f t="shared" si="15"/>
        <v>No</v>
      </c>
      <c r="AA204" s="10" t="s">
        <v>3289</v>
      </c>
    </row>
    <row r="205" spans="1:27">
      <c r="A205" s="12" t="s">
        <v>291</v>
      </c>
      <c r="B205" t="s">
        <v>292</v>
      </c>
      <c r="C205" s="7" t="s">
        <v>1447</v>
      </c>
      <c r="D205" t="s">
        <v>2032</v>
      </c>
      <c r="E205" t="s">
        <v>2033</v>
      </c>
      <c r="F205">
        <v>407</v>
      </c>
      <c r="G205">
        <v>43.383000000000003</v>
      </c>
      <c r="H205">
        <v>70.52</v>
      </c>
      <c r="I205" s="10" t="str" cm="1">
        <f t="array" ref="I205">_xlfn.IFS(H205&gt;=30,"IDP",AND(H205&gt;=10,H205&lt;30),"Partial IDP",H205&lt;10, "Ordered")</f>
        <v>IDP</v>
      </c>
      <c r="J205" s="21">
        <v>0.99890000000000001</v>
      </c>
      <c r="K205" s="22" t="str">
        <f t="shared" si="12"/>
        <v>Yes</v>
      </c>
      <c r="L205" s="19">
        <v>0.97070000000000001</v>
      </c>
      <c r="M205" s="18" t="s">
        <v>1446</v>
      </c>
      <c r="N205" s="10" t="str" cm="1">
        <f t="array" ref="N205">_xlfn.IFS(AND(K205 = "Yes", M205 = "Yes"), "LLPS", AND(K205 = "No", M205 = "No"), "Not LLPS", OR(AND(K205 = "No", M205 = "Yes"),AND(K205 = "Yes", M205 = "No")),"Controversial")</f>
        <v>LLPS</v>
      </c>
      <c r="O205">
        <v>2</v>
      </c>
      <c r="P205">
        <v>281</v>
      </c>
      <c r="Q205" s="21">
        <f t="shared" si="13"/>
        <v>0.69041769041769041</v>
      </c>
      <c r="R205" s="10" t="str" cm="1">
        <f t="array" ref="R205">_xlfn.IFS(J205&gt;=0.6,"Driver",AND(J205&lt;0.6,O205&gt;0),"Client",AND(J205&lt;0.6,O205=0),"No")</f>
        <v>Driver</v>
      </c>
      <c r="S205">
        <v>6</v>
      </c>
      <c r="T205">
        <v>62</v>
      </c>
      <c r="U205" s="21">
        <f t="shared" si="14"/>
        <v>0.15233415233415235</v>
      </c>
      <c r="V205" s="21">
        <v>-0.75454545454545408</v>
      </c>
      <c r="W205" s="21">
        <v>3.3101045296167253E-2</v>
      </c>
      <c r="X205" s="16">
        <v>9</v>
      </c>
      <c r="Y205" s="15">
        <v>-18.7</v>
      </c>
      <c r="Z205" s="10" t="str">
        <f t="shared" si="15"/>
        <v>No</v>
      </c>
      <c r="AA205" s="10" t="s">
        <v>3289</v>
      </c>
    </row>
    <row r="206" spans="1:27">
      <c r="A206" s="12" t="s">
        <v>293</v>
      </c>
      <c r="B206" t="s">
        <v>294</v>
      </c>
      <c r="C206" s="7" t="s">
        <v>1447</v>
      </c>
      <c r="D206" t="s">
        <v>2034</v>
      </c>
      <c r="E206" t="s">
        <v>2035</v>
      </c>
      <c r="F206">
        <v>168</v>
      </c>
      <c r="G206">
        <v>17.318999999999999</v>
      </c>
      <c r="H206">
        <v>55.95</v>
      </c>
      <c r="I206" s="10" t="str" cm="1">
        <f t="array" ref="I206">_xlfn.IFS(H206&gt;=30,"IDP",AND(H206&gt;=10,H206&lt;30),"Partial IDP",H206&lt;10, "Ordered")</f>
        <v>IDP</v>
      </c>
      <c r="J206" s="21">
        <v>0.78339999999999999</v>
      </c>
      <c r="K206" s="22" t="str">
        <f t="shared" si="12"/>
        <v>Yes</v>
      </c>
      <c r="L206" s="19">
        <v>0.1419</v>
      </c>
      <c r="M206" s="18" t="s">
        <v>1447</v>
      </c>
      <c r="N206" s="10" t="str" cm="1">
        <f t="array" ref="N206">_xlfn.IFS(AND(K206 = "Yes", M206 = "Yes"), "LLPS", AND(K206 = "No", M206 = "No"), "Not LLPS", OR(AND(K206 = "No", M206 = "Yes"),AND(K206 = "Yes", M206 = "No")),"Controversial")</f>
        <v>Controversial</v>
      </c>
      <c r="O206">
        <v>3</v>
      </c>
      <c r="P206">
        <v>56</v>
      </c>
      <c r="Q206" s="21">
        <f t="shared" si="13"/>
        <v>0.33333333333333331</v>
      </c>
      <c r="R206" s="10" t="str" cm="1">
        <f t="array" ref="R206">_xlfn.IFS(J206&gt;=0.6,"Driver",AND(J206&lt;0.6,O206&gt;0),"Client",AND(J206&lt;0.6,O206=0),"No")</f>
        <v>Driver</v>
      </c>
      <c r="S206">
        <v>2</v>
      </c>
      <c r="T206">
        <v>21</v>
      </c>
      <c r="U206" s="21">
        <f t="shared" si="14"/>
        <v>0.125</v>
      </c>
      <c r="V206" s="21">
        <v>-0.1130952380952383</v>
      </c>
      <c r="W206" s="21">
        <v>2.1276595744680851E-2</v>
      </c>
      <c r="X206" s="16">
        <v>8</v>
      </c>
      <c r="Y206" s="15">
        <v>2.8</v>
      </c>
      <c r="Z206" s="10" t="str">
        <f t="shared" si="15"/>
        <v>Yes</v>
      </c>
      <c r="AA206" s="10" t="s">
        <v>3289</v>
      </c>
    </row>
    <row r="207" spans="1:27">
      <c r="A207" s="12" t="s">
        <v>295</v>
      </c>
      <c r="B207" t="s">
        <v>296</v>
      </c>
      <c r="C207" s="7" t="s">
        <v>1447</v>
      </c>
      <c r="D207" t="s">
        <v>2036</v>
      </c>
      <c r="E207" t="s">
        <v>2037</v>
      </c>
      <c r="F207">
        <v>295</v>
      </c>
      <c r="G207">
        <v>33.177999999999997</v>
      </c>
      <c r="H207">
        <v>49.49</v>
      </c>
      <c r="I207" s="10" t="str" cm="1">
        <f t="array" ref="I207">_xlfn.IFS(H207&gt;=30,"IDP",AND(H207&gt;=10,H207&lt;30),"Partial IDP",H207&lt;10, "Ordered")</f>
        <v>IDP</v>
      </c>
      <c r="J207" s="21">
        <v>0.70350000000000001</v>
      </c>
      <c r="K207" s="22" t="str">
        <f t="shared" si="12"/>
        <v>Yes</v>
      </c>
      <c r="L207" s="19">
        <v>0.14369999999999999</v>
      </c>
      <c r="M207" s="18" t="s">
        <v>1447</v>
      </c>
      <c r="N207" s="10" t="str" cm="1">
        <f t="array" ref="N207">_xlfn.IFS(AND(K207 = "Yes", M207 = "Yes"), "LLPS", AND(K207 = "No", M207 = "No"), "Not LLPS", OR(AND(K207 = "No", M207 = "Yes"),AND(K207 = "Yes", M207 = "No")),"Controversial")</f>
        <v>Controversial</v>
      </c>
      <c r="O207">
        <v>2</v>
      </c>
      <c r="P207">
        <v>65</v>
      </c>
      <c r="Q207" s="21">
        <f t="shared" si="13"/>
        <v>0.22033898305084745</v>
      </c>
      <c r="R207" s="10" t="str" cm="1">
        <f t="array" ref="R207">_xlfn.IFS(J207&gt;=0.6,"Driver",AND(J207&lt;0.6,O207&gt;0),"Client",AND(J207&lt;0.6,O207=0),"No")</f>
        <v>Driver</v>
      </c>
      <c r="S207">
        <v>1</v>
      </c>
      <c r="T207">
        <v>11</v>
      </c>
      <c r="U207" s="21">
        <f t="shared" si="14"/>
        <v>3.7288135593220341E-2</v>
      </c>
      <c r="V207" s="21">
        <v>-0.55999999999999994</v>
      </c>
      <c r="W207" s="21">
        <v>2.397260273972603E-2</v>
      </c>
      <c r="X207" s="16">
        <v>10</v>
      </c>
      <c r="Y207" s="15">
        <v>-7.3</v>
      </c>
      <c r="Z207" s="10" t="str">
        <f t="shared" si="15"/>
        <v>No</v>
      </c>
      <c r="AA207" s="10" t="s">
        <v>3289</v>
      </c>
    </row>
    <row r="208" spans="1:27">
      <c r="A208" s="12" t="s">
        <v>297</v>
      </c>
      <c r="B208" t="s">
        <v>298</v>
      </c>
      <c r="C208" s="7" t="s">
        <v>1447</v>
      </c>
      <c r="D208" t="s">
        <v>2038</v>
      </c>
      <c r="E208" t="s">
        <v>2039</v>
      </c>
      <c r="F208">
        <v>110</v>
      </c>
      <c r="G208">
        <v>11.284000000000001</v>
      </c>
      <c r="H208">
        <v>80.91</v>
      </c>
      <c r="I208" s="10" t="str" cm="1">
        <f t="array" ref="I208">_xlfn.IFS(H208&gt;=30,"IDP",AND(H208&gt;=10,H208&lt;30),"Partial IDP",H208&lt;10, "Ordered")</f>
        <v>IDP</v>
      </c>
      <c r="J208" s="21">
        <v>0.83220000000000005</v>
      </c>
      <c r="K208" s="22" t="str">
        <f t="shared" si="12"/>
        <v>Yes</v>
      </c>
      <c r="L208" s="19">
        <v>0.1749</v>
      </c>
      <c r="M208" s="18" t="s">
        <v>1447</v>
      </c>
      <c r="N208" s="10" t="str" cm="1">
        <f t="array" ref="N208">_xlfn.IFS(AND(K208 = "Yes", M208 = "Yes"), "LLPS", AND(K208 = "No", M208 = "No"), "Not LLPS", OR(AND(K208 = "No", M208 = "Yes"),AND(K208 = "Yes", M208 = "No")),"Controversial")</f>
        <v>Controversial</v>
      </c>
      <c r="O208">
        <v>1</v>
      </c>
      <c r="P208">
        <v>47</v>
      </c>
      <c r="Q208" s="21">
        <f t="shared" si="13"/>
        <v>0.42727272727272725</v>
      </c>
      <c r="R208" s="10" t="str" cm="1">
        <f t="array" ref="R208">_xlfn.IFS(J208&gt;=0.6,"Driver",AND(J208&lt;0.6,O208&gt;0),"Client",AND(J208&lt;0.6,O208=0),"No")</f>
        <v>Driver</v>
      </c>
      <c r="S208">
        <v>1</v>
      </c>
      <c r="T208">
        <v>8</v>
      </c>
      <c r="U208" s="21">
        <f t="shared" si="14"/>
        <v>7.2727272727272724E-2</v>
      </c>
      <c r="V208" s="21">
        <v>-0.2245454545454543</v>
      </c>
      <c r="W208" s="21">
        <v>0</v>
      </c>
      <c r="X208" s="16">
        <v>1</v>
      </c>
      <c r="Y208" s="15">
        <v>-18.899999999999999</v>
      </c>
      <c r="Z208" s="10" t="str">
        <f t="shared" si="15"/>
        <v>No</v>
      </c>
      <c r="AA208" s="10" t="s">
        <v>3289</v>
      </c>
    </row>
    <row r="209" spans="1:27">
      <c r="A209" s="12" t="s">
        <v>305</v>
      </c>
      <c r="B209" t="s">
        <v>306</v>
      </c>
      <c r="C209" s="7" t="s">
        <v>1447</v>
      </c>
      <c r="D209" t="s">
        <v>2042</v>
      </c>
      <c r="E209" t="s">
        <v>2043</v>
      </c>
      <c r="F209">
        <v>1278</v>
      </c>
      <c r="G209">
        <v>141.69499999999999</v>
      </c>
      <c r="H209">
        <v>71.05</v>
      </c>
      <c r="I209" s="10" t="str" cm="1">
        <f t="array" ref="I209">_xlfn.IFS(H209&gt;=30,"IDP",AND(H209&gt;=10,H209&lt;30),"Partial IDP",H209&lt;10, "Ordered")</f>
        <v>IDP</v>
      </c>
      <c r="J209" s="21">
        <v>0.96250000000000002</v>
      </c>
      <c r="K209" s="22" t="str">
        <f t="shared" si="12"/>
        <v>Yes</v>
      </c>
      <c r="L209" s="19">
        <v>0.5151</v>
      </c>
      <c r="M209" s="18" t="s">
        <v>1446</v>
      </c>
      <c r="N209" s="10" t="str" cm="1">
        <f t="array" ref="N209">_xlfn.IFS(AND(K209 = "Yes", M209 = "Yes"), "LLPS", AND(K209 = "No", M209 = "No"), "Not LLPS", OR(AND(K209 = "No", M209 = "Yes"),AND(K209 = "Yes", M209 = "No")),"Controversial")</f>
        <v>LLPS</v>
      </c>
      <c r="O209">
        <v>8</v>
      </c>
      <c r="P209">
        <v>378</v>
      </c>
      <c r="Q209" s="21">
        <f t="shared" si="13"/>
        <v>0.29577464788732394</v>
      </c>
      <c r="R209" s="10" t="str" cm="1">
        <f t="array" ref="R209">_xlfn.IFS(J209&gt;=0.6,"Driver",AND(J209&lt;0.6,O209&gt;0),"Client",AND(J209&lt;0.6,O209=0),"No")</f>
        <v>Driver</v>
      </c>
      <c r="S209">
        <v>16</v>
      </c>
      <c r="T209">
        <v>157</v>
      </c>
      <c r="U209" s="21">
        <f t="shared" si="14"/>
        <v>0.12284820031298904</v>
      </c>
      <c r="V209" s="21">
        <v>-0.56134585289515193</v>
      </c>
      <c r="W209" s="21">
        <v>-2.092511013215859E-2</v>
      </c>
      <c r="X209" s="16">
        <v>23</v>
      </c>
      <c r="Y209" s="15">
        <v>-20.399999999999999</v>
      </c>
      <c r="Z209" s="10" t="str">
        <f t="shared" si="15"/>
        <v>No</v>
      </c>
      <c r="AA209" s="10" t="s">
        <v>3289</v>
      </c>
    </row>
    <row r="210" spans="1:27">
      <c r="A210" s="12" t="s">
        <v>307</v>
      </c>
      <c r="B210" t="s">
        <v>308</v>
      </c>
      <c r="C210" s="7" t="s">
        <v>1447</v>
      </c>
      <c r="D210" t="s">
        <v>2044</v>
      </c>
      <c r="E210" t="s">
        <v>2045</v>
      </c>
      <c r="F210">
        <v>740</v>
      </c>
      <c r="G210">
        <v>82.432000000000002</v>
      </c>
      <c r="H210">
        <v>16.079999999999998</v>
      </c>
      <c r="I210" s="10" t="str" cm="1">
        <f t="array" ref="I210">_xlfn.IFS(H210&gt;=30,"IDP",AND(H210&gt;=10,H210&lt;30),"Partial IDP",H210&lt;10, "Ordered")</f>
        <v>Partial IDP</v>
      </c>
      <c r="J210" s="21">
        <v>0.26479999999999998</v>
      </c>
      <c r="K210" s="22" t="str">
        <f t="shared" si="12"/>
        <v>No</v>
      </c>
      <c r="L210" s="19">
        <v>0.80200000000000005</v>
      </c>
      <c r="M210" s="18" t="s">
        <v>1446</v>
      </c>
      <c r="N210" s="10" t="str" cm="1">
        <f t="array" ref="N210">_xlfn.IFS(AND(K210 = "Yes", M210 = "Yes"), "LLPS", AND(K210 = "No", M210 = "No"), "Not LLPS", OR(AND(K210 = "No", M210 = "Yes"),AND(K210 = "Yes", M210 = "No")),"Controversial")</f>
        <v>Controversial</v>
      </c>
      <c r="O210">
        <v>2</v>
      </c>
      <c r="P210">
        <v>33</v>
      </c>
      <c r="Q210" s="21">
        <f t="shared" si="13"/>
        <v>4.4594594594594597E-2</v>
      </c>
      <c r="R210" s="10" t="str" cm="1">
        <f t="array" ref="R210">_xlfn.IFS(J210&gt;=0.6,"Driver",AND(J210&lt;0.6,O210&gt;0),"Client",AND(J210&lt;0.6,O210=0),"No")</f>
        <v>Client</v>
      </c>
      <c r="S210">
        <v>4</v>
      </c>
      <c r="T210">
        <v>25</v>
      </c>
      <c r="U210" s="21">
        <f t="shared" si="14"/>
        <v>3.3783783783783786E-2</v>
      </c>
      <c r="V210" s="21">
        <v>-0.39554054054054011</v>
      </c>
      <c r="W210" s="21">
        <v>5.4621848739495799E-2</v>
      </c>
      <c r="X210" s="16">
        <v>23</v>
      </c>
      <c r="Y210" s="15">
        <v>-8.8000000000000007</v>
      </c>
      <c r="Z210" s="10" t="str">
        <f t="shared" si="15"/>
        <v>No</v>
      </c>
      <c r="AA210" s="10" t="s">
        <v>3289</v>
      </c>
    </row>
    <row r="211" spans="1:27">
      <c r="A211" s="12" t="s">
        <v>309</v>
      </c>
      <c r="B211" t="s">
        <v>310</v>
      </c>
      <c r="C211" s="7" t="s">
        <v>1447</v>
      </c>
      <c r="D211" t="s">
        <v>2046</v>
      </c>
      <c r="E211" t="s">
        <v>2047</v>
      </c>
      <c r="F211">
        <v>970</v>
      </c>
      <c r="G211">
        <v>108.313</v>
      </c>
      <c r="H211">
        <v>44.33</v>
      </c>
      <c r="I211" s="10" t="str" cm="1">
        <f t="array" ref="I211">_xlfn.IFS(H211&gt;=30,"IDP",AND(H211&gt;=10,H211&lt;30),"Partial IDP",H211&lt;10, "Ordered")</f>
        <v>IDP</v>
      </c>
      <c r="J211" s="21">
        <v>0.52470000000000006</v>
      </c>
      <c r="K211" s="22" t="str">
        <f t="shared" si="12"/>
        <v>No</v>
      </c>
      <c r="L211" s="19">
        <v>0.62939999999999996</v>
      </c>
      <c r="M211" s="18" t="s">
        <v>1446</v>
      </c>
      <c r="N211" s="10" t="str" cm="1">
        <f t="array" ref="N211">_xlfn.IFS(AND(K211 = "Yes", M211 = "Yes"), "LLPS", AND(K211 = "No", M211 = "No"), "Not LLPS", OR(AND(K211 = "No", M211 = "Yes"),AND(K211 = "Yes", M211 = "No")),"Controversial")</f>
        <v>Controversial</v>
      </c>
      <c r="O211">
        <v>8</v>
      </c>
      <c r="P211">
        <v>219</v>
      </c>
      <c r="Q211" s="21">
        <f t="shared" si="13"/>
        <v>0.22577319587628866</v>
      </c>
      <c r="R211" s="10" t="str" cm="1">
        <f t="array" ref="R211">_xlfn.IFS(J211&gt;=0.6,"Driver",AND(J211&lt;0.6,O211&gt;0),"Client",AND(J211&lt;0.6,O211=0),"No")</f>
        <v>Client</v>
      </c>
      <c r="S211">
        <v>10</v>
      </c>
      <c r="T211">
        <v>103</v>
      </c>
      <c r="U211" s="21">
        <f t="shared" si="14"/>
        <v>0.10618556701030928</v>
      </c>
      <c r="V211" s="21">
        <v>-0.40680412371133862</v>
      </c>
      <c r="W211" s="21">
        <v>-1.9767441860465119E-2</v>
      </c>
      <c r="X211" s="16">
        <v>28</v>
      </c>
      <c r="Y211" s="15">
        <v>-10.9</v>
      </c>
      <c r="Z211" s="10" t="str">
        <f t="shared" si="15"/>
        <v>No</v>
      </c>
      <c r="AA211" s="10" t="s">
        <v>3289</v>
      </c>
    </row>
    <row r="212" spans="1:27">
      <c r="A212" s="12" t="s">
        <v>311</v>
      </c>
      <c r="B212" t="s">
        <v>312</v>
      </c>
      <c r="C212" s="7" t="s">
        <v>1447</v>
      </c>
      <c r="D212" t="s">
        <v>2048</v>
      </c>
      <c r="E212" t="s">
        <v>2049</v>
      </c>
      <c r="F212">
        <v>478</v>
      </c>
      <c r="G212">
        <v>53.975000000000001</v>
      </c>
      <c r="H212">
        <v>33.68</v>
      </c>
      <c r="I212" s="10" t="str" cm="1">
        <f t="array" ref="I212">_xlfn.IFS(H212&gt;=30,"IDP",AND(H212&gt;=10,H212&lt;30),"Partial IDP",H212&lt;10, "Ordered")</f>
        <v>IDP</v>
      </c>
      <c r="J212" s="21">
        <v>0.15179999999999999</v>
      </c>
      <c r="K212" s="22" t="str">
        <f t="shared" si="12"/>
        <v>No</v>
      </c>
      <c r="L212" s="19">
        <v>4.5199999999999997E-2</v>
      </c>
      <c r="M212" s="18" t="s">
        <v>1447</v>
      </c>
      <c r="N212" s="10" t="str" cm="1">
        <f t="array" ref="N212">_xlfn.IFS(AND(K212 = "Yes", M212 = "Yes"), "LLPS", AND(K212 = "No", M212 = "No"), "Not LLPS", OR(AND(K212 = "No", M212 = "Yes"),AND(K212 = "Yes", M212 = "No")),"Controversial")</f>
        <v>Not LLPS</v>
      </c>
      <c r="O212">
        <v>1</v>
      </c>
      <c r="P212">
        <v>16</v>
      </c>
      <c r="Q212" s="21">
        <f t="shared" si="13"/>
        <v>3.3472803347280332E-2</v>
      </c>
      <c r="R212" s="10" t="str" cm="1">
        <f t="array" ref="R212">_xlfn.IFS(J212&gt;=0.6,"Driver",AND(J212&lt;0.6,O212&gt;0),"Client",AND(J212&lt;0.6,O212=0),"No")</f>
        <v>Client</v>
      </c>
      <c r="S212">
        <v>1</v>
      </c>
      <c r="T212">
        <v>15</v>
      </c>
      <c r="U212" s="21">
        <f t="shared" si="14"/>
        <v>3.1380753138075312E-2</v>
      </c>
      <c r="V212" s="21">
        <v>-0.37510460251046052</v>
      </c>
      <c r="W212" s="21">
        <v>-6.2111801242236017E-2</v>
      </c>
      <c r="X212" s="16">
        <v>17</v>
      </c>
      <c r="Y212" s="15">
        <v>-8.8000000000000007</v>
      </c>
      <c r="Z212" s="10" t="str">
        <f t="shared" si="15"/>
        <v>No</v>
      </c>
      <c r="AA212" s="10" t="s">
        <v>3289</v>
      </c>
    </row>
    <row r="213" spans="1:27">
      <c r="A213" s="12" t="s">
        <v>315</v>
      </c>
      <c r="B213" t="s">
        <v>316</v>
      </c>
      <c r="C213" s="7" t="s">
        <v>1447</v>
      </c>
      <c r="D213" t="s">
        <v>2050</v>
      </c>
      <c r="E213" t="s">
        <v>2051</v>
      </c>
      <c r="F213">
        <v>662</v>
      </c>
      <c r="G213">
        <v>73.242999999999995</v>
      </c>
      <c r="H213">
        <v>40.94</v>
      </c>
      <c r="I213" s="10" t="str" cm="1">
        <f t="array" ref="I213">_xlfn.IFS(H213&gt;=30,"IDP",AND(H213&gt;=10,H213&lt;30),"Partial IDP",H213&lt;10, "Ordered")</f>
        <v>IDP</v>
      </c>
      <c r="J213" s="21">
        <v>0.83550000000000002</v>
      </c>
      <c r="K213" s="22" t="str">
        <f t="shared" si="12"/>
        <v>Yes</v>
      </c>
      <c r="L213" s="19">
        <v>0.998</v>
      </c>
      <c r="M213" s="18" t="s">
        <v>1446</v>
      </c>
      <c r="N213" s="10" t="str" cm="1">
        <f t="array" ref="N213">_xlfn.IFS(AND(K213 = "Yes", M213 = "Yes"), "LLPS", AND(K213 = "No", M213 = "No"), "Not LLPS", OR(AND(K213 = "No", M213 = "Yes"),AND(K213 = "Yes", M213 = "No")),"Controversial")</f>
        <v>LLPS</v>
      </c>
      <c r="O213">
        <v>2</v>
      </c>
      <c r="P213">
        <v>228</v>
      </c>
      <c r="Q213" s="21">
        <f t="shared" si="13"/>
        <v>0.34441087613293053</v>
      </c>
      <c r="R213" s="10" t="str" cm="1">
        <f t="array" ref="R213">_xlfn.IFS(J213&gt;=0.6,"Driver",AND(J213&lt;0.6,O213&gt;0),"Client",AND(J213&lt;0.6,O213=0),"No")</f>
        <v>Driver</v>
      </c>
      <c r="S213">
        <v>4</v>
      </c>
      <c r="T213">
        <v>49</v>
      </c>
      <c r="U213" s="21">
        <f t="shared" si="14"/>
        <v>7.4018126888217517E-2</v>
      </c>
      <c r="V213" s="21">
        <v>-0.63429003021147856</v>
      </c>
      <c r="W213" s="21">
        <v>4.0590405904059039E-2</v>
      </c>
      <c r="X213" s="16">
        <v>18</v>
      </c>
      <c r="Y213" s="15">
        <v>-17.3</v>
      </c>
      <c r="Z213" s="10" t="str">
        <f t="shared" si="15"/>
        <v>No</v>
      </c>
      <c r="AA213" s="10" t="s">
        <v>3289</v>
      </c>
    </row>
    <row r="214" spans="1:27">
      <c r="A214" s="12" t="s">
        <v>317</v>
      </c>
      <c r="B214" t="s">
        <v>318</v>
      </c>
      <c r="C214" s="7" t="s">
        <v>1447</v>
      </c>
      <c r="D214" t="s">
        <v>2052</v>
      </c>
      <c r="E214" t="s">
        <v>2053</v>
      </c>
      <c r="F214">
        <v>660</v>
      </c>
      <c r="G214">
        <v>73.153999999999996</v>
      </c>
      <c r="H214">
        <v>41.21</v>
      </c>
      <c r="I214" s="10" t="str" cm="1">
        <f t="array" ref="I214">_xlfn.IFS(H214&gt;=30,"IDP",AND(H214&gt;=10,H214&lt;30),"Partial IDP",H214&lt;10, "Ordered")</f>
        <v>IDP</v>
      </c>
      <c r="J214" s="21">
        <v>0.8518</v>
      </c>
      <c r="K214" s="22" t="str">
        <f t="shared" si="12"/>
        <v>Yes</v>
      </c>
      <c r="L214" s="19">
        <v>0.94530000000000003</v>
      </c>
      <c r="M214" s="18" t="s">
        <v>1446</v>
      </c>
      <c r="N214" s="10" t="str" cm="1">
        <f t="array" ref="N214">_xlfn.IFS(AND(K214 = "Yes", M214 = "Yes"), "LLPS", AND(K214 = "No", M214 = "No"), "Not LLPS", OR(AND(K214 = "No", M214 = "Yes"),AND(K214 = "Yes", M214 = "No")),"Controversial")</f>
        <v>LLPS</v>
      </c>
      <c r="O214">
        <v>3</v>
      </c>
      <c r="P214">
        <v>218</v>
      </c>
      <c r="Q214" s="21">
        <f t="shared" si="13"/>
        <v>0.33030303030303032</v>
      </c>
      <c r="R214" s="10" t="str" cm="1">
        <f t="array" ref="R214">_xlfn.IFS(J214&gt;=0.6,"Driver",AND(J214&lt;0.6,O214&gt;0),"Client",AND(J214&lt;0.6,O214=0),"No")</f>
        <v>Driver</v>
      </c>
      <c r="S214">
        <v>4</v>
      </c>
      <c r="T214">
        <v>35</v>
      </c>
      <c r="U214" s="21">
        <f t="shared" si="14"/>
        <v>5.3030303030303032E-2</v>
      </c>
      <c r="V214" s="21">
        <v>-0.63530303030302826</v>
      </c>
      <c r="W214" s="21">
        <v>4.595588235294118E-2</v>
      </c>
      <c r="X214" s="16">
        <v>18</v>
      </c>
      <c r="Y214" s="15">
        <v>-17.2</v>
      </c>
      <c r="Z214" s="10" t="str">
        <f t="shared" si="15"/>
        <v>No</v>
      </c>
      <c r="AA214" s="10" t="s">
        <v>3289</v>
      </c>
    </row>
    <row r="215" spans="1:27">
      <c r="A215" s="12" t="s">
        <v>319</v>
      </c>
      <c r="B215" t="s">
        <v>320</v>
      </c>
      <c r="C215" s="7" t="s">
        <v>1447</v>
      </c>
      <c r="D215" t="s">
        <v>2054</v>
      </c>
      <c r="E215" t="s">
        <v>2055</v>
      </c>
      <c r="F215">
        <v>851</v>
      </c>
      <c r="G215">
        <v>94.087000000000003</v>
      </c>
      <c r="H215">
        <v>48.53</v>
      </c>
      <c r="I215" s="10" t="str" cm="1">
        <f t="array" ref="I215">_xlfn.IFS(H215&gt;=30,"IDP",AND(H215&gt;=10,H215&lt;30),"Partial IDP",H215&lt;10, "Ordered")</f>
        <v>IDP</v>
      </c>
      <c r="J215" s="21">
        <v>0.745</v>
      </c>
      <c r="K215" s="22" t="str">
        <f t="shared" si="12"/>
        <v>Yes</v>
      </c>
      <c r="L215" s="19">
        <v>0.9</v>
      </c>
      <c r="M215" s="18" t="s">
        <v>1446</v>
      </c>
      <c r="N215" s="10" t="str" cm="1">
        <f t="array" ref="N215">_xlfn.IFS(AND(K215 = "Yes", M215 = "Yes"), "LLPS", AND(K215 = "No", M215 = "No"), "Not LLPS", OR(AND(K215 = "No", M215 = "Yes"),AND(K215 = "Yes", M215 = "No")),"Controversial")</f>
        <v>LLPS</v>
      </c>
      <c r="O215">
        <v>5</v>
      </c>
      <c r="P215">
        <v>291</v>
      </c>
      <c r="Q215" s="21">
        <f t="shared" si="13"/>
        <v>0.34195064629847238</v>
      </c>
      <c r="R215" s="10" t="str" cm="1">
        <f t="array" ref="R215">_xlfn.IFS(J215&gt;=0.6,"Driver",AND(J215&lt;0.6,O215&gt;0),"Client",AND(J215&lt;0.6,O215=0),"No")</f>
        <v>Driver</v>
      </c>
      <c r="S215">
        <v>12</v>
      </c>
      <c r="T215">
        <v>124</v>
      </c>
      <c r="U215" s="21">
        <f t="shared" si="14"/>
        <v>0.14571092831962398</v>
      </c>
      <c r="V215" s="21">
        <v>-0.45005875440657928</v>
      </c>
      <c r="W215" s="21">
        <v>0.1113801452784504</v>
      </c>
      <c r="X215" s="16">
        <v>24</v>
      </c>
      <c r="Y215" s="15">
        <v>-10.7</v>
      </c>
      <c r="Z215" s="10" t="str">
        <f t="shared" si="15"/>
        <v>No</v>
      </c>
      <c r="AA215" s="10" t="s">
        <v>3289</v>
      </c>
    </row>
    <row r="216" spans="1:27">
      <c r="A216" s="12" t="s">
        <v>321</v>
      </c>
      <c r="B216" t="s">
        <v>322</v>
      </c>
      <c r="C216" s="7" t="s">
        <v>1447</v>
      </c>
      <c r="D216" t="s">
        <v>2056</v>
      </c>
      <c r="E216" t="s">
        <v>2057</v>
      </c>
      <c r="F216">
        <v>455</v>
      </c>
      <c r="G216">
        <v>50.646999999999998</v>
      </c>
      <c r="H216">
        <v>25.27</v>
      </c>
      <c r="I216" s="10" t="str" cm="1">
        <f t="array" ref="I216">_xlfn.IFS(H216&gt;=30,"IDP",AND(H216&gt;=10,H216&lt;30),"Partial IDP",H216&lt;10, "Ordered")</f>
        <v>Partial IDP</v>
      </c>
      <c r="J216" s="21">
        <v>0.19109999999999999</v>
      </c>
      <c r="K216" s="22" t="str">
        <f t="shared" si="12"/>
        <v>No</v>
      </c>
      <c r="L216" s="19">
        <v>1.2999999999999999E-2</v>
      </c>
      <c r="M216" s="18" t="s">
        <v>1447</v>
      </c>
      <c r="N216" s="10" t="str" cm="1">
        <f t="array" ref="N216">_xlfn.IFS(AND(K216 = "Yes", M216 = "Yes"), "LLPS", AND(K216 = "No", M216 = "No"), "Not LLPS", OR(AND(K216 = "No", M216 = "Yes"),AND(K216 = "Yes", M216 = "No")),"Controversial")</f>
        <v>Not LLPS</v>
      </c>
      <c r="O216">
        <v>2</v>
      </c>
      <c r="P216">
        <v>69</v>
      </c>
      <c r="Q216" s="21">
        <f t="shared" si="13"/>
        <v>0.15164835164835164</v>
      </c>
      <c r="R216" s="10" t="str" cm="1">
        <f t="array" ref="R216">_xlfn.IFS(J216&gt;=0.6,"Driver",AND(J216&lt;0.6,O216&gt;0),"Client",AND(J216&lt;0.6,O216=0),"No")</f>
        <v>Client</v>
      </c>
      <c r="S216">
        <v>1</v>
      </c>
      <c r="T216">
        <v>7</v>
      </c>
      <c r="U216" s="21">
        <f t="shared" si="14"/>
        <v>1.5384615384615385E-2</v>
      </c>
      <c r="V216" s="21">
        <v>-0.26329670329670329</v>
      </c>
      <c r="W216" s="21">
        <v>5.2173913043478258E-2</v>
      </c>
      <c r="X216" s="16">
        <v>18</v>
      </c>
      <c r="Y216" s="15">
        <v>-5.7</v>
      </c>
      <c r="Z216" s="10" t="str">
        <f t="shared" si="15"/>
        <v>No</v>
      </c>
      <c r="AA216" s="10" t="s">
        <v>3289</v>
      </c>
    </row>
    <row r="217" spans="1:27">
      <c r="A217" s="12" t="s">
        <v>325</v>
      </c>
      <c r="B217" t="s">
        <v>326</v>
      </c>
      <c r="C217" s="7" t="s">
        <v>1447</v>
      </c>
      <c r="D217" t="s">
        <v>2058</v>
      </c>
      <c r="E217" t="s">
        <v>2059</v>
      </c>
      <c r="F217">
        <v>197</v>
      </c>
      <c r="G217">
        <v>20.936</v>
      </c>
      <c r="H217">
        <v>31.47</v>
      </c>
      <c r="I217" s="10" t="str" cm="1">
        <f t="array" ref="I217">_xlfn.IFS(H217&gt;=30,"IDP",AND(H217&gt;=10,H217&lt;30),"Partial IDP",H217&lt;10, "Ordered")</f>
        <v>IDP</v>
      </c>
      <c r="J217" s="21">
        <v>0.27910000000000001</v>
      </c>
      <c r="K217" s="22" t="str">
        <f t="shared" si="12"/>
        <v>No</v>
      </c>
      <c r="L217" s="19">
        <v>1.6799999999999999E-2</v>
      </c>
      <c r="M217" s="18" t="s">
        <v>1447</v>
      </c>
      <c r="N217" s="10" t="str" cm="1">
        <f t="array" ref="N217">_xlfn.IFS(AND(K217 = "Yes", M217 = "Yes"), "LLPS", AND(K217 = "No", M217 = "No"), "Not LLPS", OR(AND(K217 = "No", M217 = "Yes"),AND(K217 = "Yes", M217 = "No")),"Controversial")</f>
        <v>Not LLPS</v>
      </c>
      <c r="O217">
        <v>2</v>
      </c>
      <c r="P217">
        <v>50</v>
      </c>
      <c r="Q217" s="21">
        <f t="shared" si="13"/>
        <v>0.25380710659898476</v>
      </c>
      <c r="R217" s="10" t="str" cm="1">
        <f t="array" ref="R217">_xlfn.IFS(J217&gt;=0.6,"Driver",AND(J217&lt;0.6,O217&gt;0),"Client",AND(J217&lt;0.6,O217=0),"No")</f>
        <v>Client</v>
      </c>
      <c r="S217">
        <v>1</v>
      </c>
      <c r="T217">
        <v>23</v>
      </c>
      <c r="U217" s="21">
        <f t="shared" si="14"/>
        <v>0.116751269035533</v>
      </c>
      <c r="V217" s="21">
        <v>7.4111675126903656E-2</v>
      </c>
      <c r="W217" s="21">
        <v>8.8709677419354843E-2</v>
      </c>
      <c r="X217" s="16">
        <v>7</v>
      </c>
      <c r="Y217" s="15">
        <v>0.7</v>
      </c>
      <c r="Z217" s="10" t="str">
        <f t="shared" si="15"/>
        <v>Yes</v>
      </c>
      <c r="AA217" s="10" t="s">
        <v>3289</v>
      </c>
    </row>
    <row r="218" spans="1:27">
      <c r="A218" s="12" t="s">
        <v>329</v>
      </c>
      <c r="B218" t="s">
        <v>330</v>
      </c>
      <c r="C218" s="7" t="s">
        <v>1447</v>
      </c>
      <c r="D218" t="s">
        <v>2060</v>
      </c>
      <c r="E218" t="s">
        <v>2061</v>
      </c>
      <c r="F218">
        <v>318</v>
      </c>
      <c r="G218">
        <v>35.231000000000002</v>
      </c>
      <c r="H218">
        <v>8.81</v>
      </c>
      <c r="I218" s="10" t="str" cm="1">
        <f t="array" ref="I218">_xlfn.IFS(H218&gt;=30,"IDP",AND(H218&gt;=10,H218&lt;30),"Partial IDP",H218&lt;10, "Ordered")</f>
        <v>Ordered</v>
      </c>
      <c r="J218" s="21">
        <v>0.13389999999999999</v>
      </c>
      <c r="K218" s="22" t="str">
        <f t="shared" si="12"/>
        <v>No</v>
      </c>
      <c r="L218" s="19">
        <v>8.0999999999999996E-3</v>
      </c>
      <c r="M218" s="18" t="s">
        <v>1447</v>
      </c>
      <c r="N218" s="10" t="str" cm="1">
        <f t="array" ref="N218">_xlfn.IFS(AND(K218 = "Yes", M218 = "Yes"), "LLPS", AND(K218 = "No", M218 = "No"), "Not LLPS", OR(AND(K218 = "No", M218 = "Yes"),AND(K218 = "Yes", M218 = "No")),"Controversial")</f>
        <v>Not LLPS</v>
      </c>
      <c r="O218">
        <v>0</v>
      </c>
      <c r="P218">
        <v>0</v>
      </c>
      <c r="Q218" s="21">
        <f t="shared" si="13"/>
        <v>0</v>
      </c>
      <c r="R218" s="10" t="str" cm="1">
        <f t="array" ref="R218">_xlfn.IFS(J218&gt;=0.6,"Driver",AND(J218&lt;0.6,O218&gt;0),"Client",AND(J218&lt;0.6,O218=0),"No")</f>
        <v>No</v>
      </c>
      <c r="S218">
        <v>0</v>
      </c>
      <c r="T218">
        <v>0</v>
      </c>
      <c r="U218" s="21">
        <f t="shared" si="14"/>
        <v>0</v>
      </c>
      <c r="V218" s="21">
        <v>-7.4528301886792422E-2</v>
      </c>
      <c r="W218" s="21">
        <v>0</v>
      </c>
      <c r="X218" s="16">
        <v>11</v>
      </c>
      <c r="Y218" s="15">
        <v>1.1000000000000001</v>
      </c>
      <c r="Z218" s="10" t="str">
        <f t="shared" si="15"/>
        <v>Yes</v>
      </c>
      <c r="AA218" s="10" t="s">
        <v>3289</v>
      </c>
    </row>
    <row r="219" spans="1:27">
      <c r="A219" s="12" t="s">
        <v>331</v>
      </c>
      <c r="B219" t="s">
        <v>332</v>
      </c>
      <c r="C219" s="7" t="s">
        <v>1447</v>
      </c>
      <c r="D219" t="s">
        <v>2062</v>
      </c>
      <c r="E219" t="s">
        <v>2063</v>
      </c>
      <c r="F219">
        <v>773</v>
      </c>
      <c r="G219">
        <v>86.045000000000002</v>
      </c>
      <c r="H219">
        <v>65.98</v>
      </c>
      <c r="I219" s="10" t="str" cm="1">
        <f t="array" ref="I219">_xlfn.IFS(H219&gt;=30,"IDP",AND(H219&gt;=10,H219&lt;30),"Partial IDP",H219&lt;10, "Ordered")</f>
        <v>IDP</v>
      </c>
      <c r="J219" s="21">
        <v>0.98380000000000001</v>
      </c>
      <c r="K219" s="22" t="str">
        <f t="shared" si="12"/>
        <v>Yes</v>
      </c>
      <c r="L219" s="19">
        <v>0.96970000000000001</v>
      </c>
      <c r="M219" s="18" t="s">
        <v>1446</v>
      </c>
      <c r="N219" s="10" t="str" cm="1">
        <f t="array" ref="N219">_xlfn.IFS(AND(K219 = "Yes", M219 = "Yes"), "LLPS", AND(K219 = "No", M219 = "No"), "Not LLPS", OR(AND(K219 = "No", M219 = "Yes"),AND(K219 = "Yes", M219 = "No")),"Controversial")</f>
        <v>LLPS</v>
      </c>
      <c r="O219">
        <v>8</v>
      </c>
      <c r="P219">
        <v>309</v>
      </c>
      <c r="Q219" s="21">
        <f t="shared" si="13"/>
        <v>0.39974126778783958</v>
      </c>
      <c r="R219" s="10" t="str" cm="1">
        <f t="array" ref="R219">_xlfn.IFS(J219&gt;=0.6,"Driver",AND(J219&lt;0.6,O219&gt;0),"Client",AND(J219&lt;0.6,O219=0),"No")</f>
        <v>Driver</v>
      </c>
      <c r="S219">
        <v>14</v>
      </c>
      <c r="T219">
        <v>158</v>
      </c>
      <c r="U219" s="21">
        <f t="shared" si="14"/>
        <v>0.20439844760672704</v>
      </c>
      <c r="V219" s="21">
        <v>-0.70853816300129269</v>
      </c>
      <c r="W219" s="21">
        <v>-3.7254901960784313E-2</v>
      </c>
      <c r="X219" s="16">
        <v>19</v>
      </c>
      <c r="Y219" s="15">
        <v>-20.7</v>
      </c>
      <c r="Z219" s="10" t="str">
        <f t="shared" si="15"/>
        <v>No</v>
      </c>
      <c r="AA219" s="10" t="s">
        <v>3289</v>
      </c>
    </row>
    <row r="220" spans="1:27">
      <c r="A220" s="12" t="s">
        <v>335</v>
      </c>
      <c r="B220" t="s">
        <v>336</v>
      </c>
      <c r="C220" s="7" t="s">
        <v>1447</v>
      </c>
      <c r="D220" t="s">
        <v>2064</v>
      </c>
      <c r="E220" t="s">
        <v>2065</v>
      </c>
      <c r="F220">
        <v>707</v>
      </c>
      <c r="G220">
        <v>78.873999999999995</v>
      </c>
      <c r="H220">
        <v>22.91</v>
      </c>
      <c r="I220" s="10" t="str" cm="1">
        <f t="array" ref="I220">_xlfn.IFS(H220&gt;=30,"IDP",AND(H220&gt;=10,H220&lt;30),"Partial IDP",H220&lt;10, "Ordered")</f>
        <v>Partial IDP</v>
      </c>
      <c r="J220" s="21">
        <v>0.21890000000000001</v>
      </c>
      <c r="K220" s="22" t="str">
        <f t="shared" si="12"/>
        <v>No</v>
      </c>
      <c r="L220" s="19">
        <v>0.36459999999999998</v>
      </c>
      <c r="M220" s="18" t="s">
        <v>1447</v>
      </c>
      <c r="N220" s="10" t="str" cm="1">
        <f t="array" ref="N220">_xlfn.IFS(AND(K220 = "Yes", M220 = "Yes"), "LLPS", AND(K220 = "No", M220 = "No"), "Not LLPS", OR(AND(K220 = "No", M220 = "Yes"),AND(K220 = "Yes", M220 = "No")),"Controversial")</f>
        <v>Not LLPS</v>
      </c>
      <c r="O220">
        <v>2</v>
      </c>
      <c r="P220">
        <v>76</v>
      </c>
      <c r="Q220" s="21">
        <f t="shared" si="13"/>
        <v>0.1074964639321075</v>
      </c>
      <c r="R220" s="10" t="str" cm="1">
        <f t="array" ref="R220">_xlfn.IFS(J220&gt;=0.6,"Driver",AND(J220&lt;0.6,O220&gt;0),"Client",AND(J220&lt;0.6,O220=0),"No")</f>
        <v>Client</v>
      </c>
      <c r="S220">
        <v>5</v>
      </c>
      <c r="T220">
        <v>72</v>
      </c>
      <c r="U220" s="21">
        <f t="shared" si="14"/>
        <v>0.10183875530410184</v>
      </c>
      <c r="V220" s="21">
        <v>-0.2326732673267328</v>
      </c>
      <c r="W220" s="21">
        <v>8.3333333333333329E-2</v>
      </c>
      <c r="X220" s="16">
        <v>28</v>
      </c>
      <c r="Y220" s="15">
        <v>-1.7</v>
      </c>
      <c r="Z220" s="10" t="str">
        <f t="shared" si="15"/>
        <v>No</v>
      </c>
      <c r="AA220" s="10" t="s">
        <v>3289</v>
      </c>
    </row>
    <row r="221" spans="1:27">
      <c r="A221" s="12" t="s">
        <v>337</v>
      </c>
      <c r="B221" t="s">
        <v>338</v>
      </c>
      <c r="C221" s="7" t="s">
        <v>1447</v>
      </c>
      <c r="D221" t="s">
        <v>2066</v>
      </c>
      <c r="E221" t="s">
        <v>2067</v>
      </c>
      <c r="F221">
        <v>1008</v>
      </c>
      <c r="G221">
        <v>114.76</v>
      </c>
      <c r="H221">
        <v>31.05</v>
      </c>
      <c r="I221" s="10" t="str" cm="1">
        <f t="array" ref="I221">_xlfn.IFS(H221&gt;=30,"IDP",AND(H221&gt;=10,H221&lt;30),"Partial IDP",H221&lt;10, "Ordered")</f>
        <v>IDP</v>
      </c>
      <c r="J221" s="21">
        <v>0.41110000000000002</v>
      </c>
      <c r="K221" s="22" t="str">
        <f t="shared" si="12"/>
        <v>No</v>
      </c>
      <c r="L221" s="19">
        <v>0.25240000000000001</v>
      </c>
      <c r="M221" s="18" t="s">
        <v>1447</v>
      </c>
      <c r="N221" s="10" t="str" cm="1">
        <f t="array" ref="N221">_xlfn.IFS(AND(K221 = "Yes", M221 = "Yes"), "LLPS", AND(K221 = "No", M221 = "No"), "Not LLPS", OR(AND(K221 = "No", M221 = "Yes"),AND(K221 = "Yes", M221 = "No")),"Controversial")</f>
        <v>Not LLPS</v>
      </c>
      <c r="O221">
        <v>3</v>
      </c>
      <c r="P221">
        <v>96</v>
      </c>
      <c r="Q221" s="21">
        <f t="shared" si="13"/>
        <v>9.5238095238095233E-2</v>
      </c>
      <c r="R221" s="10" t="str" cm="1">
        <f t="array" ref="R221">_xlfn.IFS(J221&gt;=0.6,"Driver",AND(J221&lt;0.6,O221&gt;0),"Client",AND(J221&lt;0.6,O221=0),"No")</f>
        <v>Client</v>
      </c>
      <c r="S221">
        <v>3</v>
      </c>
      <c r="T221">
        <v>26</v>
      </c>
      <c r="U221" s="21">
        <f t="shared" si="14"/>
        <v>2.5793650793650792E-2</v>
      </c>
      <c r="V221" s="21">
        <v>-0.47093253968253768</v>
      </c>
      <c r="W221" s="21">
        <v>4.7923322683706068E-2</v>
      </c>
      <c r="X221" s="16">
        <v>31</v>
      </c>
      <c r="Y221" s="15">
        <v>-8.5</v>
      </c>
      <c r="Z221" s="10" t="str">
        <f t="shared" si="15"/>
        <v>No</v>
      </c>
      <c r="AA221" s="10" t="s">
        <v>3289</v>
      </c>
    </row>
    <row r="222" spans="1:27">
      <c r="A222" s="12" t="s">
        <v>339</v>
      </c>
      <c r="B222" t="s">
        <v>340</v>
      </c>
      <c r="C222" s="7" t="s">
        <v>1447</v>
      </c>
      <c r="D222" t="s">
        <v>2068</v>
      </c>
      <c r="E222" t="s">
        <v>2069</v>
      </c>
      <c r="F222">
        <v>1386</v>
      </c>
      <c r="G222">
        <v>155.60400000000001</v>
      </c>
      <c r="H222">
        <v>32.9</v>
      </c>
      <c r="I222" s="10" t="str" cm="1">
        <f t="array" ref="I222">_xlfn.IFS(H222&gt;=30,"IDP",AND(H222&gt;=10,H222&lt;30),"Partial IDP",H222&lt;10, "Ordered")</f>
        <v>IDP</v>
      </c>
      <c r="J222" s="21">
        <v>0.52410000000000001</v>
      </c>
      <c r="K222" s="22" t="str">
        <f t="shared" si="12"/>
        <v>No</v>
      </c>
      <c r="L222" s="19">
        <v>0.46489999999999998</v>
      </c>
      <c r="M222" s="18" t="s">
        <v>1447</v>
      </c>
      <c r="N222" s="10" t="str" cm="1">
        <f t="array" ref="N222">_xlfn.IFS(AND(K222 = "Yes", M222 = "Yes"), "LLPS", AND(K222 = "No", M222 = "No"), "Not LLPS", OR(AND(K222 = "No", M222 = "Yes"),AND(K222 = "Yes", M222 = "No")),"Controversial")</f>
        <v>Not LLPS</v>
      </c>
      <c r="O222">
        <v>4</v>
      </c>
      <c r="P222">
        <v>202</v>
      </c>
      <c r="Q222" s="21">
        <f t="shared" si="13"/>
        <v>0.14574314574314573</v>
      </c>
      <c r="R222" s="10" t="str" cm="1">
        <f t="array" ref="R222">_xlfn.IFS(J222&gt;=0.6,"Driver",AND(J222&lt;0.6,O222&gt;0),"Client",AND(J222&lt;0.6,O222=0),"No")</f>
        <v>Client</v>
      </c>
      <c r="S222">
        <v>7</v>
      </c>
      <c r="T222">
        <v>77</v>
      </c>
      <c r="U222" s="21">
        <f t="shared" si="14"/>
        <v>5.5555555555555552E-2</v>
      </c>
      <c r="V222" s="21">
        <v>-0.39985569985569819</v>
      </c>
      <c r="W222" s="21">
        <v>2.7412280701754381E-2</v>
      </c>
      <c r="X222" s="16">
        <v>43</v>
      </c>
      <c r="Y222" s="15">
        <v>-7.9</v>
      </c>
      <c r="Z222" s="10" t="str">
        <f t="shared" si="15"/>
        <v>No</v>
      </c>
      <c r="AA222" s="10" t="s">
        <v>3289</v>
      </c>
    </row>
    <row r="223" spans="1:27">
      <c r="A223" s="12" t="s">
        <v>341</v>
      </c>
      <c r="B223" t="s">
        <v>342</v>
      </c>
      <c r="C223" s="7" t="s">
        <v>1447</v>
      </c>
      <c r="D223" t="s">
        <v>2070</v>
      </c>
      <c r="E223" t="s">
        <v>2071</v>
      </c>
      <c r="F223">
        <v>678</v>
      </c>
      <c r="G223">
        <v>76.613</v>
      </c>
      <c r="H223">
        <v>28.02</v>
      </c>
      <c r="I223" s="10" t="str" cm="1">
        <f t="array" ref="I223">_xlfn.IFS(H223&gt;=30,"IDP",AND(H223&gt;=10,H223&lt;30),"Partial IDP",H223&lt;10, "Ordered")</f>
        <v>Partial IDP</v>
      </c>
      <c r="J223" s="21">
        <v>0.2016</v>
      </c>
      <c r="K223" s="22" t="str">
        <f t="shared" si="12"/>
        <v>No</v>
      </c>
      <c r="L223" s="19">
        <v>0.29870000000000002</v>
      </c>
      <c r="M223" s="18" t="s">
        <v>1447</v>
      </c>
      <c r="N223" s="10" t="str" cm="1">
        <f t="array" ref="N223">_xlfn.IFS(AND(K223 = "Yes", M223 = "Yes"), "LLPS", AND(K223 = "No", M223 = "No"), "Not LLPS", OR(AND(K223 = "No", M223 = "Yes"),AND(K223 = "Yes", M223 = "No")),"Controversial")</f>
        <v>Not LLPS</v>
      </c>
      <c r="O223">
        <v>2</v>
      </c>
      <c r="P223">
        <v>30</v>
      </c>
      <c r="Q223" s="21">
        <f t="shared" si="13"/>
        <v>4.4247787610619468E-2</v>
      </c>
      <c r="R223" s="10" t="str" cm="1">
        <f t="array" ref="R223">_xlfn.IFS(J223&gt;=0.6,"Driver",AND(J223&lt;0.6,O223&gt;0),"Client",AND(J223&lt;0.6,O223=0),"No")</f>
        <v>Client</v>
      </c>
      <c r="S223">
        <v>3</v>
      </c>
      <c r="T223">
        <v>22</v>
      </c>
      <c r="U223" s="21">
        <f t="shared" si="14"/>
        <v>3.2448377581120944E-2</v>
      </c>
      <c r="V223" s="21">
        <v>-0.29424778761061959</v>
      </c>
      <c r="W223" s="21">
        <v>1.578947368421053E-2</v>
      </c>
      <c r="X223" s="16">
        <v>22</v>
      </c>
      <c r="Y223" s="15">
        <v>-7.1</v>
      </c>
      <c r="Z223" s="10" t="str">
        <f t="shared" si="15"/>
        <v>No</v>
      </c>
      <c r="AA223" s="10" t="s">
        <v>3289</v>
      </c>
    </row>
    <row r="224" spans="1:27">
      <c r="A224" s="12" t="s">
        <v>343</v>
      </c>
      <c r="B224" t="s">
        <v>344</v>
      </c>
      <c r="C224" s="7" t="s">
        <v>1447</v>
      </c>
      <c r="D224" t="s">
        <v>2072</v>
      </c>
      <c r="E224" t="s">
        <v>2073</v>
      </c>
      <c r="F224">
        <v>2240</v>
      </c>
      <c r="G224">
        <v>243.87299999999999</v>
      </c>
      <c r="H224">
        <v>86.79</v>
      </c>
      <c r="I224" s="10" t="str" cm="1">
        <f t="array" ref="I224">_xlfn.IFS(H224&gt;=30,"IDP",AND(H224&gt;=10,H224&lt;30),"Partial IDP",H224&lt;10, "Ordered")</f>
        <v>IDP</v>
      </c>
      <c r="J224" s="21">
        <v>1</v>
      </c>
      <c r="K224" s="22" t="str">
        <f t="shared" si="12"/>
        <v>Yes</v>
      </c>
      <c r="L224" s="19">
        <v>0.96</v>
      </c>
      <c r="M224" s="18" t="s">
        <v>1446</v>
      </c>
      <c r="N224" s="10" t="str" cm="1">
        <f t="array" ref="N224">_xlfn.IFS(AND(K224 = "Yes", M224 = "Yes"), "LLPS", AND(K224 = "No", M224 = "No"), "Not LLPS", OR(AND(K224 = "No", M224 = "Yes"),AND(K224 = "Yes", M224 = "No")),"Controversial")</f>
        <v>LLPS</v>
      </c>
      <c r="O224">
        <v>15</v>
      </c>
      <c r="P224">
        <v>1773</v>
      </c>
      <c r="Q224" s="21">
        <f t="shared" si="13"/>
        <v>0.79151785714285716</v>
      </c>
      <c r="R224" s="10" t="str" cm="1">
        <f t="array" ref="R224">_xlfn.IFS(J224&gt;=0.6,"Driver",AND(J224&lt;0.6,O224&gt;0),"Client",AND(J224&lt;0.6,O224=0),"No")</f>
        <v>Driver</v>
      </c>
      <c r="S224">
        <v>48</v>
      </c>
      <c r="T224">
        <v>479</v>
      </c>
      <c r="U224" s="21">
        <f t="shared" si="14"/>
        <v>0.2138392857142857</v>
      </c>
      <c r="V224" s="21">
        <v>-0.96419642857143151</v>
      </c>
      <c r="W224" s="21">
        <v>8.7448559670781894E-3</v>
      </c>
      <c r="X224" s="16">
        <v>24</v>
      </c>
      <c r="Y224" s="15">
        <v>-33.394560855996431</v>
      </c>
      <c r="Z224" s="10" t="str">
        <f t="shared" si="15"/>
        <v>No</v>
      </c>
      <c r="AA224" s="10" t="s">
        <v>3289</v>
      </c>
    </row>
    <row r="225" spans="1:27">
      <c r="A225" s="12" t="s">
        <v>345</v>
      </c>
      <c r="B225" t="s">
        <v>346</v>
      </c>
      <c r="C225" s="7" t="s">
        <v>1447</v>
      </c>
      <c r="D225" t="s">
        <v>2074</v>
      </c>
      <c r="E225" t="s">
        <v>2075</v>
      </c>
      <c r="F225">
        <v>885</v>
      </c>
      <c r="G225">
        <v>99.278999999999996</v>
      </c>
      <c r="H225">
        <v>34.119999999999997</v>
      </c>
      <c r="I225" s="10" t="str" cm="1">
        <f t="array" ref="I225">_xlfn.IFS(H225&gt;=30,"IDP",AND(H225&gt;=10,H225&lt;30),"Partial IDP",H225&lt;10, "Ordered")</f>
        <v>IDP</v>
      </c>
      <c r="J225" s="21">
        <v>0.39250000000000002</v>
      </c>
      <c r="K225" s="22" t="str">
        <f t="shared" si="12"/>
        <v>No</v>
      </c>
      <c r="L225" s="19">
        <v>0.16969999999999999</v>
      </c>
      <c r="M225" s="18" t="s">
        <v>1447</v>
      </c>
      <c r="N225" s="10" t="str" cm="1">
        <f t="array" ref="N225">_xlfn.IFS(AND(K225 = "Yes", M225 = "Yes"), "LLPS", AND(K225 = "No", M225 = "No"), "Not LLPS", OR(AND(K225 = "No", M225 = "Yes"),AND(K225 = "Yes", M225 = "No")),"Controversial")</f>
        <v>Not LLPS</v>
      </c>
      <c r="O225">
        <v>5</v>
      </c>
      <c r="P225">
        <v>151</v>
      </c>
      <c r="Q225" s="21">
        <f t="shared" si="13"/>
        <v>0.17062146892655367</v>
      </c>
      <c r="R225" s="10" t="str" cm="1">
        <f t="array" ref="R225">_xlfn.IFS(J225&gt;=0.6,"Driver",AND(J225&lt;0.6,O225&gt;0),"Client",AND(J225&lt;0.6,O225=0),"No")</f>
        <v>Client</v>
      </c>
      <c r="S225">
        <v>6</v>
      </c>
      <c r="T225">
        <v>58</v>
      </c>
      <c r="U225" s="21">
        <f t="shared" si="14"/>
        <v>6.5536723163841806E-2</v>
      </c>
      <c r="V225" s="21">
        <v>-0.39197740112994228</v>
      </c>
      <c r="W225" s="21">
        <v>-2.8145695364238409E-2</v>
      </c>
      <c r="X225" s="16">
        <v>26</v>
      </c>
      <c r="Y225" s="15">
        <v>-9.4</v>
      </c>
      <c r="Z225" s="10" t="str">
        <f t="shared" si="15"/>
        <v>No</v>
      </c>
      <c r="AA225" s="10" t="s">
        <v>3289</v>
      </c>
    </row>
    <row r="226" spans="1:27">
      <c r="A226" s="12" t="s">
        <v>347</v>
      </c>
      <c r="B226" t="s">
        <v>348</v>
      </c>
      <c r="C226" s="7" t="s">
        <v>1447</v>
      </c>
      <c r="D226" t="s">
        <v>2076</v>
      </c>
      <c r="E226" t="s">
        <v>2077</v>
      </c>
      <c r="F226">
        <v>854</v>
      </c>
      <c r="G226">
        <v>93.611000000000004</v>
      </c>
      <c r="H226">
        <v>81.73</v>
      </c>
      <c r="I226" s="10" t="str" cm="1">
        <f t="array" ref="I226">_xlfn.IFS(H226&gt;=30,"IDP",AND(H226&gt;=10,H226&lt;30),"Partial IDP",H226&lt;10, "Ordered")</f>
        <v>IDP</v>
      </c>
      <c r="J226" s="21">
        <v>0.98899999999999999</v>
      </c>
      <c r="K226" s="22" t="str">
        <f t="shared" si="12"/>
        <v>Yes</v>
      </c>
      <c r="L226" s="19">
        <v>0.69210000000000005</v>
      </c>
      <c r="M226" s="18" t="s">
        <v>1446</v>
      </c>
      <c r="N226" s="10" t="str" cm="1">
        <f t="array" ref="N226">_xlfn.IFS(AND(K226 = "Yes", M226 = "Yes"), "LLPS", AND(K226 = "No", M226 = "No"), "Not LLPS", OR(AND(K226 = "No", M226 = "Yes"),AND(K226 = "Yes", M226 = "No")),"Controversial")</f>
        <v>LLPS</v>
      </c>
      <c r="O226">
        <v>6</v>
      </c>
      <c r="P226">
        <v>315</v>
      </c>
      <c r="Q226" s="21">
        <f t="shared" si="13"/>
        <v>0.36885245901639346</v>
      </c>
      <c r="R226" s="10" t="str" cm="1">
        <f t="array" ref="R226">_xlfn.IFS(J226&gt;=0.6,"Driver",AND(J226&lt;0.6,O226&gt;0),"Client",AND(J226&lt;0.6,O226=0),"No")</f>
        <v>Driver</v>
      </c>
      <c r="S226">
        <v>8</v>
      </c>
      <c r="T226">
        <v>81</v>
      </c>
      <c r="U226" s="21">
        <f t="shared" si="14"/>
        <v>9.4847775175644022E-2</v>
      </c>
      <c r="V226" s="21">
        <v>-0.55503512880561845</v>
      </c>
      <c r="W226" s="21">
        <v>-1.934097421203438E-2</v>
      </c>
      <c r="X226" s="16">
        <v>21</v>
      </c>
      <c r="Y226" s="15">
        <v>-21.1</v>
      </c>
      <c r="Z226" s="10" t="str">
        <f t="shared" si="15"/>
        <v>No</v>
      </c>
      <c r="AA226" s="10" t="s">
        <v>3289</v>
      </c>
    </row>
    <row r="227" spans="1:27">
      <c r="A227" s="12" t="s">
        <v>349</v>
      </c>
      <c r="B227" t="s">
        <v>350</v>
      </c>
      <c r="C227" s="7" t="s">
        <v>1447</v>
      </c>
      <c r="D227" t="s">
        <v>2078</v>
      </c>
      <c r="E227" t="s">
        <v>2079</v>
      </c>
      <c r="F227">
        <v>514</v>
      </c>
      <c r="G227">
        <v>57.673999999999999</v>
      </c>
      <c r="H227">
        <v>40.659999999999997</v>
      </c>
      <c r="I227" s="10" t="str" cm="1">
        <f t="array" ref="I227">_xlfn.IFS(H227&gt;=30,"IDP",AND(H227&gt;=10,H227&lt;30),"Partial IDP",H227&lt;10, "Ordered")</f>
        <v>IDP</v>
      </c>
      <c r="J227" s="21">
        <v>0.31669999999999998</v>
      </c>
      <c r="K227" s="22" t="str">
        <f t="shared" si="12"/>
        <v>No</v>
      </c>
      <c r="L227" s="19">
        <v>7.1000000000000004E-3</v>
      </c>
      <c r="M227" s="18" t="s">
        <v>1447</v>
      </c>
      <c r="N227" s="10" t="str" cm="1">
        <f t="array" ref="N227">_xlfn.IFS(AND(K227 = "Yes", M227 = "Yes"), "LLPS", AND(K227 = "No", M227 = "No"), "Not LLPS", OR(AND(K227 = "No", M227 = "Yes"),AND(K227 = "Yes", M227 = "No")),"Controversial")</f>
        <v>Not LLPS</v>
      </c>
      <c r="O227">
        <v>3</v>
      </c>
      <c r="P227">
        <v>115</v>
      </c>
      <c r="Q227" s="21">
        <f t="shared" si="13"/>
        <v>0.22373540856031129</v>
      </c>
      <c r="R227" s="10" t="str" cm="1">
        <f t="array" ref="R227">_xlfn.IFS(J227&gt;=0.6,"Driver",AND(J227&lt;0.6,O227&gt;0),"Client",AND(J227&lt;0.6,O227=0),"No")</f>
        <v>Client</v>
      </c>
      <c r="S227">
        <v>4</v>
      </c>
      <c r="T227">
        <v>56</v>
      </c>
      <c r="U227" s="21">
        <f t="shared" si="14"/>
        <v>0.10894941634241245</v>
      </c>
      <c r="V227" s="21">
        <v>-0.48287937743190729</v>
      </c>
      <c r="W227" s="21">
        <v>6.9377990430622011E-2</v>
      </c>
      <c r="X227" s="16">
        <v>15</v>
      </c>
      <c r="Y227" s="15">
        <v>-10.5</v>
      </c>
      <c r="Z227" s="10" t="str">
        <f t="shared" si="15"/>
        <v>No</v>
      </c>
      <c r="AA227" s="10" t="s">
        <v>3289</v>
      </c>
    </row>
    <row r="228" spans="1:27">
      <c r="A228" s="12" t="s">
        <v>351</v>
      </c>
      <c r="B228" t="s">
        <v>352</v>
      </c>
      <c r="C228" s="7" t="s">
        <v>1447</v>
      </c>
      <c r="D228" t="s">
        <v>2080</v>
      </c>
      <c r="E228" t="s">
        <v>2081</v>
      </c>
      <c r="F228">
        <v>699</v>
      </c>
      <c r="G228">
        <v>79.283000000000001</v>
      </c>
      <c r="H228">
        <v>46.21</v>
      </c>
      <c r="I228" s="10" t="str" cm="1">
        <f t="array" ref="I228">_xlfn.IFS(H228&gt;=30,"IDP",AND(H228&gt;=10,H228&lt;30),"Partial IDP",H228&lt;10, "Ordered")</f>
        <v>IDP</v>
      </c>
      <c r="J228" s="21">
        <v>0.56159999999999999</v>
      </c>
      <c r="K228" s="22" t="str">
        <f t="shared" si="12"/>
        <v>No</v>
      </c>
      <c r="L228" s="19">
        <v>0.93830000000000002</v>
      </c>
      <c r="M228" s="18" t="s">
        <v>1446</v>
      </c>
      <c r="N228" s="10" t="str" cm="1">
        <f t="array" ref="N228">_xlfn.IFS(AND(K228 = "Yes", M228 = "Yes"), "LLPS", AND(K228 = "No", M228 = "No"), "Not LLPS", OR(AND(K228 = "No", M228 = "Yes"),AND(K228 = "Yes", M228 = "No")),"Controversial")</f>
        <v>Controversial</v>
      </c>
      <c r="O228">
        <v>4</v>
      </c>
      <c r="P228">
        <v>196</v>
      </c>
      <c r="Q228" s="21">
        <f t="shared" si="13"/>
        <v>0.28040057224606579</v>
      </c>
      <c r="R228" s="10" t="str" cm="1">
        <f t="array" ref="R228">_xlfn.IFS(J228&gt;=0.6,"Driver",AND(J228&lt;0.6,O228&gt;0),"Client",AND(J228&lt;0.6,O228=0),"No")</f>
        <v>Client</v>
      </c>
      <c r="S228">
        <v>5</v>
      </c>
      <c r="T228">
        <v>46</v>
      </c>
      <c r="U228" s="21">
        <f t="shared" si="14"/>
        <v>6.5808297567954227E-2</v>
      </c>
      <c r="V228" s="21">
        <v>-0.64549356223175758</v>
      </c>
      <c r="W228" s="21">
        <v>-1.5479876160990711E-3</v>
      </c>
      <c r="X228" s="16">
        <v>19</v>
      </c>
      <c r="Y228" s="15">
        <v>-14.3</v>
      </c>
      <c r="Z228" s="10" t="str">
        <f t="shared" si="15"/>
        <v>No</v>
      </c>
      <c r="AA228" s="10" t="s">
        <v>3289</v>
      </c>
    </row>
    <row r="229" spans="1:27">
      <c r="A229" s="12" t="s">
        <v>353</v>
      </c>
      <c r="B229" t="s">
        <v>354</v>
      </c>
      <c r="C229" s="7" t="s">
        <v>1447</v>
      </c>
      <c r="D229" t="s">
        <v>2082</v>
      </c>
      <c r="E229" t="s">
        <v>2083</v>
      </c>
      <c r="F229">
        <v>397</v>
      </c>
      <c r="G229">
        <v>44.868000000000002</v>
      </c>
      <c r="H229">
        <v>61.46</v>
      </c>
      <c r="I229" s="10" t="str" cm="1">
        <f t="array" ref="I229">_xlfn.IFS(H229&gt;=30,"IDP",AND(H229&gt;=10,H229&lt;30),"Partial IDP",H229&lt;10, "Ordered")</f>
        <v>IDP</v>
      </c>
      <c r="J229" s="21">
        <v>0.32269999999999999</v>
      </c>
      <c r="K229" s="22" t="str">
        <f t="shared" si="12"/>
        <v>No</v>
      </c>
      <c r="L229" s="19">
        <v>0.314</v>
      </c>
      <c r="M229" s="18" t="s">
        <v>1447</v>
      </c>
      <c r="N229" s="10" t="str" cm="1">
        <f t="array" ref="N229">_xlfn.IFS(AND(K229 = "Yes", M229 = "Yes"), "LLPS", AND(K229 = "No", M229 = "No"), "Not LLPS", OR(AND(K229 = "No", M229 = "Yes"),AND(K229 = "Yes", M229 = "No")),"Controversial")</f>
        <v>Not LLPS</v>
      </c>
      <c r="O229">
        <v>2</v>
      </c>
      <c r="P229">
        <v>38</v>
      </c>
      <c r="Q229" s="21">
        <f t="shared" si="13"/>
        <v>9.5717884130982367E-2</v>
      </c>
      <c r="R229" s="10" t="str" cm="1">
        <f t="array" ref="R229">_xlfn.IFS(J229&gt;=0.6,"Driver",AND(J229&lt;0.6,O229&gt;0),"Client",AND(J229&lt;0.6,O229=0),"No")</f>
        <v>Client</v>
      </c>
      <c r="S229">
        <v>3</v>
      </c>
      <c r="T229">
        <v>21</v>
      </c>
      <c r="U229" s="21">
        <f t="shared" si="14"/>
        <v>5.2896725440806043E-2</v>
      </c>
      <c r="V229" s="21">
        <v>-0.7287153652392947</v>
      </c>
      <c r="W229" s="21">
        <v>1.6393442622950821E-2</v>
      </c>
      <c r="X229" s="16">
        <v>11</v>
      </c>
      <c r="Y229" s="15">
        <v>-21.3</v>
      </c>
      <c r="Z229" s="10" t="str">
        <f t="shared" si="15"/>
        <v>No</v>
      </c>
      <c r="AA229" s="10" t="s">
        <v>3289</v>
      </c>
    </row>
    <row r="230" spans="1:27">
      <c r="A230" s="12" t="s">
        <v>355</v>
      </c>
      <c r="B230" t="s">
        <v>356</v>
      </c>
      <c r="C230" s="7" t="s">
        <v>1447</v>
      </c>
      <c r="D230" t="s">
        <v>2084</v>
      </c>
      <c r="E230" t="s">
        <v>2085</v>
      </c>
      <c r="F230">
        <v>253</v>
      </c>
      <c r="G230">
        <v>29.841999999999999</v>
      </c>
      <c r="H230">
        <v>87.35</v>
      </c>
      <c r="I230" s="10" t="str" cm="1">
        <f t="array" ref="I230">_xlfn.IFS(H230&gt;=30,"IDP",AND(H230&gt;=10,H230&lt;30),"Partial IDP",H230&lt;10, "Ordered")</f>
        <v>IDP</v>
      </c>
      <c r="J230" s="21">
        <v>0.84370000000000001</v>
      </c>
      <c r="K230" s="22" t="str">
        <f t="shared" si="12"/>
        <v>Yes</v>
      </c>
      <c r="L230" s="19">
        <v>0.46910000000000002</v>
      </c>
      <c r="M230" s="18" t="s">
        <v>1447</v>
      </c>
      <c r="N230" s="10" t="str" cm="1">
        <f t="array" ref="N230">_xlfn.IFS(AND(K230 = "Yes", M230 = "Yes"), "LLPS", AND(K230 = "No", M230 = "No"), "Not LLPS", OR(AND(K230 = "No", M230 = "Yes"),AND(K230 = "Yes", M230 = "No")),"Controversial")</f>
        <v>Controversial</v>
      </c>
      <c r="O230">
        <v>3</v>
      </c>
      <c r="P230">
        <v>115</v>
      </c>
      <c r="Q230" s="21">
        <f t="shared" si="13"/>
        <v>0.45454545454545453</v>
      </c>
      <c r="R230" s="10" t="str" cm="1">
        <f t="array" ref="R230">_xlfn.IFS(J230&gt;=0.6,"Driver",AND(J230&lt;0.6,O230&gt;0),"Client",AND(J230&lt;0.6,O230=0),"No")</f>
        <v>Driver</v>
      </c>
      <c r="S230">
        <v>2</v>
      </c>
      <c r="T230">
        <v>19</v>
      </c>
      <c r="U230" s="21">
        <f t="shared" si="14"/>
        <v>7.5098814229249009E-2</v>
      </c>
      <c r="V230" s="21">
        <v>-1.2972332015810271</v>
      </c>
      <c r="W230" s="21">
        <v>2.9411764705882349E-2</v>
      </c>
      <c r="X230" s="16">
        <v>5</v>
      </c>
      <c r="Y230" s="15">
        <v>-38.1</v>
      </c>
      <c r="Z230" s="10" t="str">
        <f t="shared" si="15"/>
        <v>No</v>
      </c>
      <c r="AA230" s="10" t="s">
        <v>3289</v>
      </c>
    </row>
    <row r="231" spans="1:27">
      <c r="A231" s="12" t="s">
        <v>357</v>
      </c>
      <c r="B231" t="s">
        <v>358</v>
      </c>
      <c r="C231" s="7" t="s">
        <v>1447</v>
      </c>
      <c r="D231" t="s">
        <v>2086</v>
      </c>
      <c r="E231" t="s">
        <v>2087</v>
      </c>
      <c r="F231">
        <v>1966</v>
      </c>
      <c r="G231">
        <v>225.20599999999999</v>
      </c>
      <c r="H231">
        <v>28.59</v>
      </c>
      <c r="I231" s="10" t="str" cm="1">
        <f t="array" ref="I231">_xlfn.IFS(H231&gt;=30,"IDP",AND(H231&gt;=10,H231&lt;30),"Partial IDP",H231&lt;10, "Ordered")</f>
        <v>Partial IDP</v>
      </c>
      <c r="J231" s="21">
        <v>0.51649999999999996</v>
      </c>
      <c r="K231" s="22" t="str">
        <f t="shared" si="12"/>
        <v>No</v>
      </c>
      <c r="L231" s="19">
        <v>0.1067</v>
      </c>
      <c r="M231" s="18" t="s">
        <v>1447</v>
      </c>
      <c r="N231" s="10" t="str" cm="1">
        <f t="array" ref="N231">_xlfn.IFS(AND(K231 = "Yes", M231 = "Yes"), "LLPS", AND(K231 = "No", M231 = "No"), "Not LLPS", OR(AND(K231 = "No", M231 = "Yes"),AND(K231 = "Yes", M231 = "No")),"Controversial")</f>
        <v>Not LLPS</v>
      </c>
      <c r="O231">
        <v>3</v>
      </c>
      <c r="P231">
        <v>406</v>
      </c>
      <c r="Q231" s="21">
        <f t="shared" si="13"/>
        <v>0.20651068158697863</v>
      </c>
      <c r="R231" s="10" t="str" cm="1">
        <f t="array" ref="R231">_xlfn.IFS(J231&gt;=0.6,"Driver",AND(J231&lt;0.6,O231&gt;0),"Client",AND(J231&lt;0.6,O231=0),"No")</f>
        <v>Client</v>
      </c>
      <c r="S231">
        <v>7</v>
      </c>
      <c r="T231">
        <v>68</v>
      </c>
      <c r="U231" s="21">
        <f t="shared" si="14"/>
        <v>3.4587995930824011E-2</v>
      </c>
      <c r="V231" s="21">
        <v>-0.37146490335706911</v>
      </c>
      <c r="W231" s="21">
        <v>3.8256227758007119E-2</v>
      </c>
      <c r="X231" s="16">
        <v>61</v>
      </c>
      <c r="Y231" s="15">
        <v>-2.6</v>
      </c>
      <c r="Z231" s="10" t="str">
        <f t="shared" si="15"/>
        <v>No</v>
      </c>
      <c r="AA231" s="10" t="s">
        <v>3289</v>
      </c>
    </row>
    <row r="232" spans="1:27">
      <c r="A232" s="12" t="s">
        <v>359</v>
      </c>
      <c r="B232" t="s">
        <v>360</v>
      </c>
      <c r="C232" s="7" t="s">
        <v>1447</v>
      </c>
      <c r="D232" t="s">
        <v>2088</v>
      </c>
      <c r="E232" t="s">
        <v>2089</v>
      </c>
      <c r="F232">
        <v>572</v>
      </c>
      <c r="G232">
        <v>62.293999999999997</v>
      </c>
      <c r="H232">
        <v>24.13</v>
      </c>
      <c r="I232" s="10" t="str" cm="1">
        <f t="array" ref="I232">_xlfn.IFS(H232&gt;=30,"IDP",AND(H232&gt;=10,H232&lt;30),"Partial IDP",H232&lt;10, "Ordered")</f>
        <v>Partial IDP</v>
      </c>
      <c r="J232" s="21">
        <v>0.3523</v>
      </c>
      <c r="K232" s="22" t="str">
        <f t="shared" si="12"/>
        <v>No</v>
      </c>
      <c r="L232" s="19">
        <v>0.1028</v>
      </c>
      <c r="M232" s="18" t="s">
        <v>1447</v>
      </c>
      <c r="N232" s="10" t="str" cm="1">
        <f t="array" ref="N232">_xlfn.IFS(AND(K232 = "Yes", M232 = "Yes"), "LLPS", AND(K232 = "No", M232 = "No"), "Not LLPS", OR(AND(K232 = "No", M232 = "Yes"),AND(K232 = "Yes", M232 = "No")),"Controversial")</f>
        <v>Not LLPS</v>
      </c>
      <c r="O232">
        <v>1</v>
      </c>
      <c r="P232">
        <v>41</v>
      </c>
      <c r="Q232" s="21">
        <f t="shared" si="13"/>
        <v>7.167832167832168E-2</v>
      </c>
      <c r="R232" s="10" t="str" cm="1">
        <f t="array" ref="R232">_xlfn.IFS(J232&gt;=0.6,"Driver",AND(J232&lt;0.6,O232&gt;0),"Client",AND(J232&lt;0.6,O232=0),"No")</f>
        <v>Client</v>
      </c>
      <c r="S232">
        <v>2</v>
      </c>
      <c r="T232">
        <v>26</v>
      </c>
      <c r="U232" s="21">
        <f t="shared" si="14"/>
        <v>4.5454545454545456E-2</v>
      </c>
      <c r="V232" s="21">
        <v>-0.26066433566433578</v>
      </c>
      <c r="W232" s="21">
        <v>2.5362318840579708E-2</v>
      </c>
      <c r="X232" s="16">
        <v>16</v>
      </c>
      <c r="Y232" s="15">
        <v>-6.1</v>
      </c>
      <c r="Z232" s="10" t="str">
        <f t="shared" si="15"/>
        <v>No</v>
      </c>
      <c r="AA232" s="10" t="s">
        <v>3289</v>
      </c>
    </row>
    <row r="233" spans="1:27">
      <c r="A233" s="12" t="s">
        <v>361</v>
      </c>
      <c r="B233" t="s">
        <v>362</v>
      </c>
      <c r="C233" s="7" t="s">
        <v>1447</v>
      </c>
      <c r="D233" t="s">
        <v>2090</v>
      </c>
      <c r="E233" t="s">
        <v>2091</v>
      </c>
      <c r="F233">
        <v>570</v>
      </c>
      <c r="G233">
        <v>61.963000000000001</v>
      </c>
      <c r="H233">
        <v>22.63</v>
      </c>
      <c r="I233" s="10" t="str" cm="1">
        <f t="array" ref="I233">_xlfn.IFS(H233&gt;=30,"IDP",AND(H233&gt;=10,H233&lt;30),"Partial IDP",H233&lt;10, "Ordered")</f>
        <v>Partial IDP</v>
      </c>
      <c r="J233" s="21">
        <v>0.36199999999999999</v>
      </c>
      <c r="K233" s="22" t="str">
        <f t="shared" si="12"/>
        <v>No</v>
      </c>
      <c r="L233" s="19">
        <v>7.8600000000000003E-2</v>
      </c>
      <c r="M233" s="18" t="s">
        <v>1447</v>
      </c>
      <c r="N233" s="10" t="str" cm="1">
        <f t="array" ref="N233">_xlfn.IFS(AND(K233 = "Yes", M233 = "Yes"), "LLPS", AND(K233 = "No", M233 = "No"), "Not LLPS", OR(AND(K233 = "No", M233 = "Yes"),AND(K233 = "Yes", M233 = "No")),"Controversial")</f>
        <v>Not LLPS</v>
      </c>
      <c r="O233">
        <v>2</v>
      </c>
      <c r="P233">
        <v>90</v>
      </c>
      <c r="Q233" s="21">
        <f t="shared" si="13"/>
        <v>0.15789473684210525</v>
      </c>
      <c r="R233" s="10" t="str" cm="1">
        <f t="array" ref="R233">_xlfn.IFS(J233&gt;=0.6,"Driver",AND(J233&lt;0.6,O233&gt;0),"Client",AND(J233&lt;0.6,O233=0),"No")</f>
        <v>Client</v>
      </c>
      <c r="S233">
        <v>4</v>
      </c>
      <c r="T233">
        <v>37</v>
      </c>
      <c r="U233" s="21">
        <f t="shared" si="14"/>
        <v>6.491228070175438E-2</v>
      </c>
      <c r="V233" s="21">
        <v>-0.2638596491228074</v>
      </c>
      <c r="W233" s="21">
        <v>-3.875968992248062E-3</v>
      </c>
      <c r="X233" s="16">
        <v>16</v>
      </c>
      <c r="Y233" s="15">
        <v>-5.5</v>
      </c>
      <c r="Z233" s="10" t="str">
        <f t="shared" si="15"/>
        <v>No</v>
      </c>
      <c r="AA233" s="10" t="s">
        <v>3289</v>
      </c>
    </row>
    <row r="234" spans="1:27">
      <c r="A234" s="12" t="s">
        <v>363</v>
      </c>
      <c r="B234" t="s">
        <v>364</v>
      </c>
      <c r="C234" s="7" t="s">
        <v>1447</v>
      </c>
      <c r="D234" t="s">
        <v>2092</v>
      </c>
      <c r="E234" t="s">
        <v>2093</v>
      </c>
      <c r="F234">
        <v>1374</v>
      </c>
      <c r="G234">
        <v>159.316</v>
      </c>
      <c r="H234">
        <v>49.64</v>
      </c>
      <c r="I234" s="10" t="str" cm="1">
        <f t="array" ref="I234">_xlfn.IFS(H234&gt;=30,"IDP",AND(H234&gt;=10,H234&lt;30),"Partial IDP",H234&lt;10, "Ordered")</f>
        <v>IDP</v>
      </c>
      <c r="J234" s="21">
        <v>0.87880000000000003</v>
      </c>
      <c r="K234" s="22" t="str">
        <f t="shared" si="12"/>
        <v>Yes</v>
      </c>
      <c r="L234" s="19">
        <v>0.88790000000000002</v>
      </c>
      <c r="M234" s="18" t="s">
        <v>1446</v>
      </c>
      <c r="N234" s="10" t="str" cm="1">
        <f t="array" ref="N234">_xlfn.IFS(AND(K234 = "Yes", M234 = "Yes"), "LLPS", AND(K234 = "No", M234 = "No"), "Not LLPS", OR(AND(K234 = "No", M234 = "Yes"),AND(K234 = "Yes", M234 = "No")),"Controversial")</f>
        <v>LLPS</v>
      </c>
      <c r="O234">
        <v>7</v>
      </c>
      <c r="P234">
        <v>547</v>
      </c>
      <c r="Q234" s="21">
        <f t="shared" si="13"/>
        <v>0.39810771470160117</v>
      </c>
      <c r="R234" s="10" t="str" cm="1">
        <f t="array" ref="R234">_xlfn.IFS(J234&gt;=0.6,"Driver",AND(J234&lt;0.6,O234&gt;0),"Client",AND(J234&lt;0.6,O234=0),"No")</f>
        <v>Driver</v>
      </c>
      <c r="S234">
        <v>18</v>
      </c>
      <c r="T234">
        <v>213</v>
      </c>
      <c r="U234" s="21">
        <f t="shared" si="14"/>
        <v>0.15502183406113537</v>
      </c>
      <c r="V234" s="21">
        <v>-0.79024745269287244</v>
      </c>
      <c r="W234" s="21">
        <v>5.2052785923753668E-2</v>
      </c>
      <c r="X234" s="16">
        <v>28</v>
      </c>
      <c r="Y234" s="15">
        <v>-17.3</v>
      </c>
      <c r="Z234" s="10" t="str">
        <f t="shared" si="15"/>
        <v>No</v>
      </c>
      <c r="AA234" s="10" t="s">
        <v>3289</v>
      </c>
    </row>
    <row r="235" spans="1:27">
      <c r="A235" s="12" t="s">
        <v>365</v>
      </c>
      <c r="B235" t="s">
        <v>366</v>
      </c>
      <c r="C235" s="7" t="s">
        <v>1447</v>
      </c>
      <c r="D235" t="s">
        <v>2094</v>
      </c>
      <c r="E235" t="s">
        <v>2095</v>
      </c>
      <c r="F235">
        <v>2871</v>
      </c>
      <c r="G235">
        <v>331.774</v>
      </c>
      <c r="H235">
        <v>55.73</v>
      </c>
      <c r="I235" s="10" t="str" cm="1">
        <f t="array" ref="I235">_xlfn.IFS(H235&gt;=30,"IDP",AND(H235&gt;=10,H235&lt;30),"Partial IDP",H235&lt;10, "Ordered")</f>
        <v>IDP</v>
      </c>
      <c r="J235" s="21">
        <v>0.84909999999999997</v>
      </c>
      <c r="K235" s="22" t="str">
        <f t="shared" si="12"/>
        <v>Yes</v>
      </c>
      <c r="L235" s="19">
        <v>0.67779999999999996</v>
      </c>
      <c r="M235" s="18" t="s">
        <v>1446</v>
      </c>
      <c r="N235" s="10" t="str" cm="1">
        <f t="array" ref="N235">_xlfn.IFS(AND(K235 = "Yes", M235 = "Yes"), "LLPS", AND(K235 = "No", M235 = "No"), "Not LLPS", OR(AND(K235 = "No", M235 = "Yes"),AND(K235 = "Yes", M235 = "No")),"Controversial")</f>
        <v>LLPS</v>
      </c>
      <c r="O235">
        <v>10</v>
      </c>
      <c r="P235">
        <v>305</v>
      </c>
      <c r="Q235" s="21">
        <f t="shared" si="13"/>
        <v>0.10623476140717519</v>
      </c>
      <c r="R235" s="10" t="str" cm="1">
        <f t="array" ref="R235">_xlfn.IFS(J235&gt;=0.6,"Driver",AND(J235&lt;0.6,O235&gt;0),"Client",AND(J235&lt;0.6,O235=0),"No")</f>
        <v>Driver</v>
      </c>
      <c r="S235">
        <v>17</v>
      </c>
      <c r="T235">
        <v>159</v>
      </c>
      <c r="U235" s="21">
        <f t="shared" si="14"/>
        <v>5.5381400208986416E-2</v>
      </c>
      <c r="V235" s="21">
        <v>-0.82337164750958425</v>
      </c>
      <c r="W235" s="21">
        <v>1.6875000000000001E-2</v>
      </c>
      <c r="X235" s="16">
        <v>43</v>
      </c>
      <c r="Y235" s="15">
        <v>-23.001983298538619</v>
      </c>
      <c r="Z235" s="10" t="str">
        <f t="shared" si="15"/>
        <v>No</v>
      </c>
      <c r="AA235" s="10" t="s">
        <v>3289</v>
      </c>
    </row>
    <row r="236" spans="1:27">
      <c r="A236" s="12" t="s">
        <v>367</v>
      </c>
      <c r="B236" t="s">
        <v>368</v>
      </c>
      <c r="C236" s="7" t="s">
        <v>1447</v>
      </c>
      <c r="D236" t="s">
        <v>2096</v>
      </c>
      <c r="E236" t="s">
        <v>2097</v>
      </c>
      <c r="F236">
        <v>7570</v>
      </c>
      <c r="G236">
        <v>860.66200000000003</v>
      </c>
      <c r="H236">
        <v>57.83</v>
      </c>
      <c r="I236" s="10" t="str" cm="1">
        <f t="array" ref="I236">_xlfn.IFS(H236&gt;=30,"IDP",AND(H236&gt;=10,H236&lt;30),"Partial IDP",H236&lt;10, "Ordered")</f>
        <v>IDP</v>
      </c>
      <c r="J236" s="20">
        <v>0.99519999999999997</v>
      </c>
      <c r="K236" s="22" t="str">
        <f t="shared" si="12"/>
        <v>Yes</v>
      </c>
      <c r="L236" s="19">
        <v>0.80200000000000005</v>
      </c>
      <c r="M236" s="18" t="s">
        <v>1446</v>
      </c>
      <c r="N236" s="10" t="str" cm="1">
        <f t="array" ref="N236">_xlfn.IFS(AND(K236 = "Yes", M236 = "Yes"), "LLPS", AND(K236 = "No", M236 = "No"), "Not LLPS", OR(AND(K236 = "No", M236 = "Yes"),AND(K236 = "Yes", M236 = "No")),"Controversial")</f>
        <v>LLPS</v>
      </c>
      <c r="O236">
        <v>33</v>
      </c>
      <c r="P236">
        <v>966</v>
      </c>
      <c r="Q236" s="21">
        <f t="shared" si="13"/>
        <v>0.12760898282694849</v>
      </c>
      <c r="R236" s="10" t="str" cm="1">
        <f t="array" ref="R236">_xlfn.IFS(J236&gt;=0.6,"Driver",AND(J236&lt;0.6,O236&gt;0),"Client",AND(J236&lt;0.6,O236=0),"No")</f>
        <v>Driver</v>
      </c>
      <c r="S236">
        <v>53</v>
      </c>
      <c r="T236">
        <v>564</v>
      </c>
      <c r="U236" s="21">
        <f t="shared" si="14"/>
        <v>7.4504623513870535E-2</v>
      </c>
      <c r="V236" s="21">
        <v>-0.63960369881108203</v>
      </c>
      <c r="W236" s="21">
        <v>-3.2891731384193698E-2</v>
      </c>
      <c r="X236" s="16">
        <v>151</v>
      </c>
      <c r="Y236" s="15">
        <v>-18.666019801980191</v>
      </c>
      <c r="Z236" s="10" t="str">
        <f t="shared" si="15"/>
        <v>No</v>
      </c>
      <c r="AA236" s="10" t="s">
        <v>3289</v>
      </c>
    </row>
    <row r="237" spans="1:27">
      <c r="A237" s="12" t="s">
        <v>369</v>
      </c>
      <c r="B237" t="s">
        <v>370</v>
      </c>
      <c r="C237" s="7" t="s">
        <v>1447</v>
      </c>
      <c r="D237" t="s">
        <v>2098</v>
      </c>
      <c r="E237" t="s">
        <v>2099</v>
      </c>
      <c r="F237">
        <v>165</v>
      </c>
      <c r="G237">
        <v>18.506</v>
      </c>
      <c r="H237">
        <v>23.03</v>
      </c>
      <c r="I237" s="10" t="str" cm="1">
        <f t="array" ref="I237">_xlfn.IFS(H237&gt;=30,"IDP",AND(H237&gt;=10,H237&lt;30),"Partial IDP",H237&lt;10, "Ordered")</f>
        <v>Partial IDP</v>
      </c>
      <c r="J237" s="21">
        <v>0.1181</v>
      </c>
      <c r="K237" s="22" t="str">
        <f t="shared" si="12"/>
        <v>No</v>
      </c>
      <c r="L237" s="19">
        <v>6.8999999999999999E-3</v>
      </c>
      <c r="M237" s="18" t="s">
        <v>1447</v>
      </c>
      <c r="N237" s="10" t="str" cm="1">
        <f t="array" ref="N237">_xlfn.IFS(AND(K237 = "Yes", M237 = "Yes"), "LLPS", AND(K237 = "No", M237 = "No"), "Not LLPS", OR(AND(K237 = "No", M237 = "Yes"),AND(K237 = "Yes", M237 = "No")),"Controversial")</f>
        <v>Not LLPS</v>
      </c>
      <c r="O237">
        <v>0</v>
      </c>
      <c r="P237">
        <v>0</v>
      </c>
      <c r="Q237" s="21">
        <f t="shared" si="13"/>
        <v>0</v>
      </c>
      <c r="R237" s="10" t="str" cm="1">
        <f t="array" ref="R237">_xlfn.IFS(J237&gt;=0.6,"Driver",AND(J237&lt;0.6,O237&gt;0),"Client",AND(J237&lt;0.6,O237=0),"No")</f>
        <v>No</v>
      </c>
      <c r="S237">
        <v>0</v>
      </c>
      <c r="T237">
        <v>0</v>
      </c>
      <c r="U237" s="21">
        <f t="shared" si="14"/>
        <v>0</v>
      </c>
      <c r="V237" s="21">
        <v>-0.15454545454545451</v>
      </c>
      <c r="W237" s="21">
        <v>0.13157894736842099</v>
      </c>
      <c r="X237" s="16">
        <v>9</v>
      </c>
      <c r="Y237" s="15">
        <v>-0.6</v>
      </c>
      <c r="Z237" s="10" t="str">
        <f t="shared" si="15"/>
        <v>No</v>
      </c>
      <c r="AA237" s="10" t="s">
        <v>3289</v>
      </c>
    </row>
    <row r="238" spans="1:27">
      <c r="A238" s="12" t="s">
        <v>371</v>
      </c>
      <c r="B238" t="s">
        <v>372</v>
      </c>
      <c r="C238" s="7" t="s">
        <v>1447</v>
      </c>
      <c r="D238" t="s">
        <v>2100</v>
      </c>
      <c r="E238" t="s">
        <v>2101</v>
      </c>
      <c r="F238">
        <v>730</v>
      </c>
      <c r="G238">
        <v>79.468000000000004</v>
      </c>
      <c r="H238">
        <v>56.16</v>
      </c>
      <c r="I238" s="10" t="str" cm="1">
        <f t="array" ref="I238">_xlfn.IFS(H238&gt;=30,"IDP",AND(H238&gt;=10,H238&lt;30),"Partial IDP",H238&lt;10, "Ordered")</f>
        <v>IDP</v>
      </c>
      <c r="J238" s="21">
        <v>0.9677</v>
      </c>
      <c r="K238" s="22" t="str">
        <f t="shared" si="12"/>
        <v>Yes</v>
      </c>
      <c r="L238" s="19">
        <v>0.98509999999999998</v>
      </c>
      <c r="M238" s="18" t="s">
        <v>1446</v>
      </c>
      <c r="N238" s="10" t="str" cm="1">
        <f t="array" ref="N238">_xlfn.IFS(AND(K238 = "Yes", M238 = "Yes"), "LLPS", AND(K238 = "No", M238 = "No"), "Not LLPS", OR(AND(K238 = "No", M238 = "Yes"),AND(K238 = "Yes", M238 = "No")),"Controversial")</f>
        <v>LLPS</v>
      </c>
      <c r="O238">
        <v>4</v>
      </c>
      <c r="P238">
        <v>325</v>
      </c>
      <c r="Q238" s="21">
        <f t="shared" si="13"/>
        <v>0.4452054794520548</v>
      </c>
      <c r="R238" s="10" t="str" cm="1">
        <f t="array" ref="R238">_xlfn.IFS(J238&gt;=0.6,"Driver",AND(J238&lt;0.6,O238&gt;0),"Client",AND(J238&lt;0.6,O238=0),"No")</f>
        <v>Driver</v>
      </c>
      <c r="S238">
        <v>7</v>
      </c>
      <c r="T238">
        <v>72</v>
      </c>
      <c r="U238" s="21">
        <f t="shared" si="14"/>
        <v>9.8630136986301367E-2</v>
      </c>
      <c r="V238" s="21">
        <v>-0.52424657534246588</v>
      </c>
      <c r="W238" s="21">
        <v>5.731707317073171E-2</v>
      </c>
      <c r="X238" s="16">
        <v>21</v>
      </c>
      <c r="Y238" s="15">
        <v>-12.2</v>
      </c>
      <c r="Z238" s="10" t="str">
        <f t="shared" si="15"/>
        <v>No</v>
      </c>
      <c r="AA238" s="10" t="s">
        <v>3289</v>
      </c>
    </row>
    <row r="239" spans="1:27">
      <c r="A239" s="12" t="s">
        <v>373</v>
      </c>
      <c r="B239" t="s">
        <v>1631</v>
      </c>
      <c r="C239" s="7" t="s">
        <v>1447</v>
      </c>
      <c r="D239" t="s">
        <v>2102</v>
      </c>
      <c r="E239" t="s">
        <v>2103</v>
      </c>
      <c r="F239">
        <v>740</v>
      </c>
      <c r="G239">
        <v>83.554000000000002</v>
      </c>
      <c r="H239">
        <v>52.57</v>
      </c>
      <c r="I239" s="10" t="str" cm="1">
        <f t="array" ref="I239">_xlfn.IFS(H239&gt;=30,"IDP",AND(H239&gt;=10,H239&lt;30),"Partial IDP",H239&lt;10, "Ordered")</f>
        <v>IDP</v>
      </c>
      <c r="J239" s="21">
        <v>0.75819999999999999</v>
      </c>
      <c r="K239" s="22" t="str">
        <f t="shared" si="12"/>
        <v>Yes</v>
      </c>
      <c r="L239" s="19">
        <v>0.99480000000000002</v>
      </c>
      <c r="M239" s="18" t="s">
        <v>1446</v>
      </c>
      <c r="N239" s="10" t="str" cm="1">
        <f t="array" ref="N239">_xlfn.IFS(AND(K239 = "Yes", M239 = "Yes"), "LLPS", AND(K239 = "No", M239 = "No"), "Not LLPS", OR(AND(K239 = "No", M239 = "Yes"),AND(K239 = "Yes", M239 = "No")),"Controversial")</f>
        <v>LLPS</v>
      </c>
      <c r="O239">
        <v>4</v>
      </c>
      <c r="P239">
        <v>187</v>
      </c>
      <c r="Q239" s="21">
        <f t="shared" si="13"/>
        <v>0.25270270270270268</v>
      </c>
      <c r="R239" s="10" t="str" cm="1">
        <f t="array" ref="R239">_xlfn.IFS(J239&gt;=0.6,"Driver",AND(J239&lt;0.6,O239&gt;0),"Client",AND(J239&lt;0.6,O239=0),"No")</f>
        <v>Driver</v>
      </c>
      <c r="S239">
        <v>10</v>
      </c>
      <c r="T239">
        <v>102</v>
      </c>
      <c r="U239" s="21">
        <f t="shared" si="14"/>
        <v>0.13783783783783785</v>
      </c>
      <c r="V239" s="21">
        <v>-0.57905405405405264</v>
      </c>
      <c r="W239" s="21">
        <v>2.8277634961439591E-2</v>
      </c>
      <c r="X239" s="16">
        <v>18</v>
      </c>
      <c r="Y239" s="15">
        <v>-12.4</v>
      </c>
      <c r="Z239" s="10" t="str">
        <f t="shared" si="15"/>
        <v>No</v>
      </c>
      <c r="AA239" s="10" t="s">
        <v>3289</v>
      </c>
    </row>
    <row r="240" spans="1:27">
      <c r="A240" s="12" t="s">
        <v>374</v>
      </c>
      <c r="B240" t="s">
        <v>375</v>
      </c>
      <c r="C240" s="7" t="s">
        <v>1447</v>
      </c>
      <c r="D240" t="s">
        <v>2104</v>
      </c>
      <c r="E240" t="s">
        <v>2105</v>
      </c>
      <c r="F240">
        <v>340</v>
      </c>
      <c r="G240">
        <v>37.686999999999998</v>
      </c>
      <c r="H240">
        <v>20.29</v>
      </c>
      <c r="I240" s="10" t="str" cm="1">
        <f t="array" ref="I240">_xlfn.IFS(H240&gt;=30,"IDP",AND(H240&gt;=10,H240&lt;30),"Partial IDP",H240&lt;10, "Ordered")</f>
        <v>Partial IDP</v>
      </c>
      <c r="J240" s="21">
        <v>0.14080000000000001</v>
      </c>
      <c r="K240" s="22" t="str">
        <f t="shared" si="12"/>
        <v>No</v>
      </c>
      <c r="L240" s="19">
        <v>1.6E-2</v>
      </c>
      <c r="M240" s="18" t="s">
        <v>1447</v>
      </c>
      <c r="N240" s="10" t="str" cm="1">
        <f t="array" ref="N240">_xlfn.IFS(AND(K240 = "Yes", M240 = "Yes"), "LLPS", AND(K240 = "No", M240 = "No"), "Not LLPS", OR(AND(K240 = "No", M240 = "Yes"),AND(K240 = "Yes", M240 = "No")),"Controversial")</f>
        <v>Not LLPS</v>
      </c>
      <c r="O240">
        <v>1</v>
      </c>
      <c r="P240">
        <v>14</v>
      </c>
      <c r="Q240" s="21">
        <f t="shared" si="13"/>
        <v>4.1176470588235294E-2</v>
      </c>
      <c r="R240" s="10" t="str" cm="1">
        <f t="array" ref="R240">_xlfn.IFS(J240&gt;=0.6,"Driver",AND(J240&lt;0.6,O240&gt;0),"Client",AND(J240&lt;0.6,O240=0),"No")</f>
        <v>Client</v>
      </c>
      <c r="S240">
        <v>1</v>
      </c>
      <c r="T240">
        <v>6</v>
      </c>
      <c r="U240" s="21">
        <f t="shared" si="14"/>
        <v>1.7647058823529412E-2</v>
      </c>
      <c r="V240" s="21">
        <v>-0.21588235294117669</v>
      </c>
      <c r="W240" s="21">
        <v>0</v>
      </c>
      <c r="X240" s="16">
        <v>11</v>
      </c>
      <c r="Y240" s="15">
        <v>-3.1</v>
      </c>
      <c r="Z240" s="10" t="str">
        <f t="shared" si="15"/>
        <v>No</v>
      </c>
      <c r="AA240" s="10" t="s">
        <v>3289</v>
      </c>
    </row>
    <row r="241" spans="1:27">
      <c r="A241" s="12" t="s">
        <v>376</v>
      </c>
      <c r="B241" t="s">
        <v>377</v>
      </c>
      <c r="C241" s="7" t="s">
        <v>1447</v>
      </c>
      <c r="D241" t="s">
        <v>2106</v>
      </c>
      <c r="E241" t="s">
        <v>2107</v>
      </c>
      <c r="F241">
        <v>4646</v>
      </c>
      <c r="G241">
        <v>532.40800000000002</v>
      </c>
      <c r="H241">
        <v>17.97</v>
      </c>
      <c r="I241" s="10" t="str" cm="1">
        <f t="array" ref="I241">_xlfn.IFS(H241&gt;=30,"IDP",AND(H241&gt;=10,H241&lt;30),"Partial IDP",H241&lt;10, "Ordered")</f>
        <v>Partial IDP</v>
      </c>
      <c r="J241" s="21">
        <v>0.2656</v>
      </c>
      <c r="K241" s="22" t="str">
        <f t="shared" si="12"/>
        <v>No</v>
      </c>
      <c r="L241" s="19">
        <v>0.33500000000000002</v>
      </c>
      <c r="M241" s="18" t="s">
        <v>1447</v>
      </c>
      <c r="N241" s="10" t="str" cm="1">
        <f t="array" ref="N241">_xlfn.IFS(AND(K241 = "Yes", M241 = "Yes"), "LLPS", AND(K241 = "No", M241 = "No"), "Not LLPS", OR(AND(K241 = "No", M241 = "Yes"),AND(K241 = "Yes", M241 = "No")),"Controversial")</f>
        <v>Not LLPS</v>
      </c>
      <c r="O241">
        <v>11</v>
      </c>
      <c r="P241">
        <v>198</v>
      </c>
      <c r="Q241" s="21">
        <f t="shared" si="13"/>
        <v>4.261730520878175E-2</v>
      </c>
      <c r="R241" s="10" t="str" cm="1">
        <f t="array" ref="R241">_xlfn.IFS(J241&gt;=0.6,"Driver",AND(J241&lt;0.6,O241&gt;0),"Client",AND(J241&lt;0.6,O241=0),"No")</f>
        <v>Client</v>
      </c>
      <c r="S241">
        <v>14</v>
      </c>
      <c r="T241">
        <v>142</v>
      </c>
      <c r="U241" s="21">
        <f t="shared" si="14"/>
        <v>3.0563925957813171E-2</v>
      </c>
      <c r="V241" s="21">
        <v>-0.34052948773138708</v>
      </c>
      <c r="W241" s="21">
        <v>-3.2335329341317373E-2</v>
      </c>
      <c r="X241" s="16">
        <v>164</v>
      </c>
      <c r="Y241" s="15">
        <v>-4.3856129032258071</v>
      </c>
      <c r="Z241" s="10" t="str">
        <f t="shared" si="15"/>
        <v>No</v>
      </c>
      <c r="AA241" s="10" t="s">
        <v>3289</v>
      </c>
    </row>
    <row r="242" spans="1:27">
      <c r="A242" s="12" t="s">
        <v>378</v>
      </c>
      <c r="B242" t="s">
        <v>379</v>
      </c>
      <c r="C242" s="7" t="s">
        <v>1447</v>
      </c>
      <c r="D242" t="s">
        <v>2108</v>
      </c>
      <c r="E242" t="s">
        <v>2109</v>
      </c>
      <c r="F242">
        <v>89</v>
      </c>
      <c r="G242">
        <v>10.366</v>
      </c>
      <c r="H242">
        <v>37.08</v>
      </c>
      <c r="I242" s="10" t="str" cm="1">
        <f t="array" ref="I242">_xlfn.IFS(H242&gt;=30,"IDP",AND(H242&gt;=10,H242&lt;30),"Partial IDP",H242&lt;10, "Ordered")</f>
        <v>IDP</v>
      </c>
      <c r="J242" s="21">
        <v>0.1091</v>
      </c>
      <c r="K242" s="22" t="str">
        <f t="shared" si="12"/>
        <v>No</v>
      </c>
      <c r="L242" s="19">
        <v>1.2200000000000001E-2</v>
      </c>
      <c r="M242" s="18" t="s">
        <v>1447</v>
      </c>
      <c r="N242" s="10" t="str" cm="1">
        <f t="array" ref="N242">_xlfn.IFS(AND(K242 = "Yes", M242 = "Yes"), "LLPS", AND(K242 = "No", M242 = "No"), "Not LLPS", OR(AND(K242 = "No", M242 = "Yes"),AND(K242 = "Yes", M242 = "No")),"Controversial")</f>
        <v>Not LLPS</v>
      </c>
      <c r="O242">
        <v>0</v>
      </c>
      <c r="P242">
        <v>0</v>
      </c>
      <c r="Q242" s="21">
        <f t="shared" si="13"/>
        <v>0</v>
      </c>
      <c r="R242" s="10" t="str" cm="1">
        <f t="array" ref="R242">_xlfn.IFS(J242&gt;=0.6,"Driver",AND(J242&lt;0.6,O242&gt;0),"Client",AND(J242&lt;0.6,O242=0),"No")</f>
        <v>No</v>
      </c>
      <c r="S242">
        <v>0</v>
      </c>
      <c r="T242">
        <v>0</v>
      </c>
      <c r="U242" s="21">
        <f t="shared" si="14"/>
        <v>0</v>
      </c>
      <c r="V242" s="21">
        <v>-0.44831460674157292</v>
      </c>
      <c r="W242" s="21">
        <v>-6.0606060606060608E-2</v>
      </c>
      <c r="X242" s="16">
        <v>2</v>
      </c>
      <c r="Y242" s="15">
        <v>-4.3</v>
      </c>
      <c r="Z242" s="10" t="str">
        <f t="shared" si="15"/>
        <v>No</v>
      </c>
      <c r="AA242" s="10" t="s">
        <v>3289</v>
      </c>
    </row>
    <row r="243" spans="1:27">
      <c r="A243" s="12" t="s">
        <v>380</v>
      </c>
      <c r="B243" t="s">
        <v>381</v>
      </c>
      <c r="C243" s="7" t="s">
        <v>1447</v>
      </c>
      <c r="D243" t="s">
        <v>2110</v>
      </c>
      <c r="E243" t="s">
        <v>2111</v>
      </c>
      <c r="F243">
        <v>89</v>
      </c>
      <c r="G243">
        <v>10.35</v>
      </c>
      <c r="H243">
        <v>33.71</v>
      </c>
      <c r="I243" s="10" t="str" cm="1">
        <f t="array" ref="I243">_xlfn.IFS(H243&gt;=30,"IDP",AND(H243&gt;=10,H243&lt;30),"Partial IDP",H243&lt;10, "Ordered")</f>
        <v>IDP</v>
      </c>
      <c r="J243" s="21">
        <v>0.15870000000000001</v>
      </c>
      <c r="K243" s="22" t="str">
        <f t="shared" si="12"/>
        <v>No</v>
      </c>
      <c r="L243" s="19">
        <v>7.7999999999999996E-3</v>
      </c>
      <c r="M243" s="18" t="s">
        <v>1447</v>
      </c>
      <c r="N243" s="10" t="str" cm="1">
        <f t="array" ref="N243">_xlfn.IFS(AND(K243 = "Yes", M243 = "Yes"), "LLPS", AND(K243 = "No", M243 = "No"), "Not LLPS", OR(AND(K243 = "No", M243 = "Yes"),AND(K243 = "Yes", M243 = "No")),"Controversial")</f>
        <v>Not LLPS</v>
      </c>
      <c r="O243">
        <v>1</v>
      </c>
      <c r="P243">
        <v>15</v>
      </c>
      <c r="Q243" s="21">
        <f t="shared" si="13"/>
        <v>0.16853932584269662</v>
      </c>
      <c r="R243" s="10" t="str" cm="1">
        <f t="array" ref="R243">_xlfn.IFS(J243&gt;=0.6,"Driver",AND(J243&lt;0.6,O243&gt;0),"Client",AND(J243&lt;0.6,O243=0),"No")</f>
        <v>Client</v>
      </c>
      <c r="S243">
        <v>1</v>
      </c>
      <c r="T243">
        <v>7</v>
      </c>
      <c r="U243" s="21">
        <f t="shared" si="14"/>
        <v>7.8651685393258425E-2</v>
      </c>
      <c r="V243" s="21">
        <v>-0.45617977528089892</v>
      </c>
      <c r="W243" s="21">
        <v>-6.6666666666666666E-2</v>
      </c>
      <c r="X243" s="16">
        <v>2</v>
      </c>
      <c r="Y243" s="15">
        <v>-3.8</v>
      </c>
      <c r="Z243" s="10" t="str">
        <f t="shared" si="15"/>
        <v>No</v>
      </c>
      <c r="AA243" s="10" t="s">
        <v>3289</v>
      </c>
    </row>
    <row r="244" spans="1:27">
      <c r="A244" s="12" t="s">
        <v>382</v>
      </c>
      <c r="B244" t="s">
        <v>383</v>
      </c>
      <c r="C244" s="7" t="s">
        <v>1447</v>
      </c>
      <c r="D244" t="s">
        <v>2112</v>
      </c>
      <c r="E244" t="s">
        <v>2113</v>
      </c>
      <c r="F244">
        <v>588</v>
      </c>
      <c r="G244">
        <v>65.713999999999999</v>
      </c>
      <c r="H244">
        <v>38.1</v>
      </c>
      <c r="I244" s="10" t="str" cm="1">
        <f t="array" ref="I244">_xlfn.IFS(H244&gt;=30,"IDP",AND(H244&gt;=10,H244&lt;30),"Partial IDP",H244&lt;10, "Ordered")</f>
        <v>IDP</v>
      </c>
      <c r="J244" s="21">
        <v>0.43769999999999998</v>
      </c>
      <c r="K244" s="22" t="str">
        <f t="shared" si="12"/>
        <v>No</v>
      </c>
      <c r="L244" s="19">
        <v>0.94140000000000001</v>
      </c>
      <c r="M244" s="18" t="s">
        <v>1446</v>
      </c>
      <c r="N244" s="10" t="str" cm="1">
        <f t="array" ref="N244">_xlfn.IFS(AND(K244 = "Yes", M244 = "Yes"), "LLPS", AND(K244 = "No", M244 = "No"), "Not LLPS", OR(AND(K244 = "No", M244 = "Yes"),AND(K244 = "Yes", M244 = "No")),"Controversial")</f>
        <v>Controversial</v>
      </c>
      <c r="O244">
        <v>5</v>
      </c>
      <c r="P244">
        <v>109</v>
      </c>
      <c r="Q244" s="21">
        <f t="shared" si="13"/>
        <v>0.18537414965986396</v>
      </c>
      <c r="R244" s="10" t="str" cm="1">
        <f t="array" ref="R244">_xlfn.IFS(J244&gt;=0.6,"Driver",AND(J244&lt;0.6,O244&gt;0),"Client",AND(J244&lt;0.6,O244=0),"No")</f>
        <v>Client</v>
      </c>
      <c r="S244">
        <v>5</v>
      </c>
      <c r="T244">
        <v>61</v>
      </c>
      <c r="U244" s="21">
        <f t="shared" si="14"/>
        <v>0.10374149659863946</v>
      </c>
      <c r="V244" s="21">
        <v>-0.44642857142857062</v>
      </c>
      <c r="W244" s="21">
        <v>3.3482142857142863E-2</v>
      </c>
      <c r="X244" s="16">
        <v>19</v>
      </c>
      <c r="Y244" s="15">
        <v>-7.3</v>
      </c>
      <c r="Z244" s="10" t="str">
        <f t="shared" si="15"/>
        <v>No</v>
      </c>
      <c r="AA244" s="10" t="s">
        <v>3289</v>
      </c>
    </row>
    <row r="245" spans="1:27">
      <c r="A245" s="12" t="s">
        <v>384</v>
      </c>
      <c r="B245" t="s">
        <v>385</v>
      </c>
      <c r="C245" s="7" t="s">
        <v>1447</v>
      </c>
      <c r="D245" t="s">
        <v>2114</v>
      </c>
      <c r="E245" t="s">
        <v>2115</v>
      </c>
      <c r="F245">
        <v>867</v>
      </c>
      <c r="G245">
        <v>98.664000000000001</v>
      </c>
      <c r="H245">
        <v>77.510000000000005</v>
      </c>
      <c r="I245" s="10" t="str" cm="1">
        <f t="array" ref="I245">_xlfn.IFS(H245&gt;=30,"IDP",AND(H245&gt;=10,H245&lt;30),"Partial IDP",H245&lt;10, "Ordered")</f>
        <v>IDP</v>
      </c>
      <c r="J245" s="21">
        <v>0.56379999999999997</v>
      </c>
      <c r="K245" s="22" t="str">
        <f t="shared" si="12"/>
        <v>No</v>
      </c>
      <c r="L245" s="19">
        <v>0.75849999999999995</v>
      </c>
      <c r="M245" s="18" t="s">
        <v>1446</v>
      </c>
      <c r="N245" s="10" t="str" cm="1">
        <f t="array" ref="N245">_xlfn.IFS(AND(K245 = "Yes", M245 = "Yes"), "LLPS", AND(K245 = "No", M245 = "No"), "Not LLPS", OR(AND(K245 = "No", M245 = "Yes"),AND(K245 = "Yes", M245 = "No")),"Controversial")</f>
        <v>Controversial</v>
      </c>
      <c r="O245">
        <v>6</v>
      </c>
      <c r="P245">
        <v>230</v>
      </c>
      <c r="Q245" s="21">
        <f t="shared" si="13"/>
        <v>0.26528258362168394</v>
      </c>
      <c r="R245" s="10" t="str" cm="1">
        <f t="array" ref="R245">_xlfn.IFS(J245&gt;=0.6,"Driver",AND(J245&lt;0.6,O245&gt;0),"Client",AND(J245&lt;0.6,O245=0),"No")</f>
        <v>Client</v>
      </c>
      <c r="S245">
        <v>7</v>
      </c>
      <c r="T245">
        <v>70</v>
      </c>
      <c r="U245" s="21">
        <f t="shared" si="14"/>
        <v>8.073817762399077E-2</v>
      </c>
      <c r="V245" s="21">
        <v>-0.7509803921568623</v>
      </c>
      <c r="W245" s="21">
        <v>-9.6726190476190479E-3</v>
      </c>
      <c r="X245" s="16">
        <v>9</v>
      </c>
      <c r="Y245" s="15">
        <v>-21.5</v>
      </c>
      <c r="Z245" s="10" t="str">
        <f t="shared" si="15"/>
        <v>No</v>
      </c>
      <c r="AA245" s="10" t="s">
        <v>3289</v>
      </c>
    </row>
    <row r="246" spans="1:27">
      <c r="A246" s="12" t="s">
        <v>386</v>
      </c>
      <c r="B246" t="s">
        <v>387</v>
      </c>
      <c r="C246" s="7" t="s">
        <v>1447</v>
      </c>
      <c r="D246" t="s">
        <v>2116</v>
      </c>
      <c r="E246" t="s">
        <v>2117</v>
      </c>
      <c r="F246">
        <v>1208</v>
      </c>
      <c r="G246">
        <v>138.60400000000001</v>
      </c>
      <c r="H246">
        <v>39.82</v>
      </c>
      <c r="I246" s="10" t="str" cm="1">
        <f t="array" ref="I246">_xlfn.IFS(H246&gt;=30,"IDP",AND(H246&gt;=10,H246&lt;30),"Partial IDP",H246&lt;10, "Ordered")</f>
        <v>IDP</v>
      </c>
      <c r="J246" s="21">
        <v>0.65900000000000003</v>
      </c>
      <c r="K246" s="22" t="str">
        <f t="shared" si="12"/>
        <v>Yes</v>
      </c>
      <c r="L246" s="19">
        <v>0.57089999999999996</v>
      </c>
      <c r="M246" s="18" t="s">
        <v>1446</v>
      </c>
      <c r="N246" s="10" t="str" cm="1">
        <f t="array" ref="N246">_xlfn.IFS(AND(K246 = "Yes", M246 = "Yes"), "LLPS", AND(K246 = "No", M246 = "No"), "Not LLPS", OR(AND(K246 = "No", M246 = "Yes"),AND(K246 = "Yes", M246 = "No")),"Controversial")</f>
        <v>LLPS</v>
      </c>
      <c r="O246">
        <v>10</v>
      </c>
      <c r="P246">
        <v>282</v>
      </c>
      <c r="Q246" s="21">
        <f t="shared" si="13"/>
        <v>0.23344370860927152</v>
      </c>
      <c r="R246" s="10" t="str" cm="1">
        <f t="array" ref="R246">_xlfn.IFS(J246&gt;=0.6,"Driver",AND(J246&lt;0.6,O246&gt;0),"Client",AND(J246&lt;0.6,O246=0),"No")</f>
        <v>Driver</v>
      </c>
      <c r="S246">
        <v>12</v>
      </c>
      <c r="T246">
        <v>115</v>
      </c>
      <c r="U246" s="21">
        <f t="shared" si="14"/>
        <v>9.5198675496688742E-2</v>
      </c>
      <c r="V246" s="21">
        <v>-0.50778145695364219</v>
      </c>
      <c r="W246" s="21">
        <v>-2.7027027027027029E-2</v>
      </c>
      <c r="X246" s="16">
        <v>31</v>
      </c>
      <c r="Y246" s="15">
        <v>-9</v>
      </c>
      <c r="Z246" s="10" t="str">
        <f t="shared" si="15"/>
        <v>No</v>
      </c>
      <c r="AA246" s="10" t="s">
        <v>3289</v>
      </c>
    </row>
    <row r="247" spans="1:27">
      <c r="A247" s="12" t="s">
        <v>392</v>
      </c>
      <c r="B247" t="s">
        <v>393</v>
      </c>
      <c r="C247" s="7" t="s">
        <v>1447</v>
      </c>
      <c r="D247" t="s">
        <v>2118</v>
      </c>
      <c r="E247" t="s">
        <v>2119</v>
      </c>
      <c r="F247">
        <v>113</v>
      </c>
      <c r="G247">
        <v>12.731999999999999</v>
      </c>
      <c r="H247">
        <v>21.24</v>
      </c>
      <c r="I247" s="10" t="str" cm="1">
        <f t="array" ref="I247">_xlfn.IFS(H247&gt;=30,"IDP",AND(H247&gt;=10,H247&lt;30),"Partial IDP",H247&lt;10, "Ordered")</f>
        <v>Partial IDP</v>
      </c>
      <c r="J247" s="21">
        <v>0.12570000000000001</v>
      </c>
      <c r="K247" s="22" t="str">
        <f t="shared" si="12"/>
        <v>No</v>
      </c>
      <c r="L247" s="19">
        <v>2.3E-3</v>
      </c>
      <c r="M247" s="18" t="s">
        <v>1447</v>
      </c>
      <c r="N247" s="10" t="str" cm="1">
        <f t="array" ref="N247">_xlfn.IFS(AND(K247 = "Yes", M247 = "Yes"), "LLPS", AND(K247 = "No", M247 = "No"), "Not LLPS", OR(AND(K247 = "No", M247 = "Yes"),AND(K247 = "Yes", M247 = "No")),"Controversial")</f>
        <v>Not LLPS</v>
      </c>
      <c r="O247">
        <v>1</v>
      </c>
      <c r="P247">
        <v>26</v>
      </c>
      <c r="Q247" s="21">
        <f t="shared" si="13"/>
        <v>0.23008849557522124</v>
      </c>
      <c r="R247" s="10" t="str" cm="1">
        <f t="array" ref="R247">_xlfn.IFS(J247&gt;=0.6,"Driver",AND(J247&lt;0.6,O247&gt;0),"Client",AND(J247&lt;0.6,O247=0),"No")</f>
        <v>Client</v>
      </c>
      <c r="S247">
        <v>1</v>
      </c>
      <c r="T247">
        <v>7</v>
      </c>
      <c r="U247" s="21">
        <f t="shared" si="14"/>
        <v>6.1946902654867256E-2</v>
      </c>
      <c r="V247" s="21">
        <v>-0.52477876106194687</v>
      </c>
      <c r="W247" s="21">
        <v>6.25E-2</v>
      </c>
      <c r="X247" s="16">
        <v>3</v>
      </c>
      <c r="Y247" s="15">
        <v>-17.100000000000001</v>
      </c>
      <c r="Z247" s="10" t="str">
        <f t="shared" si="15"/>
        <v>No</v>
      </c>
      <c r="AA247" s="10" t="s">
        <v>3289</v>
      </c>
    </row>
    <row r="248" spans="1:27">
      <c r="A248" s="12" t="s">
        <v>394</v>
      </c>
      <c r="B248" t="s">
        <v>395</v>
      </c>
      <c r="C248" s="7" t="s">
        <v>1447</v>
      </c>
      <c r="D248" t="s">
        <v>2120</v>
      </c>
      <c r="E248" t="s">
        <v>2121</v>
      </c>
      <c r="F248">
        <v>585</v>
      </c>
      <c r="G248">
        <v>64.989999999999995</v>
      </c>
      <c r="H248">
        <v>30.94</v>
      </c>
      <c r="I248" s="10" t="str" cm="1">
        <f t="array" ref="I248">_xlfn.IFS(H248&gt;=30,"IDP",AND(H248&gt;=10,H248&lt;30),"Partial IDP",H248&lt;10, "Ordered")</f>
        <v>IDP</v>
      </c>
      <c r="J248" s="21">
        <v>0.2457</v>
      </c>
      <c r="K248" s="22" t="str">
        <f t="shared" si="12"/>
        <v>No</v>
      </c>
      <c r="L248" s="19">
        <v>0.66849999999999998</v>
      </c>
      <c r="M248" s="18" t="s">
        <v>1446</v>
      </c>
      <c r="N248" s="10" t="str" cm="1">
        <f t="array" ref="N248">_xlfn.IFS(AND(K248 = "Yes", M248 = "Yes"), "LLPS", AND(K248 = "No", M248 = "No"), "Not LLPS", OR(AND(K248 = "No", M248 = "Yes"),AND(K248 = "Yes", M248 = "No")),"Controversial")</f>
        <v>Controversial</v>
      </c>
      <c r="O248">
        <v>2</v>
      </c>
      <c r="P248">
        <v>123</v>
      </c>
      <c r="Q248" s="21">
        <f t="shared" si="13"/>
        <v>0.21025641025641026</v>
      </c>
      <c r="R248" s="10" t="str" cm="1">
        <f t="array" ref="R248">_xlfn.IFS(J248&gt;=0.6,"Driver",AND(J248&lt;0.6,O248&gt;0),"Client",AND(J248&lt;0.6,O248=0),"No")</f>
        <v>Client</v>
      </c>
      <c r="S248">
        <v>1</v>
      </c>
      <c r="T248">
        <v>7</v>
      </c>
      <c r="U248" s="21">
        <f t="shared" si="14"/>
        <v>1.1965811965811967E-2</v>
      </c>
      <c r="V248" s="21">
        <v>-0.4610256410256407</v>
      </c>
      <c r="W248" s="21">
        <v>4.4198895027624308E-2</v>
      </c>
      <c r="X248" s="16">
        <v>16</v>
      </c>
      <c r="Y248" s="15">
        <v>-7.3</v>
      </c>
      <c r="Z248" s="10" t="str">
        <f t="shared" si="15"/>
        <v>No</v>
      </c>
      <c r="AA248" s="10" t="s">
        <v>3289</v>
      </c>
    </row>
    <row r="249" spans="1:27">
      <c r="A249" s="12" t="s">
        <v>396</v>
      </c>
      <c r="B249" t="s">
        <v>397</v>
      </c>
      <c r="C249" s="7" t="s">
        <v>1447</v>
      </c>
      <c r="D249" t="s">
        <v>2122</v>
      </c>
      <c r="E249" t="s">
        <v>2123</v>
      </c>
      <c r="F249">
        <v>551</v>
      </c>
      <c r="G249">
        <v>62.094000000000001</v>
      </c>
      <c r="H249">
        <v>52.63</v>
      </c>
      <c r="I249" s="10" t="str" cm="1">
        <f t="array" ref="I249">_xlfn.IFS(H249&gt;=30,"IDP",AND(H249&gt;=10,H249&lt;30),"Partial IDP",H249&lt;10, "Ordered")</f>
        <v>IDP</v>
      </c>
      <c r="J249" s="21">
        <v>0.89970000000000006</v>
      </c>
      <c r="K249" s="22" t="str">
        <f t="shared" si="12"/>
        <v>Yes</v>
      </c>
      <c r="L249" s="19">
        <v>0.1822</v>
      </c>
      <c r="M249" s="18" t="s">
        <v>1447</v>
      </c>
      <c r="N249" s="10" t="str" cm="1">
        <f t="array" ref="N249">_xlfn.IFS(AND(K249 = "Yes", M249 = "Yes"), "LLPS", AND(K249 = "No", M249 = "No"), "Not LLPS", OR(AND(K249 = "No", M249 = "Yes"),AND(K249 = "Yes", M249 = "No")),"Controversial")</f>
        <v>Controversial</v>
      </c>
      <c r="O249">
        <v>5</v>
      </c>
      <c r="P249">
        <v>135</v>
      </c>
      <c r="Q249" s="21">
        <f t="shared" si="13"/>
        <v>0.24500907441016334</v>
      </c>
      <c r="R249" s="10" t="str" cm="1">
        <f t="array" ref="R249">_xlfn.IFS(J249&gt;=0.6,"Driver",AND(J249&lt;0.6,O249&gt;0),"Client",AND(J249&lt;0.6,O249=0),"No")</f>
        <v>Driver</v>
      </c>
      <c r="S249">
        <v>10</v>
      </c>
      <c r="T249">
        <v>86</v>
      </c>
      <c r="U249" s="21">
        <f t="shared" si="14"/>
        <v>0.1560798548094374</v>
      </c>
      <c r="V249" s="21">
        <v>-0.66551724137930857</v>
      </c>
      <c r="W249" s="21">
        <v>6.8965517241379309E-3</v>
      </c>
      <c r="X249" s="16">
        <v>17</v>
      </c>
      <c r="Y249" s="15">
        <v>-16.2</v>
      </c>
      <c r="Z249" s="10" t="str">
        <f t="shared" si="15"/>
        <v>No</v>
      </c>
      <c r="AA249" s="10" t="s">
        <v>3289</v>
      </c>
    </row>
    <row r="250" spans="1:27">
      <c r="A250" s="12" t="s">
        <v>1632</v>
      </c>
      <c r="B250" t="s">
        <v>1633</v>
      </c>
      <c r="C250" s="7" t="s">
        <v>1447</v>
      </c>
      <c r="D250" t="s">
        <v>2124</v>
      </c>
      <c r="E250" t="s">
        <v>2125</v>
      </c>
      <c r="F250">
        <v>305</v>
      </c>
      <c r="G250">
        <v>33.712000000000003</v>
      </c>
      <c r="H250">
        <v>13.11</v>
      </c>
      <c r="I250" s="10" t="str" cm="1">
        <f t="array" ref="I250">_xlfn.IFS(H250&gt;=30,"IDP",AND(H250&gt;=10,H250&lt;30),"Partial IDP",H250&lt;10, "Ordered")</f>
        <v>Partial IDP</v>
      </c>
      <c r="J250" s="21">
        <v>0.1263</v>
      </c>
      <c r="K250" s="22" t="str">
        <f t="shared" si="12"/>
        <v>No</v>
      </c>
      <c r="L250" s="19">
        <v>5.4000000000000003E-3</v>
      </c>
      <c r="M250" s="18" t="s">
        <v>1447</v>
      </c>
      <c r="N250" s="10" t="str" cm="1">
        <f t="array" ref="N250">_xlfn.IFS(AND(K250 = "Yes", M250 = "Yes"), "LLPS", AND(K250 = "No", M250 = "No"), "Not LLPS", OR(AND(K250 = "No", M250 = "Yes"),AND(K250 = "Yes", M250 = "No")),"Controversial")</f>
        <v>Not LLPS</v>
      </c>
      <c r="O250">
        <v>0</v>
      </c>
      <c r="P250">
        <v>0</v>
      </c>
      <c r="Q250" s="21">
        <f t="shared" si="13"/>
        <v>0</v>
      </c>
      <c r="R250" s="10" t="str" cm="1">
        <f t="array" ref="R250">_xlfn.IFS(J250&gt;=0.6,"Driver",AND(J250&lt;0.6,O250&gt;0),"Client",AND(J250&lt;0.6,O250=0),"No")</f>
        <v>No</v>
      </c>
      <c r="S250">
        <v>1</v>
      </c>
      <c r="T250">
        <v>10</v>
      </c>
      <c r="U250" s="21">
        <f t="shared" si="14"/>
        <v>3.2786885245901641E-2</v>
      </c>
      <c r="V250" s="21">
        <v>7.4098360655737716E-2</v>
      </c>
      <c r="W250" s="21">
        <v>-7.4999999999999997E-2</v>
      </c>
      <c r="X250" s="16">
        <v>14</v>
      </c>
      <c r="Y250" s="15">
        <v>7.2</v>
      </c>
      <c r="Z250" s="10" t="str">
        <f t="shared" si="15"/>
        <v>Yes</v>
      </c>
      <c r="AA250" s="10" t="s">
        <v>3289</v>
      </c>
    </row>
    <row r="251" spans="1:27">
      <c r="A251" s="12" t="s">
        <v>398</v>
      </c>
      <c r="B251" t="s">
        <v>399</v>
      </c>
      <c r="C251" s="7" t="s">
        <v>1447</v>
      </c>
      <c r="D251" t="s">
        <v>2126</v>
      </c>
      <c r="E251" t="s">
        <v>2127</v>
      </c>
      <c r="F251">
        <v>315</v>
      </c>
      <c r="G251">
        <v>36.112000000000002</v>
      </c>
      <c r="H251">
        <v>29.52</v>
      </c>
      <c r="I251" s="10" t="str" cm="1">
        <f t="array" ref="I251">_xlfn.IFS(H251&gt;=30,"IDP",AND(H251&gt;=10,H251&lt;30),"Partial IDP",H251&lt;10, "Ordered")</f>
        <v>Partial IDP</v>
      </c>
      <c r="J251" s="21">
        <v>0.1158</v>
      </c>
      <c r="K251" s="22" t="str">
        <f t="shared" si="12"/>
        <v>No</v>
      </c>
      <c r="L251" s="19">
        <v>3.2800000000000003E-2</v>
      </c>
      <c r="M251" s="18" t="s">
        <v>1447</v>
      </c>
      <c r="N251" s="10" t="str" cm="1">
        <f t="array" ref="N251">_xlfn.IFS(AND(K251 = "Yes", M251 = "Yes"), "LLPS", AND(K251 = "No", M251 = "No"), "Not LLPS", OR(AND(K251 = "No", M251 = "Yes"),AND(K251 = "Yes", M251 = "No")),"Controversial")</f>
        <v>Not LLPS</v>
      </c>
      <c r="O251">
        <v>1</v>
      </c>
      <c r="P251">
        <v>24</v>
      </c>
      <c r="Q251" s="21">
        <f t="shared" si="13"/>
        <v>7.6190476190476197E-2</v>
      </c>
      <c r="R251" s="10" t="str" cm="1">
        <f t="array" ref="R251">_xlfn.IFS(J251&gt;=0.6,"Driver",AND(J251&lt;0.6,O251&gt;0),"Client",AND(J251&lt;0.6,O251=0),"No")</f>
        <v>Client</v>
      </c>
      <c r="S251">
        <v>0</v>
      </c>
      <c r="T251">
        <v>0</v>
      </c>
      <c r="U251" s="21">
        <f t="shared" si="14"/>
        <v>0</v>
      </c>
      <c r="V251" s="21">
        <v>-0.45333333333333342</v>
      </c>
      <c r="W251" s="21">
        <v>-0.18279569892473119</v>
      </c>
      <c r="X251" s="16">
        <v>8</v>
      </c>
      <c r="Y251" s="15">
        <v>-10.5</v>
      </c>
      <c r="Z251" s="10" t="str">
        <f t="shared" si="15"/>
        <v>No</v>
      </c>
      <c r="AA251" s="10" t="s">
        <v>3289</v>
      </c>
    </row>
    <row r="252" spans="1:27">
      <c r="A252" s="12" t="s">
        <v>400</v>
      </c>
      <c r="B252" t="s">
        <v>401</v>
      </c>
      <c r="C252" s="7" t="s">
        <v>1447</v>
      </c>
      <c r="D252" t="s">
        <v>2128</v>
      </c>
      <c r="E252" t="s">
        <v>2129</v>
      </c>
      <c r="F252">
        <v>333</v>
      </c>
      <c r="G252">
        <v>38.387999999999998</v>
      </c>
      <c r="H252">
        <v>56.76</v>
      </c>
      <c r="I252" s="10" t="str" cm="1">
        <f t="array" ref="I252">_xlfn.IFS(H252&gt;=30,"IDP",AND(H252&gt;=10,H252&lt;30),"Partial IDP",H252&lt;10, "Ordered")</f>
        <v>IDP</v>
      </c>
      <c r="J252" s="21">
        <v>0.96319999999999995</v>
      </c>
      <c r="K252" s="22" t="str">
        <f t="shared" si="12"/>
        <v>Yes</v>
      </c>
      <c r="L252" s="19">
        <v>0.53339999999999999</v>
      </c>
      <c r="M252" s="18" t="s">
        <v>1446</v>
      </c>
      <c r="N252" s="10" t="str" cm="1">
        <f t="array" ref="N252">_xlfn.IFS(AND(K252 = "Yes", M252 = "Yes"), "LLPS", AND(K252 = "No", M252 = "No"), "Not LLPS", OR(AND(K252 = "No", M252 = "Yes"),AND(K252 = "Yes", M252 = "No")),"Controversial")</f>
        <v>LLPS</v>
      </c>
      <c r="O252">
        <v>3</v>
      </c>
      <c r="P252">
        <v>177</v>
      </c>
      <c r="Q252" s="21">
        <f t="shared" si="13"/>
        <v>0.53153153153153154</v>
      </c>
      <c r="R252" s="10" t="str" cm="1">
        <f t="array" ref="R252">_xlfn.IFS(J252&gt;=0.6,"Driver",AND(J252&lt;0.6,O252&gt;0),"Client",AND(J252&lt;0.6,O252=0),"No")</f>
        <v>Driver</v>
      </c>
      <c r="S252">
        <v>7</v>
      </c>
      <c r="T252">
        <v>72</v>
      </c>
      <c r="U252" s="21">
        <f t="shared" si="14"/>
        <v>0.21621621621621623</v>
      </c>
      <c r="V252" s="21">
        <v>-1.030030030030028</v>
      </c>
      <c r="W252" s="21">
        <v>-8.9947089947089942E-2</v>
      </c>
      <c r="X252" s="16">
        <v>6</v>
      </c>
      <c r="Y252" s="15">
        <v>-31.6</v>
      </c>
      <c r="Z252" s="10" t="str">
        <f t="shared" si="15"/>
        <v>No</v>
      </c>
      <c r="AA252" s="10" t="s">
        <v>3289</v>
      </c>
    </row>
    <row r="253" spans="1:27">
      <c r="A253" s="12" t="s">
        <v>402</v>
      </c>
      <c r="B253" t="s">
        <v>403</v>
      </c>
      <c r="C253" s="7" t="s">
        <v>1447</v>
      </c>
      <c r="D253" t="s">
        <v>2130</v>
      </c>
      <c r="E253" t="s">
        <v>2131</v>
      </c>
      <c r="F253">
        <v>1382</v>
      </c>
      <c r="G253">
        <v>166.56899999999999</v>
      </c>
      <c r="H253">
        <v>70.84</v>
      </c>
      <c r="I253" s="10" t="str" cm="1">
        <f t="array" ref="I253">_xlfn.IFS(H253&gt;=30,"IDP",AND(H253&gt;=10,H253&lt;30),"Partial IDP",H253&lt;10, "Ordered")</f>
        <v>IDP</v>
      </c>
      <c r="J253" s="21">
        <v>0.96450000000000002</v>
      </c>
      <c r="K253" s="22" t="str">
        <f t="shared" si="12"/>
        <v>Yes</v>
      </c>
      <c r="L253" s="19">
        <v>0.2888</v>
      </c>
      <c r="M253" s="18" t="s">
        <v>1447</v>
      </c>
      <c r="N253" s="10" t="str" cm="1">
        <f t="array" ref="N253">_xlfn.IFS(AND(K253 = "Yes", M253 = "Yes"), "LLPS", AND(K253 = "No", M253 = "No"), "Not LLPS", OR(AND(K253 = "No", M253 = "Yes"),AND(K253 = "Yes", M253 = "No")),"Controversial")</f>
        <v>Controversial</v>
      </c>
      <c r="O253">
        <v>5</v>
      </c>
      <c r="P253">
        <v>707</v>
      </c>
      <c r="Q253" s="21">
        <f t="shared" si="13"/>
        <v>0.51157742402315487</v>
      </c>
      <c r="R253" s="10" t="str" cm="1">
        <f t="array" ref="R253">_xlfn.IFS(J253&gt;=0.6,"Driver",AND(J253&lt;0.6,O253&gt;0),"Client",AND(J253&lt;0.6,O253=0),"No")</f>
        <v>Driver</v>
      </c>
      <c r="S253">
        <v>6</v>
      </c>
      <c r="T253">
        <v>68</v>
      </c>
      <c r="U253" s="21">
        <f t="shared" si="14"/>
        <v>4.9204052098408106E-2</v>
      </c>
      <c r="V253" s="21">
        <v>-1.4887120115774239</v>
      </c>
      <c r="W253" s="21">
        <v>-1.7364657814096011E-2</v>
      </c>
      <c r="X253" s="16">
        <v>22</v>
      </c>
      <c r="Y253" s="15">
        <v>-47.7</v>
      </c>
      <c r="Z253" s="10" t="str">
        <f t="shared" si="15"/>
        <v>No</v>
      </c>
      <c r="AA253" s="10" t="s">
        <v>3289</v>
      </c>
    </row>
    <row r="254" spans="1:27">
      <c r="A254" s="12" t="s">
        <v>404</v>
      </c>
      <c r="B254" t="s">
        <v>405</v>
      </c>
      <c r="C254" s="7" t="s">
        <v>1447</v>
      </c>
      <c r="D254" t="s">
        <v>2132</v>
      </c>
      <c r="E254" t="s">
        <v>2133</v>
      </c>
      <c r="F254">
        <v>814</v>
      </c>
      <c r="G254">
        <v>92.481999999999999</v>
      </c>
      <c r="H254">
        <v>35.630000000000003</v>
      </c>
      <c r="I254" s="10" t="str" cm="1">
        <f t="array" ref="I254">_xlfn.IFS(H254&gt;=30,"IDP",AND(H254&gt;=10,H254&lt;30),"Partial IDP",H254&lt;10, "Ordered")</f>
        <v>IDP</v>
      </c>
      <c r="J254" s="21">
        <v>0.22170000000000001</v>
      </c>
      <c r="K254" s="22" t="str">
        <f t="shared" si="12"/>
        <v>No</v>
      </c>
      <c r="L254" s="19">
        <v>0.5948</v>
      </c>
      <c r="M254" s="18" t="s">
        <v>1446</v>
      </c>
      <c r="N254" s="10" t="str" cm="1">
        <f t="array" ref="N254">_xlfn.IFS(AND(K254 = "Yes", M254 = "Yes"), "LLPS", AND(K254 = "No", M254 = "No"), "Not LLPS", OR(AND(K254 = "No", M254 = "Yes"),AND(K254 = "Yes", M254 = "No")),"Controversial")</f>
        <v>Controversial</v>
      </c>
      <c r="O254">
        <v>2</v>
      </c>
      <c r="P254">
        <v>195</v>
      </c>
      <c r="Q254" s="21">
        <f t="shared" si="13"/>
        <v>0.23955773955773957</v>
      </c>
      <c r="R254" s="10" t="str" cm="1">
        <f t="array" ref="R254">_xlfn.IFS(J254&gt;=0.6,"Driver",AND(J254&lt;0.6,O254&gt;0),"Client",AND(J254&lt;0.6,O254=0),"No")</f>
        <v>Client</v>
      </c>
      <c r="S254">
        <v>2</v>
      </c>
      <c r="T254">
        <v>26</v>
      </c>
      <c r="U254" s="21">
        <f t="shared" si="14"/>
        <v>3.1941031941031942E-2</v>
      </c>
      <c r="V254" s="21">
        <v>-0.63218673218673038</v>
      </c>
      <c r="W254" s="21">
        <v>-0.13448275862068959</v>
      </c>
      <c r="X254" s="16">
        <v>24</v>
      </c>
      <c r="Y254" s="15">
        <v>-16.100000000000001</v>
      </c>
      <c r="Z254" s="10" t="str">
        <f t="shared" si="15"/>
        <v>No</v>
      </c>
      <c r="AA254" s="10" t="s">
        <v>3289</v>
      </c>
    </row>
    <row r="255" spans="1:27">
      <c r="A255" s="12" t="s">
        <v>406</v>
      </c>
      <c r="B255" t="s">
        <v>407</v>
      </c>
      <c r="C255" s="7" t="s">
        <v>1447</v>
      </c>
      <c r="D255" t="s">
        <v>2134</v>
      </c>
      <c r="E255" t="s">
        <v>2135</v>
      </c>
      <c r="F255">
        <v>913</v>
      </c>
      <c r="G255">
        <v>105.34399999999999</v>
      </c>
      <c r="H255">
        <v>47.32</v>
      </c>
      <c r="I255" s="10" t="str" cm="1">
        <f t="array" ref="I255">_xlfn.IFS(H255&gt;=30,"IDP",AND(H255&gt;=10,H255&lt;30),"Partial IDP",H255&lt;10, "Ordered")</f>
        <v>IDP</v>
      </c>
      <c r="J255" s="21">
        <v>0.90400000000000003</v>
      </c>
      <c r="K255" s="22" t="str">
        <f t="shared" si="12"/>
        <v>Yes</v>
      </c>
      <c r="L255" s="19">
        <v>0.45050000000000001</v>
      </c>
      <c r="M255" s="18" t="s">
        <v>1447</v>
      </c>
      <c r="N255" s="10" t="str" cm="1">
        <f t="array" ref="N255">_xlfn.IFS(AND(K255 = "Yes", M255 = "Yes"), "LLPS", AND(K255 = "No", M255 = "No"), "Not LLPS", OR(AND(K255 = "No", M255 = "Yes"),AND(K255 = "Yes", M255 = "No")),"Controversial")</f>
        <v>Controversial</v>
      </c>
      <c r="O255">
        <v>5</v>
      </c>
      <c r="P255">
        <v>281</v>
      </c>
      <c r="Q255" s="21">
        <f t="shared" si="13"/>
        <v>0.30777656078860899</v>
      </c>
      <c r="R255" s="10" t="str" cm="1">
        <f t="array" ref="R255">_xlfn.IFS(J255&gt;=0.6,"Driver",AND(J255&lt;0.6,O255&gt;0),"Client",AND(J255&lt;0.6,O255=0),"No")</f>
        <v>Driver</v>
      </c>
      <c r="S255">
        <v>9</v>
      </c>
      <c r="T255">
        <v>81</v>
      </c>
      <c r="U255" s="21">
        <f t="shared" si="14"/>
        <v>8.8718510405257398E-2</v>
      </c>
      <c r="V255" s="21">
        <v>-0.79342825848850052</v>
      </c>
      <c r="W255" s="21">
        <v>-4.1666666666666657E-2</v>
      </c>
      <c r="X255" s="16">
        <v>22</v>
      </c>
      <c r="Y255" s="15">
        <v>-22.6</v>
      </c>
      <c r="Z255" s="10" t="str">
        <f t="shared" si="15"/>
        <v>No</v>
      </c>
      <c r="AA255" s="10" t="s">
        <v>3289</v>
      </c>
    </row>
    <row r="256" spans="1:27">
      <c r="A256" s="12" t="s">
        <v>408</v>
      </c>
      <c r="B256" t="s">
        <v>409</v>
      </c>
      <c r="C256" s="7" t="s">
        <v>1447</v>
      </c>
      <c r="D256" t="s">
        <v>2136</v>
      </c>
      <c r="E256" t="s">
        <v>2137</v>
      </c>
      <c r="F256">
        <v>548</v>
      </c>
      <c r="G256">
        <v>63.972999999999999</v>
      </c>
      <c r="H256">
        <v>38.5</v>
      </c>
      <c r="I256" s="10" t="str" cm="1">
        <f t="array" ref="I256">_xlfn.IFS(H256&gt;=30,"IDP",AND(H256&gt;=10,H256&lt;30),"Partial IDP",H256&lt;10, "Ordered")</f>
        <v>IDP</v>
      </c>
      <c r="J256" s="21">
        <v>0.29959999999999998</v>
      </c>
      <c r="K256" s="22" t="str">
        <f t="shared" si="12"/>
        <v>No</v>
      </c>
      <c r="L256" s="19">
        <v>1.03E-2</v>
      </c>
      <c r="M256" s="18" t="s">
        <v>1447</v>
      </c>
      <c r="N256" s="10" t="str" cm="1">
        <f t="array" ref="N256">_xlfn.IFS(AND(K256 = "Yes", M256 = "Yes"), "LLPS", AND(K256 = "No", M256 = "No"), "Not LLPS", OR(AND(K256 = "No", M256 = "Yes"),AND(K256 = "Yes", M256 = "No")),"Controversial")</f>
        <v>Not LLPS</v>
      </c>
      <c r="O256">
        <v>4</v>
      </c>
      <c r="P256">
        <v>79</v>
      </c>
      <c r="Q256" s="21">
        <f t="shared" si="13"/>
        <v>0.14416058394160583</v>
      </c>
      <c r="R256" s="10" t="str" cm="1">
        <f t="array" ref="R256">_xlfn.IFS(J256&gt;=0.6,"Driver",AND(J256&lt;0.6,O256&gt;0),"Client",AND(J256&lt;0.6,O256=0),"No")</f>
        <v>Client</v>
      </c>
      <c r="S256">
        <v>3</v>
      </c>
      <c r="T256">
        <v>40</v>
      </c>
      <c r="U256" s="21">
        <f t="shared" si="14"/>
        <v>7.2992700729927001E-2</v>
      </c>
      <c r="V256" s="21">
        <v>-0.84233576642335628</v>
      </c>
      <c r="W256" s="21">
        <v>-4.7393364928909949E-2</v>
      </c>
      <c r="X256" s="16">
        <v>12</v>
      </c>
      <c r="Y256" s="15">
        <v>-20.3</v>
      </c>
      <c r="Z256" s="10" t="str">
        <f t="shared" si="15"/>
        <v>No</v>
      </c>
      <c r="AA256" s="10" t="s">
        <v>3289</v>
      </c>
    </row>
    <row r="257" spans="1:27">
      <c r="A257" s="12" t="s">
        <v>410</v>
      </c>
      <c r="B257" t="s">
        <v>411</v>
      </c>
      <c r="C257" s="7" t="s">
        <v>1447</v>
      </c>
      <c r="D257" t="s">
        <v>2138</v>
      </c>
      <c r="E257" t="s">
        <v>2139</v>
      </c>
      <c r="F257">
        <v>445</v>
      </c>
      <c r="G257">
        <v>52.220999999999997</v>
      </c>
      <c r="H257">
        <v>17.3</v>
      </c>
      <c r="I257" s="10" t="str" cm="1">
        <f t="array" ref="I257">_xlfn.IFS(H257&gt;=30,"IDP",AND(H257&gt;=10,H257&lt;30),"Partial IDP",H257&lt;10, "Ordered")</f>
        <v>Partial IDP</v>
      </c>
      <c r="J257" s="21">
        <v>0.12740000000000001</v>
      </c>
      <c r="K257" s="22" t="str">
        <f t="shared" si="12"/>
        <v>No</v>
      </c>
      <c r="L257" s="19">
        <v>2.6100000000000002E-2</v>
      </c>
      <c r="M257" s="18" t="s">
        <v>1447</v>
      </c>
      <c r="N257" s="10" t="str" cm="1">
        <f t="array" ref="N257">_xlfn.IFS(AND(K257 = "Yes", M257 = "Yes"), "LLPS", AND(K257 = "No", M257 = "No"), "Not LLPS", OR(AND(K257 = "No", M257 = "Yes"),AND(K257 = "Yes", M257 = "No")),"Controversial")</f>
        <v>Not LLPS</v>
      </c>
      <c r="O257">
        <v>1</v>
      </c>
      <c r="P257">
        <v>20</v>
      </c>
      <c r="Q257" s="21">
        <f t="shared" si="13"/>
        <v>4.49438202247191E-2</v>
      </c>
      <c r="R257" s="10" t="str" cm="1">
        <f t="array" ref="R257">_xlfn.IFS(J257&gt;=0.6,"Driver",AND(J257&lt;0.6,O257&gt;0),"Client",AND(J257&lt;0.6,O257=0),"No")</f>
        <v>Client</v>
      </c>
      <c r="S257">
        <v>0</v>
      </c>
      <c r="T257">
        <v>0</v>
      </c>
      <c r="U257" s="21">
        <f t="shared" si="14"/>
        <v>0</v>
      </c>
      <c r="V257" s="21">
        <v>-0.32696629213483192</v>
      </c>
      <c r="W257" s="21">
        <v>-6.4935064935064929E-2</v>
      </c>
      <c r="X257" s="16">
        <v>17</v>
      </c>
      <c r="Y257" s="15">
        <v>-0.8</v>
      </c>
      <c r="Z257" s="10" t="str">
        <f t="shared" si="15"/>
        <v>No</v>
      </c>
      <c r="AA257" s="10" t="s">
        <v>3289</v>
      </c>
    </row>
    <row r="258" spans="1:27">
      <c r="A258" s="12" t="s">
        <v>412</v>
      </c>
      <c r="B258" t="s">
        <v>413</v>
      </c>
      <c r="C258" s="7" t="s">
        <v>1447</v>
      </c>
      <c r="D258" t="s">
        <v>2140</v>
      </c>
      <c r="E258" t="s">
        <v>2141</v>
      </c>
      <c r="F258">
        <v>357</v>
      </c>
      <c r="G258">
        <v>37.564</v>
      </c>
      <c r="H258">
        <v>30.25</v>
      </c>
      <c r="I258" s="10" t="str" cm="1">
        <f t="array" ref="I258">_xlfn.IFS(H258&gt;=30,"IDP",AND(H258&gt;=10,H258&lt;30),"Partial IDP",H258&lt;10, "Ordered")</f>
        <v>IDP</v>
      </c>
      <c r="J258" s="21">
        <v>0.2346</v>
      </c>
      <c r="K258" s="22" t="str">
        <f t="shared" ref="K258:K321" si="16">IF(J258 &gt;= 0.6, "Yes", "No")</f>
        <v>No</v>
      </c>
      <c r="L258" s="19">
        <v>0.66690000000000005</v>
      </c>
      <c r="M258" s="18" t="s">
        <v>1446</v>
      </c>
      <c r="N258" s="10" t="str" cm="1">
        <f t="array" ref="N258">_xlfn.IFS(AND(K258 = "Yes", M258 = "Yes"), "LLPS", AND(K258 = "No", M258 = "No"), "Not LLPS", OR(AND(K258 = "No", M258 = "Yes"),AND(K258 = "Yes", M258 = "No")),"Controversial")</f>
        <v>Controversial</v>
      </c>
      <c r="O258">
        <v>1</v>
      </c>
      <c r="P258">
        <v>99</v>
      </c>
      <c r="Q258" s="21">
        <f t="shared" ref="Q258:Q321" si="17">P258/F258</f>
        <v>0.27731092436974791</v>
      </c>
      <c r="R258" s="10" t="str" cm="1">
        <f t="array" ref="R258">_xlfn.IFS(J258&gt;=0.6,"Driver",AND(J258&lt;0.6,O258&gt;0),"Client",AND(J258&lt;0.6,O258=0),"No")</f>
        <v>Client</v>
      </c>
      <c r="S258">
        <v>1</v>
      </c>
      <c r="T258">
        <v>17</v>
      </c>
      <c r="U258" s="21">
        <f t="shared" ref="U258:U321" si="18">T258/F258</f>
        <v>4.7619047619047616E-2</v>
      </c>
      <c r="V258" s="21">
        <v>4.3137254901960832E-2</v>
      </c>
      <c r="W258" s="21">
        <v>-1.388888888888889E-2</v>
      </c>
      <c r="X258" s="16">
        <v>13</v>
      </c>
      <c r="Y258" s="15">
        <v>1.5</v>
      </c>
      <c r="Z258" s="10" t="str">
        <f t="shared" ref="Z258:Z321" si="19">IF(AND(Y258&gt;=0, X258 &gt; 1),"Yes","No")</f>
        <v>Yes</v>
      </c>
      <c r="AA258" s="10" t="s">
        <v>3289</v>
      </c>
    </row>
    <row r="259" spans="1:27">
      <c r="A259" s="12" t="s">
        <v>414</v>
      </c>
      <c r="B259" t="s">
        <v>415</v>
      </c>
      <c r="C259" s="7" t="s">
        <v>1447</v>
      </c>
      <c r="D259" t="s">
        <v>2142</v>
      </c>
      <c r="E259" t="s">
        <v>2143</v>
      </c>
      <c r="F259">
        <v>320</v>
      </c>
      <c r="G259">
        <v>35.610999999999997</v>
      </c>
      <c r="H259">
        <v>77.5</v>
      </c>
      <c r="I259" s="10" t="str" cm="1">
        <f t="array" ref="I259">_xlfn.IFS(H259&gt;=30,"IDP",AND(H259&gt;=10,H259&lt;30),"Partial IDP",H259&lt;10, "Ordered")</f>
        <v>IDP</v>
      </c>
      <c r="J259" s="21">
        <v>0.60419999999999996</v>
      </c>
      <c r="K259" s="22" t="str">
        <f t="shared" si="16"/>
        <v>Yes</v>
      </c>
      <c r="L259" s="19">
        <v>0.83220000000000005</v>
      </c>
      <c r="M259" s="18" t="s">
        <v>1446</v>
      </c>
      <c r="N259" s="10" t="str" cm="1">
        <f t="array" ref="N259">_xlfn.IFS(AND(K259 = "Yes", M259 = "Yes"), "LLPS", AND(K259 = "No", M259 = "No"), "Not LLPS", OR(AND(K259 = "No", M259 = "Yes"),AND(K259 = "Yes", M259 = "No")),"Controversial")</f>
        <v>LLPS</v>
      </c>
      <c r="O259">
        <v>4</v>
      </c>
      <c r="P259">
        <v>71</v>
      </c>
      <c r="Q259" s="21">
        <f t="shared" si="17"/>
        <v>0.22187499999999999</v>
      </c>
      <c r="R259" s="10" t="str" cm="1">
        <f t="array" ref="R259">_xlfn.IFS(J259&gt;=0.6,"Driver",AND(J259&lt;0.6,O259&gt;0),"Client",AND(J259&lt;0.6,O259=0),"No")</f>
        <v>Driver</v>
      </c>
      <c r="S259">
        <v>3</v>
      </c>
      <c r="T259">
        <v>50</v>
      </c>
      <c r="U259" s="21">
        <f t="shared" si="18"/>
        <v>0.15625</v>
      </c>
      <c r="V259" s="21">
        <v>-0.80812499999999932</v>
      </c>
      <c r="W259" s="21">
        <v>-3.2258064516129031E-2</v>
      </c>
      <c r="X259" s="16">
        <v>7</v>
      </c>
      <c r="Y259" s="15">
        <v>-24.5</v>
      </c>
      <c r="Z259" s="10" t="str">
        <f t="shared" si="19"/>
        <v>No</v>
      </c>
      <c r="AA259" s="10" t="s">
        <v>3289</v>
      </c>
    </row>
    <row r="260" spans="1:27">
      <c r="A260" s="12" t="s">
        <v>416</v>
      </c>
      <c r="B260" t="s">
        <v>417</v>
      </c>
      <c r="C260" s="7" t="s">
        <v>1447</v>
      </c>
      <c r="D260" t="s">
        <v>2144</v>
      </c>
      <c r="E260" t="s">
        <v>2145</v>
      </c>
      <c r="F260">
        <v>352</v>
      </c>
      <c r="G260">
        <v>39.93</v>
      </c>
      <c r="H260">
        <v>45.17</v>
      </c>
      <c r="I260" s="10" t="str" cm="1">
        <f t="array" ref="I260">_xlfn.IFS(H260&gt;=30,"IDP",AND(H260&gt;=10,H260&lt;30),"Partial IDP",H260&lt;10, "Ordered")</f>
        <v>IDP</v>
      </c>
      <c r="J260" s="21">
        <v>0.39290000000000003</v>
      </c>
      <c r="K260" s="22" t="str">
        <f t="shared" si="16"/>
        <v>No</v>
      </c>
      <c r="L260" s="19">
        <v>0.94599999999999995</v>
      </c>
      <c r="M260" s="18" t="s">
        <v>1446</v>
      </c>
      <c r="N260" s="10" t="str" cm="1">
        <f t="array" ref="N260">_xlfn.IFS(AND(K260 = "Yes", M260 = "Yes"), "LLPS", AND(K260 = "No", M260 = "No"), "Not LLPS", OR(AND(K260 = "No", M260 = "Yes"),AND(K260 = "Yes", M260 = "No")),"Controversial")</f>
        <v>Controversial</v>
      </c>
      <c r="O260">
        <v>2</v>
      </c>
      <c r="P260">
        <v>84</v>
      </c>
      <c r="Q260" s="21">
        <f t="shared" si="17"/>
        <v>0.23863636363636365</v>
      </c>
      <c r="R260" s="10" t="str" cm="1">
        <f t="array" ref="R260">_xlfn.IFS(J260&gt;=0.6,"Driver",AND(J260&lt;0.6,O260&gt;0),"Client",AND(J260&lt;0.6,O260=0),"No")</f>
        <v>Client</v>
      </c>
      <c r="S260">
        <v>2</v>
      </c>
      <c r="T260">
        <v>12</v>
      </c>
      <c r="U260" s="21">
        <f t="shared" si="18"/>
        <v>3.4090909090909088E-2</v>
      </c>
      <c r="V260" s="21">
        <v>-0.55255681818181768</v>
      </c>
      <c r="W260" s="21">
        <v>-1.5723270440251569E-2</v>
      </c>
      <c r="X260" s="16">
        <v>10</v>
      </c>
      <c r="Y260" s="15">
        <v>-12.1</v>
      </c>
      <c r="Z260" s="10" t="str">
        <f t="shared" si="19"/>
        <v>No</v>
      </c>
      <c r="AA260" s="10" t="s">
        <v>3289</v>
      </c>
    </row>
    <row r="261" spans="1:27">
      <c r="A261" s="12" t="s">
        <v>418</v>
      </c>
      <c r="B261" t="s">
        <v>419</v>
      </c>
      <c r="C261" s="7" t="s">
        <v>1447</v>
      </c>
      <c r="D261" t="s">
        <v>2146</v>
      </c>
      <c r="E261" t="s">
        <v>2147</v>
      </c>
      <c r="F261">
        <v>325</v>
      </c>
      <c r="G261">
        <v>36.502000000000002</v>
      </c>
      <c r="H261">
        <v>20.62</v>
      </c>
      <c r="I261" s="10" t="str" cm="1">
        <f t="array" ref="I261">_xlfn.IFS(H261&gt;=30,"IDP",AND(H261&gt;=10,H261&lt;30),"Partial IDP",H261&lt;10, "Ordered")</f>
        <v>Partial IDP</v>
      </c>
      <c r="J261" s="21">
        <v>0.20880000000000001</v>
      </c>
      <c r="K261" s="22" t="str">
        <f t="shared" si="16"/>
        <v>No</v>
      </c>
      <c r="L261" s="19">
        <v>7.4999999999999997E-3</v>
      </c>
      <c r="M261" s="18" t="s">
        <v>1447</v>
      </c>
      <c r="N261" s="10" t="str" cm="1">
        <f t="array" ref="N261">_xlfn.IFS(AND(K261 = "Yes", M261 = "Yes"), "LLPS", AND(K261 = "No", M261 = "No"), "Not LLPS", OR(AND(K261 = "No", M261 = "Yes"),AND(K261 = "Yes", M261 = "No")),"Controversial")</f>
        <v>Not LLPS</v>
      </c>
      <c r="O261">
        <v>1</v>
      </c>
      <c r="P261">
        <v>14</v>
      </c>
      <c r="Q261" s="21">
        <f t="shared" si="17"/>
        <v>4.3076923076923075E-2</v>
      </c>
      <c r="R261" s="10" t="str" cm="1">
        <f t="array" ref="R261">_xlfn.IFS(J261&gt;=0.6,"Driver",AND(J261&lt;0.6,O261&gt;0),"Client",AND(J261&lt;0.6,O261=0),"No")</f>
        <v>Client</v>
      </c>
      <c r="S261">
        <v>1</v>
      </c>
      <c r="T261">
        <v>14</v>
      </c>
      <c r="U261" s="21">
        <f t="shared" si="18"/>
        <v>4.3076923076923075E-2</v>
      </c>
      <c r="V261" s="21">
        <v>-0.41569230769230769</v>
      </c>
      <c r="W261" s="21">
        <v>-5.2238805970149252E-2</v>
      </c>
      <c r="X261" s="16">
        <v>10</v>
      </c>
      <c r="Y261" s="15">
        <v>-8.1</v>
      </c>
      <c r="Z261" s="10" t="str">
        <f t="shared" si="19"/>
        <v>No</v>
      </c>
      <c r="AA261" s="10" t="s">
        <v>3289</v>
      </c>
    </row>
    <row r="262" spans="1:27">
      <c r="A262" s="12" t="s">
        <v>420</v>
      </c>
      <c r="B262" t="s">
        <v>421</v>
      </c>
      <c r="C262" s="7" t="s">
        <v>1447</v>
      </c>
      <c r="D262" t="s">
        <v>2148</v>
      </c>
      <c r="E262" t="s">
        <v>2149</v>
      </c>
      <c r="F262">
        <v>258</v>
      </c>
      <c r="G262">
        <v>29.062000000000001</v>
      </c>
      <c r="H262">
        <v>72.09</v>
      </c>
      <c r="I262" s="10" t="str" cm="1">
        <f t="array" ref="I262">_xlfn.IFS(H262&gt;=30,"IDP",AND(H262&gt;=10,H262&lt;30),"Partial IDP",H262&lt;10, "Ordered")</f>
        <v>IDP</v>
      </c>
      <c r="J262" s="21">
        <v>0.97460000000000002</v>
      </c>
      <c r="K262" s="22" t="str">
        <f t="shared" si="16"/>
        <v>Yes</v>
      </c>
      <c r="L262" s="19">
        <v>0.94430000000000003</v>
      </c>
      <c r="M262" s="18" t="s">
        <v>1446</v>
      </c>
      <c r="N262" s="10" t="str" cm="1">
        <f t="array" ref="N262">_xlfn.IFS(AND(K262 = "Yes", M262 = "Yes"), "LLPS", AND(K262 = "No", M262 = "No"), "Not LLPS", OR(AND(K262 = "No", M262 = "Yes"),AND(K262 = "Yes", M262 = "No")),"Controversial")</f>
        <v>LLPS</v>
      </c>
      <c r="O262">
        <v>2</v>
      </c>
      <c r="P262">
        <v>140</v>
      </c>
      <c r="Q262" s="21">
        <f t="shared" si="17"/>
        <v>0.54263565891472865</v>
      </c>
      <c r="R262" s="10" t="str" cm="1">
        <f t="array" ref="R262">_xlfn.IFS(J262&gt;=0.6,"Driver",AND(J262&lt;0.6,O262&gt;0),"Client",AND(J262&lt;0.6,O262=0),"No")</f>
        <v>Driver</v>
      </c>
      <c r="S262">
        <v>3</v>
      </c>
      <c r="T262">
        <v>29</v>
      </c>
      <c r="U262" s="21">
        <f t="shared" si="18"/>
        <v>0.1124031007751938</v>
      </c>
      <c r="V262" s="21">
        <v>-1.0069767441860471</v>
      </c>
      <c r="W262" s="21">
        <v>-8.0645161290322578E-2</v>
      </c>
      <c r="X262" s="16">
        <v>3</v>
      </c>
      <c r="Y262" s="15">
        <v>-35</v>
      </c>
      <c r="Z262" s="10" t="str">
        <f t="shared" si="19"/>
        <v>No</v>
      </c>
      <c r="AA262" s="10" t="s">
        <v>3289</v>
      </c>
    </row>
    <row r="263" spans="1:27">
      <c r="A263" s="12" t="s">
        <v>422</v>
      </c>
      <c r="B263" t="s">
        <v>423</v>
      </c>
      <c r="C263" s="7" t="s">
        <v>1447</v>
      </c>
      <c r="D263" t="s">
        <v>2150</v>
      </c>
      <c r="E263" t="s">
        <v>2151</v>
      </c>
      <c r="F263">
        <v>218</v>
      </c>
      <c r="G263">
        <v>25.06</v>
      </c>
      <c r="H263">
        <v>16.059999999999999</v>
      </c>
      <c r="I263" s="10" t="str" cm="1">
        <f t="array" ref="I263">_xlfn.IFS(H263&gt;=30,"IDP",AND(H263&gt;=10,H263&lt;30),"Partial IDP",H263&lt;10, "Ordered")</f>
        <v>Partial IDP</v>
      </c>
      <c r="J263" s="21">
        <v>0.125</v>
      </c>
      <c r="K263" s="22" t="str">
        <f t="shared" si="16"/>
        <v>No</v>
      </c>
      <c r="L263" s="19">
        <v>1.54E-2</v>
      </c>
      <c r="M263" s="18" t="s">
        <v>1447</v>
      </c>
      <c r="N263" s="10" t="str" cm="1">
        <f t="array" ref="N263">_xlfn.IFS(AND(K263 = "Yes", M263 = "Yes"), "LLPS", AND(K263 = "No", M263 = "No"), "Not LLPS", OR(AND(K263 = "No", M263 = "Yes"),AND(K263 = "Yes", M263 = "No")),"Controversial")</f>
        <v>Not LLPS</v>
      </c>
      <c r="O263">
        <v>1</v>
      </c>
      <c r="P263">
        <v>13</v>
      </c>
      <c r="Q263" s="21">
        <f t="shared" si="17"/>
        <v>5.9633027522935783E-2</v>
      </c>
      <c r="R263" s="10" t="str" cm="1">
        <f t="array" ref="R263">_xlfn.IFS(J263&gt;=0.6,"Driver",AND(J263&lt;0.6,O263&gt;0),"Client",AND(J263&lt;0.6,O263=0),"No")</f>
        <v>Client</v>
      </c>
      <c r="S263">
        <v>1</v>
      </c>
      <c r="T263">
        <v>10</v>
      </c>
      <c r="U263" s="21">
        <f t="shared" si="18"/>
        <v>4.5871559633027525E-2</v>
      </c>
      <c r="V263" s="21">
        <v>-0.1715596330275227</v>
      </c>
      <c r="W263" s="21">
        <v>-0.14285714285714279</v>
      </c>
      <c r="X263" s="16">
        <v>10</v>
      </c>
      <c r="Y263" s="15">
        <v>0.2</v>
      </c>
      <c r="Z263" s="10" t="str">
        <f t="shared" si="19"/>
        <v>Yes</v>
      </c>
      <c r="AA263" s="10" t="s">
        <v>3289</v>
      </c>
    </row>
    <row r="264" spans="1:27">
      <c r="A264" s="12" t="s">
        <v>424</v>
      </c>
      <c r="B264" t="s">
        <v>425</v>
      </c>
      <c r="C264" s="7" t="s">
        <v>1447</v>
      </c>
      <c r="D264" t="s">
        <v>2152</v>
      </c>
      <c r="E264" t="s">
        <v>2153</v>
      </c>
      <c r="F264">
        <v>564</v>
      </c>
      <c r="G264">
        <v>66.727000000000004</v>
      </c>
      <c r="H264">
        <v>18.260000000000002</v>
      </c>
      <c r="I264" s="10" t="str" cm="1">
        <f t="array" ref="I264">_xlfn.IFS(H264&gt;=30,"IDP",AND(H264&gt;=10,H264&lt;30),"Partial IDP",H264&lt;10, "Ordered")</f>
        <v>Partial IDP</v>
      </c>
      <c r="J264" s="21">
        <v>0.14799999999999999</v>
      </c>
      <c r="K264" s="22" t="str">
        <f t="shared" si="16"/>
        <v>No</v>
      </c>
      <c r="L264" s="19">
        <v>0.15720000000000001</v>
      </c>
      <c r="M264" s="18" t="s">
        <v>1447</v>
      </c>
      <c r="N264" s="10" t="str" cm="1">
        <f t="array" ref="N264">_xlfn.IFS(AND(K264 = "Yes", M264 = "Yes"), "LLPS", AND(K264 = "No", M264 = "No"), "Not LLPS", OR(AND(K264 = "No", M264 = "Yes"),AND(K264 = "Yes", M264 = "No")),"Controversial")</f>
        <v>Not LLPS</v>
      </c>
      <c r="O264">
        <v>1</v>
      </c>
      <c r="P264">
        <v>30</v>
      </c>
      <c r="Q264" s="21">
        <f t="shared" si="17"/>
        <v>5.3191489361702128E-2</v>
      </c>
      <c r="R264" s="10" t="str" cm="1">
        <f t="array" ref="R264">_xlfn.IFS(J264&gt;=0.6,"Driver",AND(J264&lt;0.6,O264&gt;0),"Client",AND(J264&lt;0.6,O264=0),"No")</f>
        <v>Client</v>
      </c>
      <c r="S264">
        <v>0</v>
      </c>
      <c r="T264">
        <v>0</v>
      </c>
      <c r="U264" s="21">
        <f t="shared" si="18"/>
        <v>0</v>
      </c>
      <c r="V264" s="21">
        <v>-0.47234042553191458</v>
      </c>
      <c r="W264" s="21">
        <v>-5.8252427184466021E-2</v>
      </c>
      <c r="X264" s="16">
        <v>17</v>
      </c>
      <c r="Y264" s="15">
        <v>0.9</v>
      </c>
      <c r="Z264" s="10" t="str">
        <f t="shared" si="19"/>
        <v>Yes</v>
      </c>
      <c r="AA264" s="10" t="s">
        <v>3289</v>
      </c>
    </row>
    <row r="265" spans="1:27">
      <c r="A265" s="12" t="s">
        <v>426</v>
      </c>
      <c r="B265" t="s">
        <v>427</v>
      </c>
      <c r="C265" s="7" t="s">
        <v>1447</v>
      </c>
      <c r="D265" t="s">
        <v>2154</v>
      </c>
      <c r="E265" t="s">
        <v>2155</v>
      </c>
      <c r="F265">
        <v>374</v>
      </c>
      <c r="G265">
        <v>42.503</v>
      </c>
      <c r="H265">
        <v>20.05</v>
      </c>
      <c r="I265" s="10" t="str" cm="1">
        <f t="array" ref="I265">_xlfn.IFS(H265&gt;=30,"IDP",AND(H265&gt;=10,H265&lt;30),"Partial IDP",H265&lt;10, "Ordered")</f>
        <v>Partial IDP</v>
      </c>
      <c r="J265" s="21">
        <v>0.1293</v>
      </c>
      <c r="K265" s="22" t="str">
        <f t="shared" si="16"/>
        <v>No</v>
      </c>
      <c r="L265" s="19">
        <v>1.9599999999999999E-2</v>
      </c>
      <c r="M265" s="18" t="s">
        <v>1447</v>
      </c>
      <c r="N265" s="10" t="str" cm="1">
        <f t="array" ref="N265">_xlfn.IFS(AND(K265 = "Yes", M265 = "Yes"), "LLPS", AND(K265 = "No", M265 = "No"), "Not LLPS", OR(AND(K265 = "No", M265 = "Yes"),AND(K265 = "Yes", M265 = "No")),"Controversial")</f>
        <v>Not LLPS</v>
      </c>
      <c r="O265">
        <v>0</v>
      </c>
      <c r="P265">
        <v>0</v>
      </c>
      <c r="Q265" s="21">
        <f t="shared" si="17"/>
        <v>0</v>
      </c>
      <c r="R265" s="10" t="str" cm="1">
        <f t="array" ref="R265">_xlfn.IFS(J265&gt;=0.6,"Driver",AND(J265&lt;0.6,O265&gt;0),"Client",AND(J265&lt;0.6,O265=0),"No")</f>
        <v>No</v>
      </c>
      <c r="S265">
        <v>0</v>
      </c>
      <c r="T265">
        <v>0</v>
      </c>
      <c r="U265" s="21">
        <f t="shared" si="18"/>
        <v>0</v>
      </c>
      <c r="V265" s="21">
        <v>-0.18422459893048129</v>
      </c>
      <c r="W265" s="21">
        <v>-0.1466666666666667</v>
      </c>
      <c r="X265" s="16">
        <v>11</v>
      </c>
      <c r="Y265" s="15">
        <v>-2.1</v>
      </c>
      <c r="Z265" s="10" t="str">
        <f t="shared" si="19"/>
        <v>No</v>
      </c>
      <c r="AA265" s="10" t="s">
        <v>3289</v>
      </c>
    </row>
    <row r="266" spans="1:27">
      <c r="A266" s="12" t="s">
        <v>428</v>
      </c>
      <c r="B266" t="s">
        <v>429</v>
      </c>
      <c r="C266" s="7" t="s">
        <v>1447</v>
      </c>
      <c r="D266" t="s">
        <v>2156</v>
      </c>
      <c r="E266" t="s">
        <v>2157</v>
      </c>
      <c r="F266">
        <v>406</v>
      </c>
      <c r="G266">
        <v>46.154000000000003</v>
      </c>
      <c r="H266">
        <v>11.58</v>
      </c>
      <c r="I266" s="10" t="str" cm="1">
        <f t="array" ref="I266">_xlfn.IFS(H266&gt;=30,"IDP",AND(H266&gt;=10,H266&lt;30),"Partial IDP",H266&lt;10, "Ordered")</f>
        <v>Partial IDP</v>
      </c>
      <c r="J266" s="21">
        <v>0.14369999999999999</v>
      </c>
      <c r="K266" s="22" t="str">
        <f t="shared" si="16"/>
        <v>No</v>
      </c>
      <c r="L266" s="19">
        <v>1.32E-2</v>
      </c>
      <c r="M266" s="18" t="s">
        <v>1447</v>
      </c>
      <c r="N266" s="10" t="str" cm="1">
        <f t="array" ref="N266">_xlfn.IFS(AND(K266 = "Yes", M266 = "Yes"), "LLPS", AND(K266 = "No", M266 = "No"), "Not LLPS", OR(AND(K266 = "No", M266 = "Yes"),AND(K266 = "Yes", M266 = "No")),"Controversial")</f>
        <v>Not LLPS</v>
      </c>
      <c r="O266">
        <v>1</v>
      </c>
      <c r="P266">
        <v>27</v>
      </c>
      <c r="Q266" s="21">
        <f t="shared" si="17"/>
        <v>6.6502463054187194E-2</v>
      </c>
      <c r="R266" s="10" t="str" cm="1">
        <f t="array" ref="R266">_xlfn.IFS(J266&gt;=0.6,"Driver",AND(J266&lt;0.6,O266&gt;0),"Client",AND(J266&lt;0.6,O266=0),"No")</f>
        <v>Client</v>
      </c>
      <c r="S266">
        <v>2</v>
      </c>
      <c r="T266">
        <v>12</v>
      </c>
      <c r="U266" s="21">
        <f t="shared" si="18"/>
        <v>2.9556650246305417E-2</v>
      </c>
      <c r="V266" s="21">
        <v>-0.261330049261084</v>
      </c>
      <c r="W266" s="21">
        <v>-0.15957446808510639</v>
      </c>
      <c r="X266" s="16">
        <v>15</v>
      </c>
      <c r="Y266" s="15">
        <v>-4.0999999999999996</v>
      </c>
      <c r="Z266" s="10" t="str">
        <f t="shared" si="19"/>
        <v>No</v>
      </c>
      <c r="AA266" s="10" t="s">
        <v>3289</v>
      </c>
    </row>
    <row r="267" spans="1:27">
      <c r="A267" s="12" t="s">
        <v>430</v>
      </c>
      <c r="B267" t="s">
        <v>431</v>
      </c>
      <c r="C267" s="7" t="s">
        <v>1447</v>
      </c>
      <c r="D267" t="s">
        <v>2158</v>
      </c>
      <c r="E267" t="s">
        <v>2159</v>
      </c>
      <c r="F267">
        <v>407</v>
      </c>
      <c r="G267">
        <v>46.402000000000001</v>
      </c>
      <c r="H267">
        <v>9.58</v>
      </c>
      <c r="I267" s="10" t="str" cm="1">
        <f t="array" ref="I267">_xlfn.IFS(H267&gt;=30,"IDP",AND(H267&gt;=10,H267&lt;30),"Partial IDP",H267&lt;10, "Ordered")</f>
        <v>Ordered</v>
      </c>
      <c r="J267" s="21">
        <v>0.19239999999999999</v>
      </c>
      <c r="K267" s="22" t="str">
        <f t="shared" si="16"/>
        <v>No</v>
      </c>
      <c r="L267" s="19">
        <v>2.5899999999999999E-2</v>
      </c>
      <c r="M267" s="18" t="s">
        <v>1447</v>
      </c>
      <c r="N267" s="10" t="str" cm="1">
        <f t="array" ref="N267">_xlfn.IFS(AND(K267 = "Yes", M267 = "Yes"), "LLPS", AND(K267 = "No", M267 = "No"), "Not LLPS", OR(AND(K267 = "No", M267 = "Yes"),AND(K267 = "Yes", M267 = "No")),"Controversial")</f>
        <v>Not LLPS</v>
      </c>
      <c r="O267">
        <v>1</v>
      </c>
      <c r="P267">
        <v>27</v>
      </c>
      <c r="Q267" s="21">
        <f t="shared" si="17"/>
        <v>6.6339066339066333E-2</v>
      </c>
      <c r="R267" s="10" t="str" cm="1">
        <f t="array" ref="R267">_xlfn.IFS(J267&gt;=0.6,"Driver",AND(J267&lt;0.6,O267&gt;0),"Client",AND(J267&lt;0.6,O267=0),"No")</f>
        <v>Client</v>
      </c>
      <c r="S267">
        <v>0</v>
      </c>
      <c r="T267">
        <v>0</v>
      </c>
      <c r="U267" s="21">
        <f t="shared" si="18"/>
        <v>0</v>
      </c>
      <c r="V267" s="21">
        <v>-0.25798525798525818</v>
      </c>
      <c r="W267" s="21">
        <v>-0.1153846153846154</v>
      </c>
      <c r="X267" s="16">
        <v>16</v>
      </c>
      <c r="Y267" s="15">
        <v>-3.2</v>
      </c>
      <c r="Z267" s="10" t="str">
        <f t="shared" si="19"/>
        <v>No</v>
      </c>
      <c r="AA267" s="10" t="s">
        <v>3289</v>
      </c>
    </row>
    <row r="268" spans="1:27">
      <c r="A268" s="12" t="s">
        <v>434</v>
      </c>
      <c r="B268" t="s">
        <v>435</v>
      </c>
      <c r="C268" s="7" t="s">
        <v>1447</v>
      </c>
      <c r="D268" t="s">
        <v>2162</v>
      </c>
      <c r="E268" t="s">
        <v>2163</v>
      </c>
      <c r="F268">
        <v>611</v>
      </c>
      <c r="G268">
        <v>69.150999999999996</v>
      </c>
      <c r="H268">
        <v>95.25</v>
      </c>
      <c r="I268" s="10" t="str" cm="1">
        <f t="array" ref="I268">_xlfn.IFS(H268&gt;=30,"IDP",AND(H268&gt;=10,H268&lt;30),"Partial IDP",H268&lt;10, "Ordered")</f>
        <v>IDP</v>
      </c>
      <c r="J268" s="21">
        <v>0.99939999999999996</v>
      </c>
      <c r="K268" s="22" t="str">
        <f t="shared" si="16"/>
        <v>Yes</v>
      </c>
      <c r="L268" s="19">
        <v>0.9859</v>
      </c>
      <c r="M268" s="18" t="s">
        <v>1446</v>
      </c>
      <c r="N268" s="10" t="str" cm="1">
        <f t="array" ref="N268">_xlfn.IFS(AND(K268 = "Yes", M268 = "Yes"), "LLPS", AND(K268 = "No", M268 = "No"), "Not LLPS", OR(AND(K268 = "No", M268 = "Yes"),AND(K268 = "Yes", M268 = "No")),"Controversial")</f>
        <v>LLPS</v>
      </c>
      <c r="O268">
        <v>3</v>
      </c>
      <c r="P268">
        <v>505</v>
      </c>
      <c r="Q268" s="21">
        <f t="shared" si="17"/>
        <v>0.82651391162029464</v>
      </c>
      <c r="R268" s="10" t="str" cm="1">
        <f t="array" ref="R268">_xlfn.IFS(J268&gt;=0.6,"Driver",AND(J268&lt;0.6,O268&gt;0),"Client",AND(J268&lt;0.6,O268=0),"No")</f>
        <v>Driver</v>
      </c>
      <c r="S268">
        <v>6</v>
      </c>
      <c r="T268">
        <v>65</v>
      </c>
      <c r="U268" s="21">
        <f t="shared" si="18"/>
        <v>0.10638297872340426</v>
      </c>
      <c r="V268" s="21">
        <v>-1.6076923076923071</v>
      </c>
      <c r="W268" s="21">
        <v>-1.030927835051546E-2</v>
      </c>
      <c r="X268" s="16">
        <v>5</v>
      </c>
      <c r="Y268" s="15">
        <v>-54.2</v>
      </c>
      <c r="Z268" s="10" t="str">
        <f t="shared" si="19"/>
        <v>No</v>
      </c>
      <c r="AA268" s="10" t="s">
        <v>3289</v>
      </c>
    </row>
    <row r="269" spans="1:27">
      <c r="A269" s="12" t="s">
        <v>440</v>
      </c>
      <c r="B269" t="s">
        <v>441</v>
      </c>
      <c r="C269" s="7" t="s">
        <v>1447</v>
      </c>
      <c r="D269" t="s">
        <v>2164</v>
      </c>
      <c r="E269" t="s">
        <v>2165</v>
      </c>
      <c r="F269">
        <v>224</v>
      </c>
      <c r="G269">
        <v>24.440999999999999</v>
      </c>
      <c r="H269">
        <v>35.71</v>
      </c>
      <c r="I269" s="10" t="str" cm="1">
        <f t="array" ref="I269">_xlfn.IFS(H269&gt;=30,"IDP",AND(H269&gt;=10,H269&lt;30),"Partial IDP",H269&lt;10, "Ordered")</f>
        <v>IDP</v>
      </c>
      <c r="J269" s="21">
        <v>0.25690000000000002</v>
      </c>
      <c r="K269" s="22" t="str">
        <f t="shared" si="16"/>
        <v>No</v>
      </c>
      <c r="L269" s="19">
        <v>1.9900000000000001E-2</v>
      </c>
      <c r="M269" s="18" t="s">
        <v>1447</v>
      </c>
      <c r="N269" s="10" t="str" cm="1">
        <f t="array" ref="N269">_xlfn.IFS(AND(K269 = "Yes", M269 = "Yes"), "LLPS", AND(K269 = "No", M269 = "No"), "Not LLPS", OR(AND(K269 = "No", M269 = "Yes"),AND(K269 = "Yes", M269 = "No")),"Controversial")</f>
        <v>Not LLPS</v>
      </c>
      <c r="O269">
        <v>2</v>
      </c>
      <c r="P269">
        <v>37</v>
      </c>
      <c r="Q269" s="21">
        <f t="shared" si="17"/>
        <v>0.16517857142857142</v>
      </c>
      <c r="R269" s="10" t="str" cm="1">
        <f t="array" ref="R269">_xlfn.IFS(J269&gt;=0.6,"Driver",AND(J269&lt;0.6,O269&gt;0),"Client",AND(J269&lt;0.6,O269=0),"No")</f>
        <v>Client</v>
      </c>
      <c r="S269">
        <v>2</v>
      </c>
      <c r="T269">
        <v>16</v>
      </c>
      <c r="U269" s="21">
        <f t="shared" si="18"/>
        <v>7.1428571428571425E-2</v>
      </c>
      <c r="V269" s="21">
        <v>-0.2138392857142857</v>
      </c>
      <c r="W269" s="21">
        <v>1.2500000000000001E-2</v>
      </c>
      <c r="X269" s="16">
        <v>8</v>
      </c>
      <c r="Y269" s="15">
        <v>-3.7</v>
      </c>
      <c r="Z269" s="10" t="str">
        <f t="shared" si="19"/>
        <v>No</v>
      </c>
      <c r="AA269" s="10" t="s">
        <v>3289</v>
      </c>
    </row>
    <row r="270" spans="1:27">
      <c r="A270" s="12" t="s">
        <v>444</v>
      </c>
      <c r="B270" t="s">
        <v>445</v>
      </c>
      <c r="C270" s="7" t="s">
        <v>1447</v>
      </c>
      <c r="D270" t="s">
        <v>2166</v>
      </c>
      <c r="E270" t="s">
        <v>2167</v>
      </c>
      <c r="F270">
        <v>1599</v>
      </c>
      <c r="G270">
        <v>175.49100000000001</v>
      </c>
      <c r="H270">
        <v>71.290000000000006</v>
      </c>
      <c r="I270" s="10" t="str" cm="1">
        <f t="array" ref="I270">_xlfn.IFS(H270&gt;=30,"IDP",AND(H270&gt;=10,H270&lt;30),"Partial IDP",H270&lt;10, "Ordered")</f>
        <v>IDP</v>
      </c>
      <c r="J270" s="21">
        <v>0.99690000000000001</v>
      </c>
      <c r="K270" s="22" t="str">
        <f t="shared" si="16"/>
        <v>Yes</v>
      </c>
      <c r="L270" s="19">
        <v>0.9224</v>
      </c>
      <c r="M270" s="18" t="s">
        <v>1446</v>
      </c>
      <c r="N270" s="10" t="str" cm="1">
        <f t="array" ref="N270">_xlfn.IFS(AND(K270 = "Yes", M270 = "Yes"), "LLPS", AND(K270 = "No", M270 = "No"), "Not LLPS", OR(AND(K270 = "No", M270 = "Yes"),AND(K270 = "Yes", M270 = "No")),"Controversial")</f>
        <v>LLPS</v>
      </c>
      <c r="O270">
        <v>9</v>
      </c>
      <c r="P270">
        <v>979</v>
      </c>
      <c r="Q270" s="21">
        <f t="shared" si="17"/>
        <v>0.61225766103814883</v>
      </c>
      <c r="R270" s="10" t="str" cm="1">
        <f t="array" ref="R270">_xlfn.IFS(J270&gt;=0.6,"Driver",AND(J270&lt;0.6,O270&gt;0),"Client",AND(J270&lt;0.6,O270=0),"No")</f>
        <v>Driver</v>
      </c>
      <c r="S270">
        <v>25</v>
      </c>
      <c r="T270">
        <v>278</v>
      </c>
      <c r="U270" s="21">
        <f t="shared" si="18"/>
        <v>0.17385866166353972</v>
      </c>
      <c r="V270" s="21">
        <v>-0.64990619136960814</v>
      </c>
      <c r="W270" s="21">
        <v>-1.8421052631578949E-2</v>
      </c>
      <c r="X270" s="16">
        <v>32</v>
      </c>
      <c r="Y270" s="15">
        <v>-20.5</v>
      </c>
      <c r="Z270" s="10" t="str">
        <f t="shared" si="19"/>
        <v>No</v>
      </c>
      <c r="AA270" s="10" t="s">
        <v>3289</v>
      </c>
    </row>
    <row r="271" spans="1:27">
      <c r="A271" s="12" t="s">
        <v>446</v>
      </c>
      <c r="B271" t="s">
        <v>447</v>
      </c>
      <c r="C271" s="7" t="s">
        <v>1447</v>
      </c>
      <c r="D271" t="s">
        <v>2168</v>
      </c>
      <c r="E271" t="s">
        <v>2169</v>
      </c>
      <c r="F271">
        <v>907</v>
      </c>
      <c r="G271">
        <v>102.36199999999999</v>
      </c>
      <c r="H271">
        <v>51.6</v>
      </c>
      <c r="I271" s="10" t="str" cm="1">
        <f t="array" ref="I271">_xlfn.IFS(H271&gt;=30,"IDP",AND(H271&gt;=10,H271&lt;30),"Partial IDP",H271&lt;10, "Ordered")</f>
        <v>IDP</v>
      </c>
      <c r="J271" s="21">
        <v>0.83250000000000002</v>
      </c>
      <c r="K271" s="22" t="str">
        <f t="shared" si="16"/>
        <v>Yes</v>
      </c>
      <c r="L271" s="19">
        <v>0.93740000000000001</v>
      </c>
      <c r="M271" s="18" t="s">
        <v>1446</v>
      </c>
      <c r="N271" s="10" t="str" cm="1">
        <f t="array" ref="N271">_xlfn.IFS(AND(K271 = "Yes", M271 = "Yes"), "LLPS", AND(K271 = "No", M271 = "No"), "Not LLPS", OR(AND(K271 = "No", M271 = "Yes"),AND(K271 = "Yes", M271 = "No")),"Controversial")</f>
        <v>LLPS</v>
      </c>
      <c r="O271">
        <v>6</v>
      </c>
      <c r="P271">
        <v>339</v>
      </c>
      <c r="Q271" s="21">
        <f t="shared" si="17"/>
        <v>0.37375964718853361</v>
      </c>
      <c r="R271" s="10" t="str" cm="1">
        <f t="array" ref="R271">_xlfn.IFS(J271&gt;=0.6,"Driver",AND(J271&lt;0.6,O271&gt;0),"Client",AND(J271&lt;0.6,O271=0),"No")</f>
        <v>Driver</v>
      </c>
      <c r="S271">
        <v>14</v>
      </c>
      <c r="T271">
        <v>178</v>
      </c>
      <c r="U271" s="21">
        <f t="shared" si="18"/>
        <v>0.19625137816979052</v>
      </c>
      <c r="V271" s="21">
        <v>-0.46780595369349348</v>
      </c>
      <c r="W271" s="21">
        <v>-1.068376068376068E-3</v>
      </c>
      <c r="X271" s="16">
        <v>25</v>
      </c>
      <c r="Y271" s="15">
        <v>-10.9</v>
      </c>
      <c r="Z271" s="10" t="str">
        <f t="shared" si="19"/>
        <v>No</v>
      </c>
      <c r="AA271" s="10" t="s">
        <v>3289</v>
      </c>
    </row>
    <row r="272" spans="1:27">
      <c r="A272" s="12" t="s">
        <v>448</v>
      </c>
      <c r="B272" t="s">
        <v>449</v>
      </c>
      <c r="C272" s="7" t="s">
        <v>1447</v>
      </c>
      <c r="D272" t="s">
        <v>2170</v>
      </c>
      <c r="E272" t="s">
        <v>2171</v>
      </c>
      <c r="F272">
        <v>1585</v>
      </c>
      <c r="G272">
        <v>176.65199999999999</v>
      </c>
      <c r="H272">
        <v>69.650000000000006</v>
      </c>
      <c r="I272" s="10" t="str" cm="1">
        <f t="array" ref="I272">_xlfn.IFS(H272&gt;=30,"IDP",AND(H272&gt;=10,H272&lt;30),"Partial IDP",H272&lt;10, "Ordered")</f>
        <v>IDP</v>
      </c>
      <c r="J272" s="21">
        <v>0.99729999999999996</v>
      </c>
      <c r="K272" s="22" t="str">
        <f t="shared" si="16"/>
        <v>Yes</v>
      </c>
      <c r="L272" s="19">
        <v>0.88180000000000003</v>
      </c>
      <c r="M272" s="18" t="s">
        <v>1446</v>
      </c>
      <c r="N272" s="10" t="str" cm="1">
        <f t="array" ref="N272">_xlfn.IFS(AND(K272 = "Yes", M272 = "Yes"), "LLPS", AND(K272 = "No", M272 = "No"), "Not LLPS", OR(AND(K272 = "No", M272 = "Yes"),AND(K272 = "Yes", M272 = "No")),"Controversial")</f>
        <v>LLPS</v>
      </c>
      <c r="O272">
        <v>15</v>
      </c>
      <c r="P272">
        <v>721</v>
      </c>
      <c r="Q272" s="21">
        <f t="shared" si="17"/>
        <v>0.45488958990536277</v>
      </c>
      <c r="R272" s="10" t="str" cm="1">
        <f t="array" ref="R272">_xlfn.IFS(J272&gt;=0.6,"Driver",AND(J272&lt;0.6,O272&gt;0),"Client",AND(J272&lt;0.6,O272=0),"No")</f>
        <v>Driver</v>
      </c>
      <c r="S272">
        <v>26</v>
      </c>
      <c r="T272">
        <v>248</v>
      </c>
      <c r="U272" s="21">
        <f t="shared" si="18"/>
        <v>0.15646687697160883</v>
      </c>
      <c r="V272" s="21">
        <v>-0.61280757097791971</v>
      </c>
      <c r="W272" s="21">
        <v>-1.494565217391304E-2</v>
      </c>
      <c r="X272" s="16">
        <v>32</v>
      </c>
      <c r="Y272" s="15">
        <v>-17.399999999999999</v>
      </c>
      <c r="Z272" s="10" t="str">
        <f t="shared" si="19"/>
        <v>No</v>
      </c>
      <c r="AA272" s="10" t="s">
        <v>3289</v>
      </c>
    </row>
    <row r="273" spans="1:27">
      <c r="A273" s="12" t="s">
        <v>450</v>
      </c>
      <c r="B273" t="s">
        <v>451</v>
      </c>
      <c r="C273" s="7" t="s">
        <v>1447</v>
      </c>
      <c r="D273" t="s">
        <v>2172</v>
      </c>
      <c r="E273" t="s">
        <v>2173</v>
      </c>
      <c r="F273">
        <v>248</v>
      </c>
      <c r="G273">
        <v>27.385000000000002</v>
      </c>
      <c r="H273">
        <v>72.180000000000007</v>
      </c>
      <c r="I273" s="10" t="str" cm="1">
        <f t="array" ref="I273">_xlfn.IFS(H273&gt;=30,"IDP",AND(H273&gt;=10,H273&lt;30),"Partial IDP",H273&lt;10, "Ordered")</f>
        <v>IDP</v>
      </c>
      <c r="J273" s="21">
        <v>0.99450000000000005</v>
      </c>
      <c r="K273" s="22" t="str">
        <f t="shared" si="16"/>
        <v>Yes</v>
      </c>
      <c r="L273" s="19">
        <v>0.85599999999999998</v>
      </c>
      <c r="M273" s="18" t="s">
        <v>1446</v>
      </c>
      <c r="N273" s="10" t="str" cm="1">
        <f t="array" ref="N273">_xlfn.IFS(AND(K273 = "Yes", M273 = "Yes"), "LLPS", AND(K273 = "No", M273 = "No"), "Not LLPS", OR(AND(K273 = "No", M273 = "Yes"),AND(K273 = "Yes", M273 = "No")),"Controversial")</f>
        <v>LLPS</v>
      </c>
      <c r="O273">
        <v>2</v>
      </c>
      <c r="P273">
        <v>151</v>
      </c>
      <c r="Q273" s="21">
        <f t="shared" si="17"/>
        <v>0.6088709677419355</v>
      </c>
      <c r="R273" s="10" t="str" cm="1">
        <f t="array" ref="R273">_xlfn.IFS(J273&gt;=0.6,"Driver",AND(J273&lt;0.6,O273&gt;0),"Client",AND(J273&lt;0.6,O273=0),"No")</f>
        <v>Driver</v>
      </c>
      <c r="S273">
        <v>4</v>
      </c>
      <c r="T273">
        <v>40</v>
      </c>
      <c r="U273" s="21">
        <f t="shared" si="18"/>
        <v>0.16129032258064516</v>
      </c>
      <c r="V273" s="21">
        <v>-1.008870967741935</v>
      </c>
      <c r="W273" s="21">
        <v>1.396648044692737E-2</v>
      </c>
      <c r="X273" s="16">
        <v>3</v>
      </c>
      <c r="Y273" s="15">
        <v>-33.799999999999997</v>
      </c>
      <c r="Z273" s="10" t="str">
        <f t="shared" si="19"/>
        <v>No</v>
      </c>
      <c r="AA273" s="10" t="s">
        <v>3289</v>
      </c>
    </row>
    <row r="274" spans="1:27">
      <c r="A274" s="12" t="s">
        <v>452</v>
      </c>
      <c r="B274" t="s">
        <v>453</v>
      </c>
      <c r="C274" s="7" t="s">
        <v>1447</v>
      </c>
      <c r="D274" t="s">
        <v>2174</v>
      </c>
      <c r="E274" t="s">
        <v>2175</v>
      </c>
      <c r="F274">
        <v>154</v>
      </c>
      <c r="G274">
        <v>16.832000000000001</v>
      </c>
      <c r="H274">
        <v>33.770000000000003</v>
      </c>
      <c r="I274" s="10" t="str" cm="1">
        <f t="array" ref="I274">_xlfn.IFS(H274&gt;=30,"IDP",AND(H274&gt;=10,H274&lt;30),"Partial IDP",H274&lt;10, "Ordered")</f>
        <v>IDP</v>
      </c>
      <c r="J274" s="21">
        <v>0.29820000000000002</v>
      </c>
      <c r="K274" s="22" t="str">
        <f t="shared" si="16"/>
        <v>No</v>
      </c>
      <c r="L274" s="19">
        <v>5.5999999999999999E-3</v>
      </c>
      <c r="M274" s="18" t="s">
        <v>1447</v>
      </c>
      <c r="N274" s="10" t="str" cm="1">
        <f t="array" ref="N274">_xlfn.IFS(AND(K274 = "Yes", M274 = "Yes"), "LLPS", AND(K274 = "No", M274 = "No"), "Not LLPS", OR(AND(K274 = "No", M274 = "Yes"),AND(K274 = "Yes", M274 = "No")),"Controversial")</f>
        <v>Not LLPS</v>
      </c>
      <c r="O274">
        <v>1</v>
      </c>
      <c r="P274">
        <v>18</v>
      </c>
      <c r="Q274" s="21">
        <f t="shared" si="17"/>
        <v>0.11688311688311688</v>
      </c>
      <c r="R274" s="10" t="str" cm="1">
        <f t="array" ref="R274">_xlfn.IFS(J274&gt;=0.6,"Driver",AND(J274&lt;0.6,O274&gt;0),"Client",AND(J274&lt;0.6,O274=0),"No")</f>
        <v>Client</v>
      </c>
      <c r="S274">
        <v>1</v>
      </c>
      <c r="T274">
        <v>6</v>
      </c>
      <c r="U274" s="21">
        <f t="shared" si="18"/>
        <v>3.896103896103896E-2</v>
      </c>
      <c r="V274" s="21">
        <v>-0.26493506493506508</v>
      </c>
      <c r="W274" s="21">
        <v>-9.6153846153846159E-2</v>
      </c>
      <c r="X274" s="16">
        <v>6</v>
      </c>
      <c r="Y274" s="15">
        <v>-10.6</v>
      </c>
      <c r="Z274" s="10" t="str">
        <f t="shared" si="19"/>
        <v>No</v>
      </c>
      <c r="AA274" s="10" t="s">
        <v>3289</v>
      </c>
    </row>
    <row r="275" spans="1:27">
      <c r="A275" s="12" t="s">
        <v>458</v>
      </c>
      <c r="B275" t="s">
        <v>459</v>
      </c>
      <c r="C275" s="7" t="s">
        <v>1447</v>
      </c>
      <c r="D275" t="s">
        <v>2176</v>
      </c>
      <c r="E275" t="s">
        <v>2177</v>
      </c>
      <c r="F275">
        <v>367</v>
      </c>
      <c r="G275">
        <v>39.546999999999997</v>
      </c>
      <c r="H275">
        <v>23.43</v>
      </c>
      <c r="I275" s="10" t="str" cm="1">
        <f t="array" ref="I275">_xlfn.IFS(H275&gt;=30,"IDP",AND(H275&gt;=10,H275&lt;30),"Partial IDP",H275&lt;10, "Ordered")</f>
        <v>Partial IDP</v>
      </c>
      <c r="J275" s="21">
        <v>0.20949999999999999</v>
      </c>
      <c r="K275" s="22" t="str">
        <f t="shared" si="16"/>
        <v>No</v>
      </c>
      <c r="L275" s="19">
        <v>0.18990000000000001</v>
      </c>
      <c r="M275" s="18" t="s">
        <v>1447</v>
      </c>
      <c r="N275" s="10" t="str" cm="1">
        <f t="array" ref="N275">_xlfn.IFS(AND(K275 = "Yes", M275 = "Yes"), "LLPS", AND(K275 = "No", M275 = "No"), "Not LLPS", OR(AND(K275 = "No", M275 = "Yes"),AND(K275 = "Yes", M275 = "No")),"Controversial")</f>
        <v>Not LLPS</v>
      </c>
      <c r="O275">
        <v>1</v>
      </c>
      <c r="P275">
        <v>37</v>
      </c>
      <c r="Q275" s="21">
        <f t="shared" si="17"/>
        <v>0.1008174386920981</v>
      </c>
      <c r="R275" s="10" t="str" cm="1">
        <f t="array" ref="R275">_xlfn.IFS(J275&gt;=0.6,"Driver",AND(J275&lt;0.6,O275&gt;0),"Client",AND(J275&lt;0.6,O275=0),"No")</f>
        <v>Client</v>
      </c>
      <c r="S275">
        <v>2</v>
      </c>
      <c r="T275">
        <v>14</v>
      </c>
      <c r="U275" s="21">
        <f t="shared" si="18"/>
        <v>3.8147138964577658E-2</v>
      </c>
      <c r="V275" s="21">
        <v>-0.16539509536784761</v>
      </c>
      <c r="W275" s="21">
        <v>5.232558139534884E-2</v>
      </c>
      <c r="X275" s="16">
        <v>17</v>
      </c>
      <c r="Y275" s="15">
        <v>-1.8</v>
      </c>
      <c r="Z275" s="10" t="str">
        <f t="shared" si="19"/>
        <v>No</v>
      </c>
      <c r="AA275" s="10" t="s">
        <v>3289</v>
      </c>
    </row>
    <row r="276" spans="1:27">
      <c r="A276" s="12" t="s">
        <v>460</v>
      </c>
      <c r="B276" t="s">
        <v>461</v>
      </c>
      <c r="C276" s="7" t="s">
        <v>1447</v>
      </c>
      <c r="D276" t="s">
        <v>2178</v>
      </c>
      <c r="E276" t="s">
        <v>2179</v>
      </c>
      <c r="F276">
        <v>385</v>
      </c>
      <c r="G276">
        <v>42.398000000000003</v>
      </c>
      <c r="H276">
        <v>36.880000000000003</v>
      </c>
      <c r="I276" s="10" t="str" cm="1">
        <f t="array" ref="I276">_xlfn.IFS(H276&gt;=30,"IDP",AND(H276&gt;=10,H276&lt;30),"Partial IDP",H276&lt;10, "Ordered")</f>
        <v>IDP</v>
      </c>
      <c r="J276" s="21">
        <v>0.28489999999999999</v>
      </c>
      <c r="K276" s="22" t="str">
        <f t="shared" si="16"/>
        <v>No</v>
      </c>
      <c r="L276" s="19">
        <v>0.1037</v>
      </c>
      <c r="M276" s="18" t="s">
        <v>1447</v>
      </c>
      <c r="N276" s="10" t="str" cm="1">
        <f t="array" ref="N276">_xlfn.IFS(AND(K276 = "Yes", M276 = "Yes"), "LLPS", AND(K276 = "No", M276 = "No"), "Not LLPS", OR(AND(K276 = "No", M276 = "Yes"),AND(K276 = "Yes", M276 = "No")),"Controversial")</f>
        <v>Not LLPS</v>
      </c>
      <c r="O276">
        <v>1</v>
      </c>
      <c r="P276">
        <v>52</v>
      </c>
      <c r="Q276" s="21">
        <f t="shared" si="17"/>
        <v>0.13506493506493505</v>
      </c>
      <c r="R276" s="10" t="str" cm="1">
        <f t="array" ref="R276">_xlfn.IFS(J276&gt;=0.6,"Driver",AND(J276&lt;0.6,O276&gt;0),"Client",AND(J276&lt;0.6,O276=0),"No")</f>
        <v>Client</v>
      </c>
      <c r="S276">
        <v>3</v>
      </c>
      <c r="T276">
        <v>23</v>
      </c>
      <c r="U276" s="21">
        <f t="shared" si="18"/>
        <v>5.9740259740259739E-2</v>
      </c>
      <c r="V276" s="21">
        <v>-0.39506493506493501</v>
      </c>
      <c r="W276" s="21">
        <v>7.3943661971830985E-2</v>
      </c>
      <c r="X276" s="16">
        <v>16</v>
      </c>
      <c r="Y276" s="15">
        <v>-5.5</v>
      </c>
      <c r="Z276" s="10" t="str">
        <f t="shared" si="19"/>
        <v>No</v>
      </c>
      <c r="AA276" s="10" t="s">
        <v>3289</v>
      </c>
    </row>
    <row r="277" spans="1:27">
      <c r="A277" s="12" t="s">
        <v>462</v>
      </c>
      <c r="B277" t="s">
        <v>463</v>
      </c>
      <c r="C277" s="7" t="s">
        <v>1447</v>
      </c>
      <c r="D277" t="s">
        <v>2180</v>
      </c>
      <c r="E277" t="s">
        <v>2181</v>
      </c>
      <c r="F277">
        <v>589</v>
      </c>
      <c r="G277">
        <v>66.13</v>
      </c>
      <c r="H277">
        <v>12.22</v>
      </c>
      <c r="I277" s="10" t="str" cm="1">
        <f t="array" ref="I277">_xlfn.IFS(H277&gt;=30,"IDP",AND(H277&gt;=10,H277&lt;30),"Partial IDP",H277&lt;10, "Ordered")</f>
        <v>Partial IDP</v>
      </c>
      <c r="J277" s="21">
        <v>0.12330000000000001</v>
      </c>
      <c r="K277" s="22" t="str">
        <f t="shared" si="16"/>
        <v>No</v>
      </c>
      <c r="L277" s="19">
        <v>0.56679999999999997</v>
      </c>
      <c r="M277" s="18" t="s">
        <v>1446</v>
      </c>
      <c r="N277" s="10" t="str" cm="1">
        <f t="array" ref="N277">_xlfn.IFS(AND(K277 = "Yes", M277 = "Yes"), "LLPS", AND(K277 = "No", M277 = "No"), "Not LLPS", OR(AND(K277 = "No", M277 = "Yes"),AND(K277 = "Yes", M277 = "No")),"Controversial")</f>
        <v>Controversial</v>
      </c>
      <c r="O277">
        <v>2</v>
      </c>
      <c r="P277">
        <v>35</v>
      </c>
      <c r="Q277" s="21">
        <f t="shared" si="17"/>
        <v>5.9422750424448216E-2</v>
      </c>
      <c r="R277" s="10" t="str" cm="1">
        <f t="array" ref="R277">_xlfn.IFS(J277&gt;=0.6,"Driver",AND(J277&lt;0.6,O277&gt;0),"Client",AND(J277&lt;0.6,O277=0),"No")</f>
        <v>Client</v>
      </c>
      <c r="S277">
        <v>2</v>
      </c>
      <c r="T277">
        <v>17</v>
      </c>
      <c r="U277" s="21">
        <f t="shared" si="18"/>
        <v>2.8862478777589132E-2</v>
      </c>
      <c r="V277" s="21">
        <v>-0.15008488964346381</v>
      </c>
      <c r="W277" s="21">
        <v>-1.388888888888889E-2</v>
      </c>
      <c r="X277" s="16">
        <v>24</v>
      </c>
      <c r="Y277" s="15">
        <v>2</v>
      </c>
      <c r="Z277" s="10" t="str">
        <f t="shared" si="19"/>
        <v>Yes</v>
      </c>
      <c r="AA277" s="10" t="s">
        <v>3289</v>
      </c>
    </row>
    <row r="278" spans="1:27">
      <c r="A278" s="12" t="s">
        <v>464</v>
      </c>
      <c r="B278" t="s">
        <v>465</v>
      </c>
      <c r="C278" s="7" t="s">
        <v>1447</v>
      </c>
      <c r="D278" t="s">
        <v>2182</v>
      </c>
      <c r="E278" t="s">
        <v>2183</v>
      </c>
      <c r="F278">
        <v>282</v>
      </c>
      <c r="G278">
        <v>30.792000000000002</v>
      </c>
      <c r="H278">
        <v>29.08</v>
      </c>
      <c r="I278" s="10" t="str" cm="1">
        <f t="array" ref="I278">_xlfn.IFS(H278&gt;=30,"IDP",AND(H278&gt;=10,H278&lt;30),"Partial IDP",H278&lt;10, "Ordered")</f>
        <v>Partial IDP</v>
      </c>
      <c r="J278" s="21">
        <v>0.34279999999999999</v>
      </c>
      <c r="K278" s="22" t="str">
        <f t="shared" si="16"/>
        <v>No</v>
      </c>
      <c r="L278" s="19">
        <v>4.3400000000000001E-2</v>
      </c>
      <c r="M278" s="18" t="s">
        <v>1447</v>
      </c>
      <c r="N278" s="10" t="str" cm="1">
        <f t="array" ref="N278">_xlfn.IFS(AND(K278 = "Yes", M278 = "Yes"), "LLPS", AND(K278 = "No", M278 = "No"), "Not LLPS", OR(AND(K278 = "No", M278 = "Yes"),AND(K278 = "Yes", M278 = "No")),"Controversial")</f>
        <v>Not LLPS</v>
      </c>
      <c r="O278">
        <v>2</v>
      </c>
      <c r="P278">
        <v>50</v>
      </c>
      <c r="Q278" s="21">
        <f t="shared" si="17"/>
        <v>0.1773049645390071</v>
      </c>
      <c r="R278" s="10" t="str" cm="1">
        <f t="array" ref="R278">_xlfn.IFS(J278&gt;=0.6,"Driver",AND(J278&lt;0.6,O278&gt;0),"Client",AND(J278&lt;0.6,O278=0),"No")</f>
        <v>Client</v>
      </c>
      <c r="S278">
        <v>1</v>
      </c>
      <c r="T278">
        <v>7</v>
      </c>
      <c r="U278" s="21">
        <f t="shared" si="18"/>
        <v>2.4822695035460994E-2</v>
      </c>
      <c r="V278" s="21">
        <v>-9.2907801418439614E-2</v>
      </c>
      <c r="W278" s="21">
        <v>3.6585365853658527E-2</v>
      </c>
      <c r="X278" s="16">
        <v>11</v>
      </c>
      <c r="Y278" s="15">
        <v>-3.3</v>
      </c>
      <c r="Z278" s="10" t="str">
        <f t="shared" si="19"/>
        <v>No</v>
      </c>
      <c r="AA278" s="10" t="s">
        <v>3289</v>
      </c>
    </row>
    <row r="279" spans="1:27">
      <c r="A279" s="12" t="s">
        <v>466</v>
      </c>
      <c r="B279" t="s">
        <v>467</v>
      </c>
      <c r="C279" s="7" t="s">
        <v>1447</v>
      </c>
      <c r="D279" t="s">
        <v>2184</v>
      </c>
      <c r="E279" t="s">
        <v>2185</v>
      </c>
      <c r="F279">
        <v>510</v>
      </c>
      <c r="G279">
        <v>57.965000000000003</v>
      </c>
      <c r="H279">
        <v>9.02</v>
      </c>
      <c r="I279" s="10" t="str" cm="1">
        <f t="array" ref="I279">_xlfn.IFS(H279&gt;=30,"IDP",AND(H279&gt;=10,H279&lt;30),"Partial IDP",H279&lt;10, "Ordered")</f>
        <v>Ordered</v>
      </c>
      <c r="J279" s="21">
        <v>0.12790000000000001</v>
      </c>
      <c r="K279" s="22" t="str">
        <f t="shared" si="16"/>
        <v>No</v>
      </c>
      <c r="L279" s="19">
        <v>5.4999999999999997E-3</v>
      </c>
      <c r="M279" s="18" t="s">
        <v>1447</v>
      </c>
      <c r="N279" s="10" t="str" cm="1">
        <f t="array" ref="N279">_xlfn.IFS(AND(K279 = "Yes", M279 = "Yes"), "LLPS", AND(K279 = "No", M279 = "No"), "Not LLPS", OR(AND(K279 = "No", M279 = "Yes"),AND(K279 = "Yes", M279 = "No")),"Controversial")</f>
        <v>Not LLPS</v>
      </c>
      <c r="O279">
        <v>0</v>
      </c>
      <c r="P279">
        <v>0</v>
      </c>
      <c r="Q279" s="21">
        <f t="shared" si="17"/>
        <v>0</v>
      </c>
      <c r="R279" s="10" t="str" cm="1">
        <f t="array" ref="R279">_xlfn.IFS(J279&gt;=0.6,"Driver",AND(J279&lt;0.6,O279&gt;0),"Client",AND(J279&lt;0.6,O279=0),"No")</f>
        <v>No</v>
      </c>
      <c r="S279">
        <v>0</v>
      </c>
      <c r="T279">
        <v>0</v>
      </c>
      <c r="U279" s="21">
        <f t="shared" si="18"/>
        <v>0</v>
      </c>
      <c r="V279" s="21">
        <v>-9.6078431372549358E-2</v>
      </c>
      <c r="W279" s="21">
        <v>-0.14130434782608689</v>
      </c>
      <c r="X279" s="16">
        <v>19</v>
      </c>
      <c r="Y279" s="15">
        <v>9.6999999999999993</v>
      </c>
      <c r="Z279" s="10" t="str">
        <f t="shared" si="19"/>
        <v>Yes</v>
      </c>
      <c r="AA279" s="10" t="s">
        <v>3289</v>
      </c>
    </row>
    <row r="280" spans="1:27">
      <c r="A280" s="12" t="s">
        <v>468</v>
      </c>
      <c r="B280" t="s">
        <v>469</v>
      </c>
      <c r="C280" s="7" t="s">
        <v>1447</v>
      </c>
      <c r="D280" t="s">
        <v>2186</v>
      </c>
      <c r="E280" t="s">
        <v>2187</v>
      </c>
      <c r="F280">
        <v>3159</v>
      </c>
      <c r="G280">
        <v>343.48899999999998</v>
      </c>
      <c r="H280">
        <v>73.66</v>
      </c>
      <c r="I280" s="10" t="str" cm="1">
        <f t="array" ref="I280">_xlfn.IFS(H280&gt;=30,"IDP",AND(H280&gt;=10,H280&lt;30),"Partial IDP",H280&lt;10, "Ordered")</f>
        <v>IDP</v>
      </c>
      <c r="J280" s="21">
        <v>1</v>
      </c>
      <c r="K280" s="22" t="str">
        <f t="shared" si="16"/>
        <v>Yes</v>
      </c>
      <c r="L280" s="19">
        <v>0.98250000000000004</v>
      </c>
      <c r="M280" s="18" t="s">
        <v>1446</v>
      </c>
      <c r="N280" s="10" t="str" cm="1">
        <f t="array" ref="N280">_xlfn.IFS(AND(K280 = "Yes", M280 = "Yes"), "LLPS", AND(K280 = "No", M280 = "No"), "Not LLPS", OR(AND(K280 = "No", M280 = "Yes"),AND(K280 = "Yes", M280 = "No")),"Controversial")</f>
        <v>LLPS</v>
      </c>
      <c r="O280">
        <v>31</v>
      </c>
      <c r="P280">
        <v>1570</v>
      </c>
      <c r="Q280" s="21">
        <f t="shared" si="17"/>
        <v>0.49699271921494143</v>
      </c>
      <c r="R280" s="10" t="str" cm="1">
        <f t="array" ref="R280">_xlfn.IFS(J280&gt;=0.6,"Driver",AND(J280&lt;0.6,O280&gt;0),"Client",AND(J280&lt;0.6,O280=0),"No")</f>
        <v>Driver</v>
      </c>
      <c r="S280">
        <v>64</v>
      </c>
      <c r="T280">
        <v>577</v>
      </c>
      <c r="U280" s="21">
        <f t="shared" si="18"/>
        <v>0.18265273820829375</v>
      </c>
      <c r="V280" s="21">
        <v>-0.47290281734726469</v>
      </c>
      <c r="W280" s="21">
        <v>2.664374731413837E-2</v>
      </c>
      <c r="X280" s="16">
        <v>70</v>
      </c>
      <c r="Y280" s="15">
        <v>-14.005407969639471</v>
      </c>
      <c r="Z280" s="10" t="str">
        <f t="shared" si="19"/>
        <v>No</v>
      </c>
      <c r="AA280" s="10" t="s">
        <v>3289</v>
      </c>
    </row>
    <row r="281" spans="1:27">
      <c r="A281" s="12" t="s">
        <v>470</v>
      </c>
      <c r="B281" t="s">
        <v>471</v>
      </c>
      <c r="C281" s="7" t="s">
        <v>1447</v>
      </c>
      <c r="D281" t="s">
        <v>2188</v>
      </c>
      <c r="E281" t="s">
        <v>2189</v>
      </c>
      <c r="F281">
        <v>5088</v>
      </c>
      <c r="G281">
        <v>555.65800000000002</v>
      </c>
      <c r="H281">
        <v>29.7</v>
      </c>
      <c r="I281" s="10" t="str" cm="1">
        <f t="array" ref="I281">_xlfn.IFS(H281&gt;=30,"IDP",AND(H281&gt;=10,H281&lt;30),"Partial IDP",H281&lt;10, "Ordered")</f>
        <v>Partial IDP</v>
      </c>
      <c r="J281" s="21">
        <v>0.99990000000000001</v>
      </c>
      <c r="K281" s="22" t="str">
        <f t="shared" si="16"/>
        <v>Yes</v>
      </c>
      <c r="L281" s="19">
        <v>0.2152</v>
      </c>
      <c r="M281" s="18" t="s">
        <v>1447</v>
      </c>
      <c r="N281" s="10" t="str" cm="1">
        <f t="array" ref="N281">_xlfn.IFS(AND(K281 = "Yes", M281 = "Yes"), "LLPS", AND(K281 = "No", M281 = "No"), "Not LLPS", OR(AND(K281 = "No", M281 = "Yes"),AND(K281 = "Yes", M281 = "No")),"Controversial")</f>
        <v>Controversial</v>
      </c>
      <c r="O281">
        <v>22</v>
      </c>
      <c r="P281">
        <v>831</v>
      </c>
      <c r="Q281" s="21">
        <f t="shared" si="17"/>
        <v>0.16332547169811321</v>
      </c>
      <c r="R281" s="10" t="str" cm="1">
        <f t="array" ref="R281">_xlfn.IFS(J281&gt;=0.6,"Driver",AND(J281&lt;0.6,O281&gt;0),"Client",AND(J281&lt;0.6,O281=0),"No")</f>
        <v>Driver</v>
      </c>
      <c r="S281">
        <v>51</v>
      </c>
      <c r="T281">
        <v>567</v>
      </c>
      <c r="U281" s="21">
        <f t="shared" si="18"/>
        <v>0.11143867924528301</v>
      </c>
      <c r="V281" s="21">
        <v>-0.26446540880503522</v>
      </c>
      <c r="W281" s="21">
        <v>-3.6399735274652553E-2</v>
      </c>
      <c r="X281" s="16">
        <v>127</v>
      </c>
      <c r="Y281" s="15">
        <v>-10.14538491751768</v>
      </c>
      <c r="Z281" s="10" t="str">
        <f t="shared" si="19"/>
        <v>No</v>
      </c>
      <c r="AA281" s="10" t="s">
        <v>3289</v>
      </c>
    </row>
    <row r="282" spans="1:27">
      <c r="A282" s="12" t="s">
        <v>472</v>
      </c>
      <c r="B282" t="s">
        <v>473</v>
      </c>
      <c r="C282" s="7" t="s">
        <v>1447</v>
      </c>
      <c r="D282" t="s">
        <v>2190</v>
      </c>
      <c r="E282" t="s">
        <v>2191</v>
      </c>
      <c r="F282">
        <v>437</v>
      </c>
      <c r="G282">
        <v>49.030999999999999</v>
      </c>
      <c r="H282">
        <v>17.850000000000001</v>
      </c>
      <c r="I282" s="10" t="str" cm="1">
        <f t="array" ref="I282">_xlfn.IFS(H282&gt;=30,"IDP",AND(H282&gt;=10,H282&lt;30),"Partial IDP",H282&lt;10, "Ordered")</f>
        <v>Partial IDP</v>
      </c>
      <c r="J282" s="21">
        <v>0.13739999999999999</v>
      </c>
      <c r="K282" s="22" t="str">
        <f t="shared" si="16"/>
        <v>No</v>
      </c>
      <c r="L282" s="19">
        <v>6.13E-2</v>
      </c>
      <c r="M282" s="18" t="s">
        <v>1447</v>
      </c>
      <c r="N282" s="10" t="str" cm="1">
        <f t="array" ref="N282">_xlfn.IFS(AND(K282 = "Yes", M282 = "Yes"), "LLPS", AND(K282 = "No", M282 = "No"), "Not LLPS", OR(AND(K282 = "No", M282 = "Yes"),AND(K282 = "Yes", M282 = "No")),"Controversial")</f>
        <v>Not LLPS</v>
      </c>
      <c r="O282">
        <v>1</v>
      </c>
      <c r="P282">
        <v>11</v>
      </c>
      <c r="Q282" s="21">
        <f t="shared" si="17"/>
        <v>2.5171624713958809E-2</v>
      </c>
      <c r="R282" s="10" t="str" cm="1">
        <f t="array" ref="R282">_xlfn.IFS(J282&gt;=0.6,"Driver",AND(J282&lt;0.6,O282&gt;0),"Client",AND(J282&lt;0.6,O282=0),"No")</f>
        <v>Client</v>
      </c>
      <c r="S282">
        <v>1</v>
      </c>
      <c r="T282">
        <v>8</v>
      </c>
      <c r="U282" s="21">
        <f t="shared" si="18"/>
        <v>1.8306636155606407E-2</v>
      </c>
      <c r="V282" s="21">
        <v>-0.31144164759725429</v>
      </c>
      <c r="W282" s="21">
        <v>-0.12179487179487181</v>
      </c>
      <c r="X282" s="16">
        <v>14</v>
      </c>
      <c r="Y282" s="15">
        <v>-5.0999999999999996</v>
      </c>
      <c r="Z282" s="10" t="str">
        <f t="shared" si="19"/>
        <v>No</v>
      </c>
      <c r="AA282" s="10" t="s">
        <v>3289</v>
      </c>
    </row>
    <row r="283" spans="1:27">
      <c r="A283" s="12" t="s">
        <v>474</v>
      </c>
      <c r="B283" t="s">
        <v>475</v>
      </c>
      <c r="C283" s="7" t="s">
        <v>1447</v>
      </c>
      <c r="D283" t="s">
        <v>2192</v>
      </c>
      <c r="E283" t="s">
        <v>2193</v>
      </c>
      <c r="F283">
        <v>656</v>
      </c>
      <c r="G283">
        <v>68.477999999999994</v>
      </c>
      <c r="H283">
        <v>93.75</v>
      </c>
      <c r="I283" s="10" t="str" cm="1">
        <f t="array" ref="I283">_xlfn.IFS(H283&gt;=30,"IDP",AND(H283&gt;=10,H283&lt;30),"Partial IDP",H283&lt;10, "Ordered")</f>
        <v>IDP</v>
      </c>
      <c r="J283" s="21">
        <v>0.99990000000000001</v>
      </c>
      <c r="K283" s="22" t="str">
        <f t="shared" si="16"/>
        <v>Yes</v>
      </c>
      <c r="L283" s="19">
        <v>0.99909999999999999</v>
      </c>
      <c r="M283" s="18" t="s">
        <v>1446</v>
      </c>
      <c r="N283" s="10" t="str" cm="1">
        <f t="array" ref="N283">_xlfn.IFS(AND(K283 = "Yes", M283 = "Yes"), "LLPS", AND(K283 = "No", M283 = "No"), "Not LLPS", OR(AND(K283 = "No", M283 = "Yes"),AND(K283 = "Yes", M283 = "No")),"Controversial")</f>
        <v>LLPS</v>
      </c>
      <c r="O283">
        <v>5</v>
      </c>
      <c r="P283">
        <v>581</v>
      </c>
      <c r="Q283" s="21">
        <f t="shared" si="17"/>
        <v>0.88567073170731703</v>
      </c>
      <c r="R283" s="10" t="str" cm="1">
        <f t="array" ref="R283">_xlfn.IFS(J283&gt;=0.6,"Driver",AND(J283&lt;0.6,O283&gt;0),"Client",AND(J283&lt;0.6,O283=0),"No")</f>
        <v>Driver</v>
      </c>
      <c r="S283">
        <v>9</v>
      </c>
      <c r="T283">
        <v>98</v>
      </c>
      <c r="U283" s="21">
        <f t="shared" si="18"/>
        <v>0.14939024390243902</v>
      </c>
      <c r="V283" s="21">
        <v>-1.116920731707316</v>
      </c>
      <c r="W283" s="21">
        <v>3.0081300813008131E-2</v>
      </c>
      <c r="X283" s="16">
        <v>2</v>
      </c>
      <c r="Y283" s="15">
        <v>-34.4</v>
      </c>
      <c r="Z283" s="10" t="str">
        <f t="shared" si="19"/>
        <v>No</v>
      </c>
      <c r="AA283" s="10" t="s">
        <v>3289</v>
      </c>
    </row>
    <row r="284" spans="1:27">
      <c r="A284" s="12" t="s">
        <v>480</v>
      </c>
      <c r="B284" t="s">
        <v>481</v>
      </c>
      <c r="C284" s="7" t="s">
        <v>1447</v>
      </c>
      <c r="D284" t="s">
        <v>2196</v>
      </c>
      <c r="E284" t="s">
        <v>2197</v>
      </c>
      <c r="F284">
        <v>1096</v>
      </c>
      <c r="G284">
        <v>120.57599999999999</v>
      </c>
      <c r="H284">
        <v>49</v>
      </c>
      <c r="I284" s="10" t="str" cm="1">
        <f t="array" ref="I284">_xlfn.IFS(H284&gt;=30,"IDP",AND(H284&gt;=10,H284&lt;30),"Partial IDP",H284&lt;10, "Ordered")</f>
        <v>IDP</v>
      </c>
      <c r="J284" s="21">
        <v>0.92959999999999998</v>
      </c>
      <c r="K284" s="22" t="str">
        <f t="shared" si="16"/>
        <v>Yes</v>
      </c>
      <c r="L284" s="19">
        <v>0.88270000000000004</v>
      </c>
      <c r="M284" s="18" t="s">
        <v>1446</v>
      </c>
      <c r="N284" s="10" t="str" cm="1">
        <f t="array" ref="N284">_xlfn.IFS(AND(K284 = "Yes", M284 = "Yes"), "LLPS", AND(K284 = "No", M284 = "No"), "Not LLPS", OR(AND(K284 = "No", M284 = "Yes"),AND(K284 = "Yes", M284 = "No")),"Controversial")</f>
        <v>LLPS</v>
      </c>
      <c r="O284">
        <v>3</v>
      </c>
      <c r="P284">
        <v>413</v>
      </c>
      <c r="Q284" s="21">
        <f t="shared" si="17"/>
        <v>0.3768248175182482</v>
      </c>
      <c r="R284" s="10" t="str" cm="1">
        <f t="array" ref="R284">_xlfn.IFS(J284&gt;=0.6,"Driver",AND(J284&lt;0.6,O284&gt;0),"Client",AND(J284&lt;0.6,O284=0),"No")</f>
        <v>Driver</v>
      </c>
      <c r="S284">
        <v>14</v>
      </c>
      <c r="T284">
        <v>126</v>
      </c>
      <c r="U284" s="21">
        <f t="shared" si="18"/>
        <v>0.11496350364963503</v>
      </c>
      <c r="V284" s="21">
        <v>-0.39315693430656862</v>
      </c>
      <c r="W284" s="21">
        <v>5.8659217877094973E-2</v>
      </c>
      <c r="X284" s="16">
        <v>29</v>
      </c>
      <c r="Y284" s="15">
        <v>-8.1</v>
      </c>
      <c r="Z284" s="10" t="str">
        <f t="shared" si="19"/>
        <v>No</v>
      </c>
      <c r="AA284" s="10" t="s">
        <v>3289</v>
      </c>
    </row>
    <row r="285" spans="1:27">
      <c r="A285" s="12" t="s">
        <v>482</v>
      </c>
      <c r="B285" t="s">
        <v>483</v>
      </c>
      <c r="C285" s="7" t="s">
        <v>1447</v>
      </c>
      <c r="D285" t="s">
        <v>2198</v>
      </c>
      <c r="E285" t="s">
        <v>2199</v>
      </c>
      <c r="F285">
        <v>244</v>
      </c>
      <c r="G285">
        <v>26.184000000000001</v>
      </c>
      <c r="H285">
        <v>73.77</v>
      </c>
      <c r="I285" s="10" t="str" cm="1">
        <f t="array" ref="I285">_xlfn.IFS(H285&gt;=30,"IDP",AND(H285&gt;=10,H285&lt;30),"Partial IDP",H285&lt;10, "Ordered")</f>
        <v>IDP</v>
      </c>
      <c r="J285" s="21">
        <v>0.98709999999999998</v>
      </c>
      <c r="K285" s="22" t="str">
        <f t="shared" si="16"/>
        <v>Yes</v>
      </c>
      <c r="L285" s="19">
        <v>0.98780000000000001</v>
      </c>
      <c r="M285" s="18" t="s">
        <v>1446</v>
      </c>
      <c r="N285" s="10" t="str" cm="1">
        <f t="array" ref="N285">_xlfn.IFS(AND(K285 = "Yes", M285 = "Yes"), "LLPS", AND(K285 = "No", M285 = "No"), "Not LLPS", OR(AND(K285 = "No", M285 = "Yes"),AND(K285 = "Yes", M285 = "No")),"Controversial")</f>
        <v>LLPS</v>
      </c>
      <c r="O285">
        <v>4</v>
      </c>
      <c r="P285">
        <v>141</v>
      </c>
      <c r="Q285" s="21">
        <f t="shared" si="17"/>
        <v>0.57786885245901642</v>
      </c>
      <c r="R285" s="10" t="str" cm="1">
        <f t="array" ref="R285">_xlfn.IFS(J285&gt;=0.6,"Driver",AND(J285&lt;0.6,O285&gt;0),"Client",AND(J285&lt;0.6,O285=0),"No")</f>
        <v>Driver</v>
      </c>
      <c r="S285">
        <v>5</v>
      </c>
      <c r="T285">
        <v>75</v>
      </c>
      <c r="U285" s="21">
        <f t="shared" si="18"/>
        <v>0.30737704918032788</v>
      </c>
      <c r="V285" s="21">
        <v>-0.41639344262295058</v>
      </c>
      <c r="W285" s="21">
        <v>3.0555555555555551E-2</v>
      </c>
      <c r="X285" s="16">
        <v>6</v>
      </c>
      <c r="Y285" s="15">
        <v>-1</v>
      </c>
      <c r="Z285" s="10" t="str">
        <f t="shared" si="19"/>
        <v>No</v>
      </c>
      <c r="AA285" s="10" t="s">
        <v>3289</v>
      </c>
    </row>
    <row r="286" spans="1:27">
      <c r="A286" s="12" t="s">
        <v>484</v>
      </c>
      <c r="B286" t="s">
        <v>485</v>
      </c>
      <c r="C286" s="7" t="s">
        <v>1447</v>
      </c>
      <c r="D286" t="s">
        <v>2200</v>
      </c>
      <c r="E286" t="s">
        <v>2201</v>
      </c>
      <c r="F286">
        <v>195</v>
      </c>
      <c r="G286">
        <v>20.324000000000002</v>
      </c>
      <c r="H286">
        <v>100</v>
      </c>
      <c r="I286" s="10" t="str" cm="1">
        <f t="array" ref="I286">_xlfn.IFS(H286&gt;=30,"IDP",AND(H286&gt;=10,H286&lt;30),"Partial IDP",H286&lt;10, "Ordered")</f>
        <v>IDP</v>
      </c>
      <c r="J286" s="21">
        <v>0.98929999999999996</v>
      </c>
      <c r="K286" s="22" t="str">
        <f t="shared" si="16"/>
        <v>Yes</v>
      </c>
      <c r="L286" s="19">
        <v>0.85699999999999998</v>
      </c>
      <c r="M286" s="18" t="s">
        <v>1446</v>
      </c>
      <c r="N286" s="10" t="str" cm="1">
        <f t="array" ref="N286">_xlfn.IFS(AND(K286 = "Yes", M286 = "Yes"), "LLPS", AND(K286 = "No", M286 = "No"), "Not LLPS", OR(AND(K286 = "No", M286 = "Yes"),AND(K286 = "Yes", M286 = "No")),"Controversial")</f>
        <v>LLPS</v>
      </c>
      <c r="O286">
        <v>2</v>
      </c>
      <c r="P286">
        <v>127</v>
      </c>
      <c r="Q286" s="21">
        <f t="shared" si="17"/>
        <v>0.6512820512820513</v>
      </c>
      <c r="R286" s="10" t="str" cm="1">
        <f t="array" ref="R286">_xlfn.IFS(J286&gt;=0.6,"Driver",AND(J286&lt;0.6,O286&gt;0),"Client",AND(J286&lt;0.6,O286=0),"No")</f>
        <v>Driver</v>
      </c>
      <c r="S286">
        <v>8</v>
      </c>
      <c r="T286">
        <v>68</v>
      </c>
      <c r="U286" s="21">
        <f t="shared" si="18"/>
        <v>0.3487179487179487</v>
      </c>
      <c r="V286" s="21">
        <v>-0.29794871794871841</v>
      </c>
      <c r="W286" s="21">
        <v>3.8461538461538457E-2</v>
      </c>
      <c r="X286" s="16">
        <v>5</v>
      </c>
      <c r="Y286" s="15">
        <v>4</v>
      </c>
      <c r="Z286" s="10" t="str">
        <f t="shared" si="19"/>
        <v>Yes</v>
      </c>
      <c r="AA286" s="10" t="s">
        <v>3289</v>
      </c>
    </row>
    <row r="287" spans="1:27">
      <c r="A287" s="12" t="s">
        <v>486</v>
      </c>
      <c r="B287" t="s">
        <v>487</v>
      </c>
      <c r="C287" s="7" t="s">
        <v>1447</v>
      </c>
      <c r="D287" t="s">
        <v>2202</v>
      </c>
      <c r="E287" t="s">
        <v>2203</v>
      </c>
      <c r="F287">
        <v>1179</v>
      </c>
      <c r="G287">
        <v>127.122</v>
      </c>
      <c r="H287">
        <v>78.709999999999994</v>
      </c>
      <c r="I287" s="10" t="str" cm="1">
        <f t="array" ref="I287">_xlfn.IFS(H287&gt;=30,"IDP",AND(H287&gt;=10,H287&lt;30),"Partial IDP",H287&lt;10, "Ordered")</f>
        <v>IDP</v>
      </c>
      <c r="J287" s="21">
        <v>0.99750000000000005</v>
      </c>
      <c r="K287" s="22" t="str">
        <f t="shared" si="16"/>
        <v>Yes</v>
      </c>
      <c r="L287" s="19">
        <v>0.65780000000000005</v>
      </c>
      <c r="M287" s="18" t="s">
        <v>1446</v>
      </c>
      <c r="N287" s="10" t="str" cm="1">
        <f t="array" ref="N287">_xlfn.IFS(AND(K287 = "Yes", M287 = "Yes"), "LLPS", AND(K287 = "No", M287 = "No"), "Not LLPS", OR(AND(K287 = "No", M287 = "Yes"),AND(K287 = "Yes", M287 = "No")),"Controversial")</f>
        <v>LLPS</v>
      </c>
      <c r="O287">
        <v>10</v>
      </c>
      <c r="P287">
        <v>565</v>
      </c>
      <c r="Q287" s="21">
        <f t="shared" si="17"/>
        <v>0.47921967769296014</v>
      </c>
      <c r="R287" s="10" t="str" cm="1">
        <f t="array" ref="R287">_xlfn.IFS(J287&gt;=0.6,"Driver",AND(J287&lt;0.6,O287&gt;0),"Client",AND(J287&lt;0.6,O287=0),"No")</f>
        <v>Driver</v>
      </c>
      <c r="S287">
        <v>24</v>
      </c>
      <c r="T287">
        <v>259</v>
      </c>
      <c r="U287" s="21">
        <f t="shared" si="18"/>
        <v>0.2196776929601357</v>
      </c>
      <c r="V287" s="21">
        <v>-0.58982188295165361</v>
      </c>
      <c r="W287" s="21">
        <v>1.508620689655172E-2</v>
      </c>
      <c r="X287" s="16">
        <v>21</v>
      </c>
      <c r="Y287" s="15">
        <v>-20.3</v>
      </c>
      <c r="Z287" s="10" t="str">
        <f t="shared" si="19"/>
        <v>No</v>
      </c>
      <c r="AA287" s="10" t="s">
        <v>3289</v>
      </c>
    </row>
    <row r="288" spans="1:27">
      <c r="A288" s="12" t="s">
        <v>488</v>
      </c>
      <c r="B288" t="s">
        <v>489</v>
      </c>
      <c r="C288" s="7" t="s">
        <v>1447</v>
      </c>
      <c r="D288" t="s">
        <v>2204</v>
      </c>
      <c r="E288" t="s">
        <v>2205</v>
      </c>
      <c r="F288">
        <v>518</v>
      </c>
      <c r="G288">
        <v>55.273000000000003</v>
      </c>
      <c r="H288">
        <v>66.02</v>
      </c>
      <c r="I288" s="10" t="str" cm="1">
        <f t="array" ref="I288">_xlfn.IFS(H288&gt;=30,"IDP",AND(H288&gt;=10,H288&lt;30),"Partial IDP",H288&lt;10, "Ordered")</f>
        <v>IDP</v>
      </c>
      <c r="J288" s="21">
        <v>0.97729999999999995</v>
      </c>
      <c r="K288" s="22" t="str">
        <f t="shared" si="16"/>
        <v>Yes</v>
      </c>
      <c r="L288" s="19">
        <v>0.99690000000000001</v>
      </c>
      <c r="M288" s="18" t="s">
        <v>1446</v>
      </c>
      <c r="N288" s="10" t="str" cm="1">
        <f t="array" ref="N288">_xlfn.IFS(AND(K288 = "Yes", M288 = "Yes"), "LLPS", AND(K288 = "No", M288 = "No"), "Not LLPS", OR(AND(K288 = "No", M288 = "Yes"),AND(K288 = "Yes", M288 = "No")),"Controversial")</f>
        <v>LLPS</v>
      </c>
      <c r="O288">
        <v>2</v>
      </c>
      <c r="P288">
        <v>236</v>
      </c>
      <c r="Q288" s="21">
        <f t="shared" si="17"/>
        <v>0.45559845559845558</v>
      </c>
      <c r="R288" s="10" t="str" cm="1">
        <f t="array" ref="R288">_xlfn.IFS(J288&gt;=0.6,"Driver",AND(J288&lt;0.6,O288&gt;0),"Client",AND(J288&lt;0.6,O288=0),"No")</f>
        <v>Driver</v>
      </c>
      <c r="S288">
        <v>1</v>
      </c>
      <c r="T288">
        <v>6</v>
      </c>
      <c r="U288" s="21">
        <f t="shared" si="18"/>
        <v>1.1583011583011582E-2</v>
      </c>
      <c r="V288" s="21">
        <v>-0.75366795366795303</v>
      </c>
      <c r="W288" s="21">
        <v>5.5555555555555552E-2</v>
      </c>
      <c r="X288" s="16">
        <v>8</v>
      </c>
      <c r="Y288" s="15">
        <v>-23.5</v>
      </c>
      <c r="Z288" s="10" t="str">
        <f t="shared" si="19"/>
        <v>No</v>
      </c>
      <c r="AA288" s="10" t="s">
        <v>3289</v>
      </c>
    </row>
    <row r="289" spans="1:27">
      <c r="A289" s="12" t="s">
        <v>490</v>
      </c>
      <c r="B289" t="s">
        <v>491</v>
      </c>
      <c r="C289" s="7" t="s">
        <v>1447</v>
      </c>
      <c r="D289" t="s">
        <v>2206</v>
      </c>
      <c r="E289" t="s">
        <v>2207</v>
      </c>
      <c r="F289">
        <v>349</v>
      </c>
      <c r="G289">
        <v>37.329000000000001</v>
      </c>
      <c r="H289">
        <v>65.62</v>
      </c>
      <c r="I289" s="10" t="str" cm="1">
        <f t="array" ref="I289">_xlfn.IFS(H289&gt;=30,"IDP",AND(H289&gt;=10,H289&lt;30),"Partial IDP",H289&lt;10, "Ordered")</f>
        <v>IDP</v>
      </c>
      <c r="J289" s="21">
        <v>0.51629999999999998</v>
      </c>
      <c r="K289" s="22" t="str">
        <f t="shared" si="16"/>
        <v>No</v>
      </c>
      <c r="L289" s="19">
        <v>0.1971</v>
      </c>
      <c r="M289" s="18" t="s">
        <v>1447</v>
      </c>
      <c r="N289" s="10" t="str" cm="1">
        <f t="array" ref="N289">_xlfn.IFS(AND(K289 = "Yes", M289 = "Yes"), "LLPS", AND(K289 = "No", M289 = "No"), "Not LLPS", OR(AND(K289 = "No", M289 = "Yes"),AND(K289 = "Yes", M289 = "No")),"Controversial")</f>
        <v>Not LLPS</v>
      </c>
      <c r="O289">
        <v>3</v>
      </c>
      <c r="P289">
        <v>71</v>
      </c>
      <c r="Q289" s="21">
        <f t="shared" si="17"/>
        <v>0.20343839541547279</v>
      </c>
      <c r="R289" s="10" t="str" cm="1">
        <f t="array" ref="R289">_xlfn.IFS(J289&gt;=0.6,"Driver",AND(J289&lt;0.6,O289&gt;0),"Client",AND(J289&lt;0.6,O289=0),"No")</f>
        <v>Client</v>
      </c>
      <c r="S289">
        <v>5</v>
      </c>
      <c r="T289">
        <v>38</v>
      </c>
      <c r="U289" s="21">
        <f t="shared" si="18"/>
        <v>0.10888252148997135</v>
      </c>
      <c r="V289" s="21">
        <v>-0.16361031518624641</v>
      </c>
      <c r="W289" s="21">
        <v>-4.3668122270742356E-3</v>
      </c>
      <c r="X289" s="16">
        <v>12</v>
      </c>
      <c r="Y289" s="15">
        <v>-10.8</v>
      </c>
      <c r="Z289" s="10" t="str">
        <f t="shared" si="19"/>
        <v>No</v>
      </c>
      <c r="AA289" s="10" t="s">
        <v>3289</v>
      </c>
    </row>
    <row r="290" spans="1:27">
      <c r="A290" s="12" t="s">
        <v>494</v>
      </c>
      <c r="B290" t="s">
        <v>495</v>
      </c>
      <c r="C290" s="7" t="s">
        <v>1447</v>
      </c>
      <c r="D290" t="s">
        <v>2208</v>
      </c>
      <c r="E290" t="s">
        <v>2209</v>
      </c>
      <c r="F290">
        <v>321</v>
      </c>
      <c r="G290">
        <v>33.783999999999999</v>
      </c>
      <c r="H290">
        <v>45.17</v>
      </c>
      <c r="I290" s="10" t="str" cm="1">
        <f t="array" ref="I290">_xlfn.IFS(H290&gt;=30,"IDP",AND(H290&gt;=10,H290&lt;30),"Partial IDP",H290&lt;10, "Ordered")</f>
        <v>IDP</v>
      </c>
      <c r="J290" s="21">
        <v>0.48730000000000001</v>
      </c>
      <c r="K290" s="22" t="str">
        <f t="shared" si="16"/>
        <v>No</v>
      </c>
      <c r="L290" s="19">
        <v>0.91879999999999995</v>
      </c>
      <c r="M290" s="18" t="s">
        <v>1446</v>
      </c>
      <c r="N290" s="10" t="str" cm="1">
        <f t="array" ref="N290">_xlfn.IFS(AND(K290 = "Yes", M290 = "Yes"), "LLPS", AND(K290 = "No", M290 = "No"), "Not LLPS", OR(AND(K290 = "No", M290 = "Yes"),AND(K290 = "Yes", M290 = "No")),"Controversial")</f>
        <v>Controversial</v>
      </c>
      <c r="O290">
        <v>1</v>
      </c>
      <c r="P290">
        <v>101</v>
      </c>
      <c r="Q290" s="21">
        <f t="shared" si="17"/>
        <v>0.31464174454828658</v>
      </c>
      <c r="R290" s="10" t="str" cm="1">
        <f t="array" ref="R290">_xlfn.IFS(J290&gt;=0.6,"Driver",AND(J290&lt;0.6,O290&gt;0),"Client",AND(J290&lt;0.6,O290=0),"No")</f>
        <v>Client</v>
      </c>
      <c r="S290">
        <v>1</v>
      </c>
      <c r="T290">
        <v>9</v>
      </c>
      <c r="U290" s="21">
        <f t="shared" si="18"/>
        <v>2.8037383177570093E-2</v>
      </c>
      <c r="V290" s="21">
        <v>-0.48037383177570092</v>
      </c>
      <c r="W290" s="21">
        <v>0.1310344827586207</v>
      </c>
      <c r="X290" s="16">
        <v>9</v>
      </c>
      <c r="Y290" s="15">
        <v>-16.399999999999999</v>
      </c>
      <c r="Z290" s="10" t="str">
        <f t="shared" si="19"/>
        <v>No</v>
      </c>
      <c r="AA290" s="10" t="s">
        <v>3289</v>
      </c>
    </row>
    <row r="291" spans="1:27">
      <c r="A291" s="12" t="s">
        <v>496</v>
      </c>
      <c r="B291" t="s">
        <v>497</v>
      </c>
      <c r="C291" s="7" t="s">
        <v>1447</v>
      </c>
      <c r="D291" t="s">
        <v>2210</v>
      </c>
      <c r="E291" t="s">
        <v>2211</v>
      </c>
      <c r="F291">
        <v>1045</v>
      </c>
      <c r="G291">
        <v>110.907</v>
      </c>
      <c r="H291">
        <v>91.48</v>
      </c>
      <c r="I291" s="10" t="str" cm="1">
        <f t="array" ref="I291">_xlfn.IFS(H291&gt;=30,"IDP",AND(H291&gt;=10,H291&lt;30),"Partial IDP",H291&lt;10, "Ordered")</f>
        <v>IDP</v>
      </c>
      <c r="J291" s="21">
        <v>0.99990000000000001</v>
      </c>
      <c r="K291" s="22" t="str">
        <f t="shared" si="16"/>
        <v>Yes</v>
      </c>
      <c r="L291" s="19">
        <v>0.78490000000000004</v>
      </c>
      <c r="M291" s="18" t="s">
        <v>1446</v>
      </c>
      <c r="N291" s="10" t="str" cm="1">
        <f t="array" ref="N291">_xlfn.IFS(AND(K291 = "Yes", M291 = "Yes"), "LLPS", AND(K291 = "No", M291 = "No"), "Not LLPS", OR(AND(K291 = "No", M291 = "Yes"),AND(K291 = "Yes", M291 = "No")),"Controversial")</f>
        <v>LLPS</v>
      </c>
      <c r="O291">
        <v>7</v>
      </c>
      <c r="P291">
        <v>918</v>
      </c>
      <c r="Q291" s="21">
        <f t="shared" si="17"/>
        <v>0.87846889952153107</v>
      </c>
      <c r="R291" s="10" t="str" cm="1">
        <f t="array" ref="R291">_xlfn.IFS(J291&gt;=0.6,"Driver",AND(J291&lt;0.6,O291&gt;0),"Client",AND(J291&lt;0.6,O291=0),"No")</f>
        <v>Driver</v>
      </c>
      <c r="S291">
        <v>25</v>
      </c>
      <c r="T291">
        <v>269</v>
      </c>
      <c r="U291" s="21">
        <f t="shared" si="18"/>
        <v>0.25741626794258371</v>
      </c>
      <c r="V291" s="21">
        <v>-0.697033492822969</v>
      </c>
      <c r="W291" s="21">
        <v>4.079497907949791E-2</v>
      </c>
      <c r="X291" s="16">
        <v>16</v>
      </c>
      <c r="Y291" s="15">
        <v>-25.2</v>
      </c>
      <c r="Z291" s="10" t="str">
        <f t="shared" si="19"/>
        <v>No</v>
      </c>
      <c r="AA291" s="10" t="s">
        <v>3289</v>
      </c>
    </row>
    <row r="292" spans="1:27">
      <c r="A292" s="12" t="s">
        <v>498</v>
      </c>
      <c r="B292" t="s">
        <v>499</v>
      </c>
      <c r="C292" s="7" t="s">
        <v>1447</v>
      </c>
      <c r="D292" t="s">
        <v>2212</v>
      </c>
      <c r="E292" t="s">
        <v>2213</v>
      </c>
      <c r="F292">
        <v>323</v>
      </c>
      <c r="G292">
        <v>36.262999999999998</v>
      </c>
      <c r="H292">
        <v>24.77</v>
      </c>
      <c r="I292" s="10" t="str" cm="1">
        <f t="array" ref="I292">_xlfn.IFS(H292&gt;=30,"IDP",AND(H292&gt;=10,H292&lt;30),"Partial IDP",H292&lt;10, "Ordered")</f>
        <v>Partial IDP</v>
      </c>
      <c r="J292" s="21">
        <v>0.26869999999999999</v>
      </c>
      <c r="K292" s="22" t="str">
        <f t="shared" si="16"/>
        <v>No</v>
      </c>
      <c r="L292" s="19">
        <v>0.56769999999999998</v>
      </c>
      <c r="M292" s="18" t="s">
        <v>1446</v>
      </c>
      <c r="N292" s="10" t="str" cm="1">
        <f t="array" ref="N292">_xlfn.IFS(AND(K292 = "Yes", M292 = "Yes"), "LLPS", AND(K292 = "No", M292 = "No"), "Not LLPS", OR(AND(K292 = "No", M292 = "Yes"),AND(K292 = "Yes", M292 = "No")),"Controversial")</f>
        <v>Controversial</v>
      </c>
      <c r="O292">
        <v>2</v>
      </c>
      <c r="P292">
        <v>44</v>
      </c>
      <c r="Q292" s="21">
        <f t="shared" si="17"/>
        <v>0.13622291021671826</v>
      </c>
      <c r="R292" s="10" t="str" cm="1">
        <f t="array" ref="R292">_xlfn.IFS(J292&gt;=0.6,"Driver",AND(J292&lt;0.6,O292&gt;0),"Client",AND(J292&lt;0.6,O292=0),"No")</f>
        <v>Client</v>
      </c>
      <c r="S292">
        <v>3</v>
      </c>
      <c r="T292">
        <v>45</v>
      </c>
      <c r="U292" s="21">
        <f t="shared" si="18"/>
        <v>0.13931888544891641</v>
      </c>
      <c r="V292" s="21">
        <v>-0.51145510835913344</v>
      </c>
      <c r="W292" s="21">
        <v>0.14374999999999999</v>
      </c>
      <c r="X292" s="16">
        <v>8</v>
      </c>
      <c r="Y292" s="15">
        <v>-9.6999999999999993</v>
      </c>
      <c r="Z292" s="10" t="str">
        <f t="shared" si="19"/>
        <v>No</v>
      </c>
      <c r="AA292" s="10" t="s">
        <v>3289</v>
      </c>
    </row>
    <row r="293" spans="1:27">
      <c r="A293" s="12" t="s">
        <v>500</v>
      </c>
      <c r="B293" t="s">
        <v>501</v>
      </c>
      <c r="C293" s="7" t="s">
        <v>1447</v>
      </c>
      <c r="D293" t="s">
        <v>2214</v>
      </c>
      <c r="E293" t="s">
        <v>2215</v>
      </c>
      <c r="F293">
        <v>108</v>
      </c>
      <c r="G293">
        <v>11.951000000000001</v>
      </c>
      <c r="H293">
        <v>36.11</v>
      </c>
      <c r="I293" s="10" t="str" cm="1">
        <f t="array" ref="I293">_xlfn.IFS(H293&gt;=30,"IDP",AND(H293&gt;=10,H293&lt;30),"Partial IDP",H293&lt;10, "Ordered")</f>
        <v>IDP</v>
      </c>
      <c r="J293" s="21">
        <v>0.17030000000000001</v>
      </c>
      <c r="K293" s="22" t="str">
        <f t="shared" si="16"/>
        <v>No</v>
      </c>
      <c r="L293" s="19">
        <v>7.3000000000000001E-3</v>
      </c>
      <c r="M293" s="18" t="s">
        <v>1447</v>
      </c>
      <c r="N293" s="10" t="str" cm="1">
        <f t="array" ref="N293">_xlfn.IFS(AND(K293 = "Yes", M293 = "Yes"), "LLPS", AND(K293 = "No", M293 = "No"), "Not LLPS", OR(AND(K293 = "No", M293 = "Yes"),AND(K293 = "Yes", M293 = "No")),"Controversial")</f>
        <v>Not LLPS</v>
      </c>
      <c r="O293">
        <v>0</v>
      </c>
      <c r="P293">
        <v>0</v>
      </c>
      <c r="Q293" s="21">
        <f t="shared" si="17"/>
        <v>0</v>
      </c>
      <c r="R293" s="10" t="str" cm="1">
        <f t="array" ref="R293">_xlfn.IFS(J293&gt;=0.6,"Driver",AND(J293&lt;0.6,O293&gt;0),"Client",AND(J293&lt;0.6,O293=0),"No")</f>
        <v>No</v>
      </c>
      <c r="S293">
        <v>0</v>
      </c>
      <c r="T293">
        <v>0</v>
      </c>
      <c r="U293" s="21">
        <f t="shared" si="18"/>
        <v>0</v>
      </c>
      <c r="V293" s="21">
        <v>-0.41111111111111132</v>
      </c>
      <c r="W293" s="21">
        <v>5.128205128205128E-2</v>
      </c>
      <c r="X293" s="16">
        <v>4</v>
      </c>
      <c r="Y293" s="15">
        <v>-8.6999999999999993</v>
      </c>
      <c r="Z293" s="10" t="str">
        <f t="shared" si="19"/>
        <v>No</v>
      </c>
      <c r="AA293" s="10" t="s">
        <v>3289</v>
      </c>
    </row>
    <row r="294" spans="1:27">
      <c r="A294" s="12" t="s">
        <v>502</v>
      </c>
      <c r="B294" t="s">
        <v>503</v>
      </c>
      <c r="C294" s="7" t="s">
        <v>1447</v>
      </c>
      <c r="D294" t="s">
        <v>2216</v>
      </c>
      <c r="E294" t="s">
        <v>2217</v>
      </c>
      <c r="F294">
        <v>2602</v>
      </c>
      <c r="G294">
        <v>278.16399999999999</v>
      </c>
      <c r="H294">
        <v>27.59</v>
      </c>
      <c r="I294" s="10" t="str" cm="1">
        <f t="array" ref="I294">_xlfn.IFS(H294&gt;=30,"IDP",AND(H294&gt;=10,H294&lt;30),"Partial IDP",H294&lt;10, "Ordered")</f>
        <v>Partial IDP</v>
      </c>
      <c r="J294" s="21">
        <v>0.63839999999999997</v>
      </c>
      <c r="K294" s="22" t="str">
        <f t="shared" si="16"/>
        <v>Yes</v>
      </c>
      <c r="L294" s="19">
        <v>0.24629999999999999</v>
      </c>
      <c r="M294" s="18" t="s">
        <v>1447</v>
      </c>
      <c r="N294" s="10" t="str" cm="1">
        <f t="array" ref="N294">_xlfn.IFS(AND(K294 = "Yes", M294 = "Yes"), "LLPS", AND(K294 = "No", M294 = "No"), "Not LLPS", OR(AND(K294 = "No", M294 = "Yes"),AND(K294 = "Yes", M294 = "No")),"Controversial")</f>
        <v>Controversial</v>
      </c>
      <c r="O294">
        <v>8</v>
      </c>
      <c r="P294">
        <v>166</v>
      </c>
      <c r="Q294" s="21">
        <f t="shared" si="17"/>
        <v>6.3797079169869333E-2</v>
      </c>
      <c r="R294" s="10" t="str" cm="1">
        <f t="array" ref="R294">_xlfn.IFS(J294&gt;=0.6,"Driver",AND(J294&lt;0.6,O294&gt;0),"Client",AND(J294&lt;0.6,O294=0),"No")</f>
        <v>Driver</v>
      </c>
      <c r="S294">
        <v>13</v>
      </c>
      <c r="T294">
        <v>115</v>
      </c>
      <c r="U294" s="21">
        <f t="shared" si="18"/>
        <v>4.4196771714066101E-2</v>
      </c>
      <c r="V294" s="21">
        <v>-0.29262106072251992</v>
      </c>
      <c r="W294" s="21">
        <v>-1.1838440111420609E-2</v>
      </c>
      <c r="X294" s="16">
        <v>85</v>
      </c>
      <c r="Y294" s="15">
        <v>-6.2753934740882906</v>
      </c>
      <c r="Z294" s="10" t="str">
        <f t="shared" si="19"/>
        <v>No</v>
      </c>
      <c r="AA294" s="10" t="s">
        <v>3289</v>
      </c>
    </row>
    <row r="295" spans="1:27">
      <c r="A295" s="12" t="s">
        <v>504</v>
      </c>
      <c r="B295" t="s">
        <v>505</v>
      </c>
      <c r="C295" s="7" t="s">
        <v>1447</v>
      </c>
      <c r="D295" t="s">
        <v>2218</v>
      </c>
      <c r="E295" t="s">
        <v>2219</v>
      </c>
      <c r="F295">
        <v>632</v>
      </c>
      <c r="G295">
        <v>71.174000000000007</v>
      </c>
      <c r="H295">
        <v>50.63</v>
      </c>
      <c r="I295" s="10" t="str" cm="1">
        <f t="array" ref="I295">_xlfn.IFS(H295&gt;=30,"IDP",AND(H295&gt;=10,H295&lt;30),"Partial IDP",H295&lt;10, "Ordered")</f>
        <v>IDP</v>
      </c>
      <c r="J295" s="21">
        <v>0.79310000000000003</v>
      </c>
      <c r="K295" s="22" t="str">
        <f t="shared" si="16"/>
        <v>Yes</v>
      </c>
      <c r="L295" s="19">
        <v>0.95709999999999995</v>
      </c>
      <c r="M295" s="18" t="s">
        <v>1446</v>
      </c>
      <c r="N295" s="10" t="str" cm="1">
        <f t="array" ref="N295">_xlfn.IFS(AND(K295 = "Yes", M295 = "Yes"), "LLPS", AND(K295 = "No", M295 = "No"), "Not LLPS", OR(AND(K295 = "No", M295 = "Yes"),AND(K295 = "Yes", M295 = "No")),"Controversial")</f>
        <v>LLPS</v>
      </c>
      <c r="O295">
        <v>4</v>
      </c>
      <c r="P295">
        <v>267</v>
      </c>
      <c r="Q295" s="21">
        <f t="shared" si="17"/>
        <v>0.42246835443037972</v>
      </c>
      <c r="R295" s="10" t="str" cm="1">
        <f t="array" ref="R295">_xlfn.IFS(J295&gt;=0.6,"Driver",AND(J295&lt;0.6,O295&gt;0),"Client",AND(J295&lt;0.6,O295=0),"No")</f>
        <v>Driver</v>
      </c>
      <c r="S295">
        <v>9</v>
      </c>
      <c r="T295">
        <v>92</v>
      </c>
      <c r="U295" s="21">
        <f t="shared" si="18"/>
        <v>0.14556962025316456</v>
      </c>
      <c r="V295" s="21">
        <v>-0.84715189873417607</v>
      </c>
      <c r="W295" s="21">
        <v>2.0312500000000001E-2</v>
      </c>
      <c r="X295" s="16">
        <v>16</v>
      </c>
      <c r="Y295" s="15">
        <v>-26</v>
      </c>
      <c r="Z295" s="10" t="str">
        <f t="shared" si="19"/>
        <v>No</v>
      </c>
      <c r="AA295" s="10" t="s">
        <v>3289</v>
      </c>
    </row>
    <row r="296" spans="1:27">
      <c r="A296" s="12" t="s">
        <v>506</v>
      </c>
      <c r="B296" t="s">
        <v>507</v>
      </c>
      <c r="C296" s="7" t="s">
        <v>1447</v>
      </c>
      <c r="D296" t="s">
        <v>2220</v>
      </c>
      <c r="E296" t="s">
        <v>2221</v>
      </c>
      <c r="F296">
        <v>1204</v>
      </c>
      <c r="G296">
        <v>132.88800000000001</v>
      </c>
      <c r="H296">
        <v>42.11</v>
      </c>
      <c r="I296" s="10" t="str" cm="1">
        <f t="array" ref="I296">_xlfn.IFS(H296&gt;=30,"IDP",AND(H296&gt;=10,H296&lt;30),"Partial IDP",H296&lt;10, "Ordered")</f>
        <v>IDP</v>
      </c>
      <c r="J296" s="21">
        <v>0.89</v>
      </c>
      <c r="K296" s="22" t="str">
        <f t="shared" si="16"/>
        <v>Yes</v>
      </c>
      <c r="L296" s="19">
        <v>0.6512</v>
      </c>
      <c r="M296" s="18" t="s">
        <v>1446</v>
      </c>
      <c r="N296" s="10" t="str" cm="1">
        <f t="array" ref="N296">_xlfn.IFS(AND(K296 = "Yes", M296 = "Yes"), "LLPS", AND(K296 = "No", M296 = "No"), "Not LLPS", OR(AND(K296 = "No", M296 = "Yes"),AND(K296 = "Yes", M296 = "No")),"Controversial")</f>
        <v>LLPS</v>
      </c>
      <c r="O296">
        <v>7</v>
      </c>
      <c r="P296">
        <v>202</v>
      </c>
      <c r="Q296" s="21">
        <f t="shared" si="17"/>
        <v>0.16777408637873753</v>
      </c>
      <c r="R296" s="10" t="str" cm="1">
        <f t="array" ref="R296">_xlfn.IFS(J296&gt;=0.6,"Driver",AND(J296&lt;0.6,O296&gt;0),"Client",AND(J296&lt;0.6,O296=0),"No")</f>
        <v>Driver</v>
      </c>
      <c r="S296">
        <v>9</v>
      </c>
      <c r="T296">
        <v>86</v>
      </c>
      <c r="U296" s="21">
        <f t="shared" si="18"/>
        <v>7.1428571428571425E-2</v>
      </c>
      <c r="V296" s="21">
        <v>-0.40847176079734188</v>
      </c>
      <c r="W296" s="21">
        <v>-4.9309664694280079E-3</v>
      </c>
      <c r="X296" s="16">
        <v>40</v>
      </c>
      <c r="Y296" s="15">
        <v>-6.2</v>
      </c>
      <c r="Z296" s="10" t="str">
        <f t="shared" si="19"/>
        <v>No</v>
      </c>
      <c r="AA296" s="10" t="s">
        <v>3289</v>
      </c>
    </row>
    <row r="297" spans="1:27">
      <c r="A297" s="12" t="s">
        <v>508</v>
      </c>
      <c r="B297" t="s">
        <v>509</v>
      </c>
      <c r="C297" s="7" t="s">
        <v>1447</v>
      </c>
      <c r="D297" t="s">
        <v>2222</v>
      </c>
      <c r="E297" t="s">
        <v>2223</v>
      </c>
      <c r="F297">
        <v>493</v>
      </c>
      <c r="G297">
        <v>54.53</v>
      </c>
      <c r="H297">
        <v>24.34</v>
      </c>
      <c r="I297" s="10" t="str" cm="1">
        <f t="array" ref="I297">_xlfn.IFS(H297&gt;=30,"IDP",AND(H297&gt;=10,H297&lt;30),"Partial IDP",H297&lt;10, "Ordered")</f>
        <v>Partial IDP</v>
      </c>
      <c r="J297" s="21">
        <v>0.18160000000000001</v>
      </c>
      <c r="K297" s="22" t="str">
        <f t="shared" si="16"/>
        <v>No</v>
      </c>
      <c r="L297" s="19">
        <v>8.5000000000000006E-3</v>
      </c>
      <c r="M297" s="18" t="s">
        <v>1447</v>
      </c>
      <c r="N297" s="10" t="str" cm="1">
        <f t="array" ref="N297">_xlfn.IFS(AND(K297 = "Yes", M297 = "Yes"), "LLPS", AND(K297 = "No", M297 = "No"), "Not LLPS", OR(AND(K297 = "No", M297 = "Yes"),AND(K297 = "Yes", M297 = "No")),"Controversial")</f>
        <v>Not LLPS</v>
      </c>
      <c r="O297">
        <v>1</v>
      </c>
      <c r="P297">
        <v>18</v>
      </c>
      <c r="Q297" s="21">
        <f t="shared" si="17"/>
        <v>3.6511156186612576E-2</v>
      </c>
      <c r="R297" s="10" t="str" cm="1">
        <f t="array" ref="R297">_xlfn.IFS(J297&gt;=0.6,"Driver",AND(J297&lt;0.6,O297&gt;0),"Client",AND(J297&lt;0.6,O297=0),"No")</f>
        <v>Client</v>
      </c>
      <c r="S297">
        <v>1</v>
      </c>
      <c r="T297">
        <v>18</v>
      </c>
      <c r="U297" s="21">
        <f t="shared" si="18"/>
        <v>3.6511156186612576E-2</v>
      </c>
      <c r="V297" s="21">
        <v>-0.45395537525354968</v>
      </c>
      <c r="W297" s="21">
        <v>0</v>
      </c>
      <c r="X297" s="16">
        <v>13</v>
      </c>
      <c r="Y297" s="15">
        <v>-12.7</v>
      </c>
      <c r="Z297" s="10" t="str">
        <f t="shared" si="19"/>
        <v>No</v>
      </c>
      <c r="AA297" s="10" t="s">
        <v>3289</v>
      </c>
    </row>
    <row r="298" spans="1:27">
      <c r="A298" s="12" t="s">
        <v>510</v>
      </c>
      <c r="B298" t="s">
        <v>511</v>
      </c>
      <c r="C298" s="7" t="s">
        <v>1447</v>
      </c>
      <c r="D298" t="s">
        <v>2224</v>
      </c>
      <c r="E298" t="s">
        <v>2225</v>
      </c>
      <c r="F298">
        <v>847</v>
      </c>
      <c r="G298">
        <v>96.558000000000007</v>
      </c>
      <c r="H298">
        <v>63.64</v>
      </c>
      <c r="I298" s="10" t="str" cm="1">
        <f t="array" ref="I298">_xlfn.IFS(H298&gt;=30,"IDP",AND(H298&gt;=10,H298&lt;30),"Partial IDP",H298&lt;10, "Ordered")</f>
        <v>IDP</v>
      </c>
      <c r="J298" s="21">
        <v>0.88519999999999999</v>
      </c>
      <c r="K298" s="22" t="str">
        <f t="shared" si="16"/>
        <v>Yes</v>
      </c>
      <c r="L298" s="19">
        <v>0.56579999999999997</v>
      </c>
      <c r="M298" s="18" t="s">
        <v>1446</v>
      </c>
      <c r="N298" s="10" t="str" cm="1">
        <f t="array" ref="N298">_xlfn.IFS(AND(K298 = "Yes", M298 = "Yes"), "LLPS", AND(K298 = "No", M298 = "No"), "Not LLPS", OR(AND(K298 = "No", M298 = "Yes"),AND(K298 = "Yes", M298 = "No")),"Controversial")</f>
        <v>LLPS</v>
      </c>
      <c r="O298">
        <v>10</v>
      </c>
      <c r="P298">
        <v>315</v>
      </c>
      <c r="Q298" s="21">
        <f t="shared" si="17"/>
        <v>0.37190082644628097</v>
      </c>
      <c r="R298" s="10" t="str" cm="1">
        <f t="array" ref="R298">_xlfn.IFS(J298&gt;=0.6,"Driver",AND(J298&lt;0.6,O298&gt;0),"Client",AND(J298&lt;0.6,O298=0),"No")</f>
        <v>Driver</v>
      </c>
      <c r="S298">
        <v>9</v>
      </c>
      <c r="T298">
        <v>92</v>
      </c>
      <c r="U298" s="21">
        <f t="shared" si="18"/>
        <v>0.10861865407319952</v>
      </c>
      <c r="V298" s="21">
        <v>-0.827626918536008</v>
      </c>
      <c r="W298" s="21">
        <v>8.3487940630797772E-3</v>
      </c>
      <c r="X298" s="16">
        <v>16</v>
      </c>
      <c r="Y298" s="15">
        <v>-25.8</v>
      </c>
      <c r="Z298" s="10" t="str">
        <f t="shared" si="19"/>
        <v>No</v>
      </c>
      <c r="AA298" s="10" t="s">
        <v>3289</v>
      </c>
    </row>
    <row r="299" spans="1:27">
      <c r="A299" s="12" t="s">
        <v>512</v>
      </c>
      <c r="B299" t="s">
        <v>513</v>
      </c>
      <c r="C299" s="7" t="s">
        <v>1447</v>
      </c>
      <c r="D299" t="s">
        <v>2226</v>
      </c>
      <c r="E299" t="s">
        <v>2227</v>
      </c>
      <c r="F299">
        <v>644</v>
      </c>
      <c r="G299">
        <v>67.56</v>
      </c>
      <c r="H299">
        <v>84.47</v>
      </c>
      <c r="I299" s="10" t="str" cm="1">
        <f t="array" ref="I299">_xlfn.IFS(H299&gt;=30,"IDP",AND(H299&gt;=10,H299&lt;30),"Partial IDP",H299&lt;10, "Ordered")</f>
        <v>IDP</v>
      </c>
      <c r="J299" s="21">
        <v>0.99619999999999997</v>
      </c>
      <c r="K299" s="22" t="str">
        <f t="shared" si="16"/>
        <v>Yes</v>
      </c>
      <c r="L299" s="19">
        <v>0.99219999999999997</v>
      </c>
      <c r="M299" s="18" t="s">
        <v>1446</v>
      </c>
      <c r="N299" s="10" t="str" cm="1">
        <f t="array" ref="N299">_xlfn.IFS(AND(K299 = "Yes", M299 = "Yes"), "LLPS", AND(K299 = "No", M299 = "No"), "Not LLPS", OR(AND(K299 = "No", M299 = "Yes"),AND(K299 = "Yes", M299 = "No")),"Controversial")</f>
        <v>LLPS</v>
      </c>
      <c r="O299">
        <v>11</v>
      </c>
      <c r="P299">
        <v>376</v>
      </c>
      <c r="Q299" s="21">
        <f t="shared" si="17"/>
        <v>0.58385093167701863</v>
      </c>
      <c r="R299" s="10" t="str" cm="1">
        <f t="array" ref="R299">_xlfn.IFS(J299&gt;=0.6,"Driver",AND(J299&lt;0.6,O299&gt;0),"Client",AND(J299&lt;0.6,O299=0),"No")</f>
        <v>Driver</v>
      </c>
      <c r="S299">
        <v>16</v>
      </c>
      <c r="T299">
        <v>136</v>
      </c>
      <c r="U299" s="21">
        <f t="shared" si="18"/>
        <v>0.21118012422360249</v>
      </c>
      <c r="V299" s="21">
        <v>-0.74440993788819876</v>
      </c>
      <c r="W299" s="21">
        <v>6.4338235294117644E-3</v>
      </c>
      <c r="X299" s="16">
        <v>10</v>
      </c>
      <c r="Y299" s="15">
        <v>-24.9</v>
      </c>
      <c r="Z299" s="10" t="str">
        <f t="shared" si="19"/>
        <v>No</v>
      </c>
      <c r="AA299" s="10" t="s">
        <v>3289</v>
      </c>
    </row>
    <row r="300" spans="1:27">
      <c r="A300" s="12" t="s">
        <v>514</v>
      </c>
      <c r="B300" t="s">
        <v>515</v>
      </c>
      <c r="C300" s="7" t="s">
        <v>1447</v>
      </c>
      <c r="D300" t="s">
        <v>2228</v>
      </c>
      <c r="E300" t="s">
        <v>2229</v>
      </c>
      <c r="F300">
        <v>572</v>
      </c>
      <c r="G300">
        <v>61.64</v>
      </c>
      <c r="H300">
        <v>49.65</v>
      </c>
      <c r="I300" s="10" t="str" cm="1">
        <f t="array" ref="I300">_xlfn.IFS(H300&gt;=30,"IDP",AND(H300&gt;=10,H300&lt;30),"Partial IDP",H300&lt;10, "Ordered")</f>
        <v>IDP</v>
      </c>
      <c r="J300" s="21">
        <v>0.95050000000000001</v>
      </c>
      <c r="K300" s="22" t="str">
        <f t="shared" si="16"/>
        <v>Yes</v>
      </c>
      <c r="L300" s="19">
        <v>0.97670000000000001</v>
      </c>
      <c r="M300" s="18" t="s">
        <v>1446</v>
      </c>
      <c r="N300" s="10" t="str" cm="1">
        <f t="array" ref="N300">_xlfn.IFS(AND(K300 = "Yes", M300 = "Yes"), "LLPS", AND(K300 = "No", M300 = "No"), "Not LLPS", OR(AND(K300 = "No", M300 = "Yes"),AND(K300 = "Yes", M300 = "No")),"Controversial")</f>
        <v>LLPS</v>
      </c>
      <c r="O300">
        <v>8</v>
      </c>
      <c r="P300">
        <v>239</v>
      </c>
      <c r="Q300" s="21">
        <f t="shared" si="17"/>
        <v>0.41783216783216781</v>
      </c>
      <c r="R300" s="10" t="str" cm="1">
        <f t="array" ref="R300">_xlfn.IFS(J300&gt;=0.6,"Driver",AND(J300&lt;0.6,O300&gt;0),"Client",AND(J300&lt;0.6,O300=0),"No")</f>
        <v>Driver</v>
      </c>
      <c r="S300">
        <v>9</v>
      </c>
      <c r="T300">
        <v>96</v>
      </c>
      <c r="U300" s="21">
        <f t="shared" si="18"/>
        <v>0.16783216783216784</v>
      </c>
      <c r="V300" s="21">
        <v>-0.50454545454545463</v>
      </c>
      <c r="W300" s="21">
        <v>1.0563380281690141E-2</v>
      </c>
      <c r="X300" s="16">
        <v>14</v>
      </c>
      <c r="Y300" s="15">
        <v>-16.2</v>
      </c>
      <c r="Z300" s="10" t="str">
        <f t="shared" si="19"/>
        <v>No</v>
      </c>
      <c r="AA300" s="10" t="s">
        <v>3289</v>
      </c>
    </row>
    <row r="301" spans="1:27">
      <c r="A301" s="12" t="s">
        <v>516</v>
      </c>
      <c r="B301" t="s">
        <v>517</v>
      </c>
      <c r="C301" s="7" t="s">
        <v>1447</v>
      </c>
      <c r="D301" t="s">
        <v>2230</v>
      </c>
      <c r="E301" t="s">
        <v>2231</v>
      </c>
      <c r="F301">
        <v>526</v>
      </c>
      <c r="G301">
        <v>53.426000000000002</v>
      </c>
      <c r="H301">
        <v>90.68</v>
      </c>
      <c r="I301" s="10" t="str" cm="1">
        <f t="array" ref="I301">_xlfn.IFS(H301&gt;=30,"IDP",AND(H301&gt;=10,H301&lt;30),"Partial IDP",H301&lt;10, "Ordered")</f>
        <v>IDP</v>
      </c>
      <c r="J301" s="21">
        <v>0.99990000000000001</v>
      </c>
      <c r="K301" s="22" t="str">
        <f t="shared" si="16"/>
        <v>Yes</v>
      </c>
      <c r="L301" s="19">
        <v>0.99870000000000003</v>
      </c>
      <c r="M301" s="18" t="s">
        <v>1446</v>
      </c>
      <c r="N301" s="10" t="str" cm="1">
        <f t="array" ref="N301">_xlfn.IFS(AND(K301 = "Yes", M301 = "Yes"), "LLPS", AND(K301 = "No", M301 = "No"), "Not LLPS", OR(AND(K301 = "No", M301 = "Yes"),AND(K301 = "Yes", M301 = "No")),"Controversial")</f>
        <v>LLPS</v>
      </c>
      <c r="O301">
        <v>3</v>
      </c>
      <c r="P301">
        <v>456</v>
      </c>
      <c r="Q301" s="21">
        <f t="shared" si="17"/>
        <v>0.86692015209125473</v>
      </c>
      <c r="R301" s="10" t="str" cm="1">
        <f t="array" ref="R301">_xlfn.IFS(J301&gt;=0.6,"Driver",AND(J301&lt;0.6,O301&gt;0),"Client",AND(J301&lt;0.6,O301=0),"No")</f>
        <v>Driver</v>
      </c>
      <c r="S301">
        <v>3</v>
      </c>
      <c r="T301">
        <v>34</v>
      </c>
      <c r="U301" s="21">
        <f t="shared" si="18"/>
        <v>6.4638783269961975E-2</v>
      </c>
      <c r="V301" s="21">
        <v>-1.3193916349809851</v>
      </c>
      <c r="W301" s="21">
        <v>3.668763102725367E-2</v>
      </c>
      <c r="X301" s="16">
        <v>2</v>
      </c>
      <c r="Y301" s="15">
        <v>-44.3</v>
      </c>
      <c r="Z301" s="10" t="str">
        <f t="shared" si="19"/>
        <v>No</v>
      </c>
      <c r="AA301" s="10" t="s">
        <v>1446</v>
      </c>
    </row>
    <row r="302" spans="1:27">
      <c r="A302" s="12" t="s">
        <v>518</v>
      </c>
      <c r="B302" t="s">
        <v>519</v>
      </c>
      <c r="C302" s="7" t="s">
        <v>1447</v>
      </c>
      <c r="D302" t="s">
        <v>2232</v>
      </c>
      <c r="E302" t="s">
        <v>2233</v>
      </c>
      <c r="F302">
        <v>621</v>
      </c>
      <c r="G302">
        <v>69.721000000000004</v>
      </c>
      <c r="H302">
        <v>50.24</v>
      </c>
      <c r="I302" s="10" t="str" cm="1">
        <f t="array" ref="I302">_xlfn.IFS(H302&gt;=30,"IDP",AND(H302&gt;=10,H302&lt;30),"Partial IDP",H302&lt;10, "Ordered")</f>
        <v>IDP</v>
      </c>
      <c r="J302" s="21">
        <v>0.64549999999999996</v>
      </c>
      <c r="K302" s="22" t="str">
        <f t="shared" si="16"/>
        <v>Yes</v>
      </c>
      <c r="L302" s="19">
        <v>0.61170000000000002</v>
      </c>
      <c r="M302" s="18" t="s">
        <v>1446</v>
      </c>
      <c r="N302" s="10" t="str" cm="1">
        <f t="array" ref="N302">_xlfn.IFS(AND(K302 = "Yes", M302 = "Yes"), "LLPS", AND(K302 = "No", M302 = "No"), "Not LLPS", OR(AND(K302 = "No", M302 = "Yes"),AND(K302 = "Yes", M302 = "No")),"Controversial")</f>
        <v>LLPS</v>
      </c>
      <c r="O302">
        <v>3</v>
      </c>
      <c r="P302">
        <v>215</v>
      </c>
      <c r="Q302" s="21">
        <f t="shared" si="17"/>
        <v>0.34621578099838968</v>
      </c>
      <c r="R302" s="10" t="str" cm="1">
        <f t="array" ref="R302">_xlfn.IFS(J302&gt;=0.6,"Driver",AND(J302&lt;0.6,O302&gt;0),"Client",AND(J302&lt;0.6,O302=0),"No")</f>
        <v>Driver</v>
      </c>
      <c r="S302">
        <v>5</v>
      </c>
      <c r="T302">
        <v>57</v>
      </c>
      <c r="U302" s="21">
        <f t="shared" si="18"/>
        <v>9.1787439613526575E-2</v>
      </c>
      <c r="V302" s="21">
        <v>-0.77697262479871165</v>
      </c>
      <c r="W302" s="21">
        <v>-1.282051282051282E-2</v>
      </c>
      <c r="X302" s="16">
        <v>14</v>
      </c>
      <c r="Y302" s="15">
        <v>-24.5</v>
      </c>
      <c r="Z302" s="10" t="str">
        <f t="shared" si="19"/>
        <v>No</v>
      </c>
      <c r="AA302" s="10" t="s">
        <v>3289</v>
      </c>
    </row>
    <row r="303" spans="1:27">
      <c r="A303" s="12" t="s">
        <v>520</v>
      </c>
      <c r="B303" t="s">
        <v>521</v>
      </c>
      <c r="C303" s="7" t="s">
        <v>1447</v>
      </c>
      <c r="D303" t="s">
        <v>2234</v>
      </c>
      <c r="E303" t="s">
        <v>2235</v>
      </c>
      <c r="F303">
        <v>673</v>
      </c>
      <c r="G303">
        <v>74.222999999999999</v>
      </c>
      <c r="H303">
        <v>54.98</v>
      </c>
      <c r="I303" s="10" t="str" cm="1">
        <f t="array" ref="I303">_xlfn.IFS(H303&gt;=30,"IDP",AND(H303&gt;=10,H303&lt;30),"Partial IDP",H303&lt;10, "Ordered")</f>
        <v>IDP</v>
      </c>
      <c r="J303" s="21">
        <v>0.95599999999999996</v>
      </c>
      <c r="K303" s="22" t="str">
        <f t="shared" si="16"/>
        <v>Yes</v>
      </c>
      <c r="L303" s="19">
        <v>0.99509999999999998</v>
      </c>
      <c r="M303" s="18" t="s">
        <v>1446</v>
      </c>
      <c r="N303" s="10" t="str" cm="1">
        <f t="array" ref="N303">_xlfn.IFS(AND(K303 = "Yes", M303 = "Yes"), "LLPS", AND(K303 = "No", M303 = "No"), "Not LLPS", OR(AND(K303 = "No", M303 = "Yes"),AND(K303 = "Yes", M303 = "No")),"Controversial")</f>
        <v>LLPS</v>
      </c>
      <c r="O303">
        <v>3</v>
      </c>
      <c r="P303">
        <v>327</v>
      </c>
      <c r="Q303" s="21">
        <f t="shared" si="17"/>
        <v>0.48588410104011887</v>
      </c>
      <c r="R303" s="10" t="str" cm="1">
        <f t="array" ref="R303">_xlfn.IFS(J303&gt;=0.6,"Driver",AND(J303&lt;0.6,O303&gt;0),"Client",AND(J303&lt;0.6,O303=0),"No")</f>
        <v>Driver</v>
      </c>
      <c r="S303">
        <v>5</v>
      </c>
      <c r="T303">
        <v>58</v>
      </c>
      <c r="U303" s="21">
        <f t="shared" si="18"/>
        <v>8.6181277860326894E-2</v>
      </c>
      <c r="V303" s="21">
        <v>-0.84219910846953983</v>
      </c>
      <c r="W303" s="21">
        <v>1.081081081081081E-2</v>
      </c>
      <c r="X303" s="16">
        <v>11</v>
      </c>
      <c r="Y303" s="15">
        <v>-26.7</v>
      </c>
      <c r="Z303" s="10" t="str">
        <f t="shared" si="19"/>
        <v>No</v>
      </c>
      <c r="AA303" s="10" t="s">
        <v>3289</v>
      </c>
    </row>
    <row r="304" spans="1:27">
      <c r="A304" s="12" t="s">
        <v>522</v>
      </c>
      <c r="B304" t="s">
        <v>523</v>
      </c>
      <c r="C304" s="7" t="s">
        <v>1447</v>
      </c>
      <c r="D304" t="s">
        <v>2236</v>
      </c>
      <c r="E304" t="s">
        <v>2237</v>
      </c>
      <c r="F304">
        <v>466</v>
      </c>
      <c r="G304">
        <v>52.164000000000001</v>
      </c>
      <c r="H304">
        <v>63.95</v>
      </c>
      <c r="I304" s="10" t="str" cm="1">
        <f t="array" ref="I304">_xlfn.IFS(H304&gt;=30,"IDP",AND(H304&gt;=10,H304&lt;30),"Partial IDP",H304&lt;10, "Ordered")</f>
        <v>IDP</v>
      </c>
      <c r="J304" s="21">
        <v>0.99370000000000003</v>
      </c>
      <c r="K304" s="22" t="str">
        <f t="shared" si="16"/>
        <v>Yes</v>
      </c>
      <c r="L304" s="19">
        <v>0.49030000000000001</v>
      </c>
      <c r="M304" s="18" t="s">
        <v>1447</v>
      </c>
      <c r="N304" s="10" t="str" cm="1">
        <f t="array" ref="N304">_xlfn.IFS(AND(K304 = "Yes", M304 = "Yes"), "LLPS", AND(K304 = "No", M304 = "No"), "Not LLPS", OR(AND(K304 = "No", M304 = "Yes"),AND(K304 = "Yes", M304 = "No")),"Controversial")</f>
        <v>Controversial</v>
      </c>
      <c r="O304">
        <v>2</v>
      </c>
      <c r="P304">
        <v>267</v>
      </c>
      <c r="Q304" s="21">
        <f t="shared" si="17"/>
        <v>0.57296137339055797</v>
      </c>
      <c r="R304" s="10" t="str" cm="1">
        <f t="array" ref="R304">_xlfn.IFS(J304&gt;=0.6,"Driver",AND(J304&lt;0.6,O304&gt;0),"Client",AND(J304&lt;0.6,O304=0),"No")</f>
        <v>Driver</v>
      </c>
      <c r="S304">
        <v>6</v>
      </c>
      <c r="T304">
        <v>66</v>
      </c>
      <c r="U304" s="21">
        <f t="shared" si="18"/>
        <v>0.14163090128755365</v>
      </c>
      <c r="V304" s="21">
        <v>-0.83369098712446243</v>
      </c>
      <c r="W304" s="21">
        <v>-5.2013422818791948E-2</v>
      </c>
      <c r="X304" s="16">
        <v>10</v>
      </c>
      <c r="Y304" s="15">
        <v>-24.7</v>
      </c>
      <c r="Z304" s="10" t="str">
        <f t="shared" si="19"/>
        <v>No</v>
      </c>
      <c r="AA304" s="10" t="s">
        <v>3289</v>
      </c>
    </row>
    <row r="305" spans="1:27">
      <c r="A305" s="12" t="s">
        <v>524</v>
      </c>
      <c r="B305" t="s">
        <v>525</v>
      </c>
      <c r="C305" s="7" t="s">
        <v>1447</v>
      </c>
      <c r="D305" t="s">
        <v>2238</v>
      </c>
      <c r="E305" t="s">
        <v>2239</v>
      </c>
      <c r="F305">
        <v>482</v>
      </c>
      <c r="G305">
        <v>54.121000000000002</v>
      </c>
      <c r="H305">
        <v>64.94</v>
      </c>
      <c r="I305" s="10" t="str" cm="1">
        <f t="array" ref="I305">_xlfn.IFS(H305&gt;=30,"IDP",AND(H305&gt;=10,H305&lt;30),"Partial IDP",H305&lt;10, "Ordered")</f>
        <v>IDP</v>
      </c>
      <c r="J305" s="21">
        <v>0.99760000000000004</v>
      </c>
      <c r="K305" s="22" t="str">
        <f t="shared" si="16"/>
        <v>Yes</v>
      </c>
      <c r="L305" s="19">
        <v>0.94310000000000005</v>
      </c>
      <c r="M305" s="18" t="s">
        <v>1446</v>
      </c>
      <c r="N305" s="10" t="str" cm="1">
        <f t="array" ref="N305">_xlfn.IFS(AND(K305 = "Yes", M305 = "Yes"), "LLPS", AND(K305 = "No", M305 = "No"), "Not LLPS", OR(AND(K305 = "No", M305 = "Yes"),AND(K305 = "Yes", M305 = "No")),"Controversial")</f>
        <v>LLPS</v>
      </c>
      <c r="O305">
        <v>2</v>
      </c>
      <c r="P305">
        <v>280</v>
      </c>
      <c r="Q305" s="21">
        <f t="shared" si="17"/>
        <v>0.58091286307053946</v>
      </c>
      <c r="R305" s="10" t="str" cm="1">
        <f t="array" ref="R305">_xlfn.IFS(J305&gt;=0.6,"Driver",AND(J305&lt;0.6,O305&gt;0),"Client",AND(J305&lt;0.6,O305=0),"No")</f>
        <v>Driver</v>
      </c>
      <c r="S305">
        <v>2</v>
      </c>
      <c r="T305">
        <v>25</v>
      </c>
      <c r="U305" s="21">
        <f t="shared" si="18"/>
        <v>5.1867219917012451E-2</v>
      </c>
      <c r="V305" s="21">
        <v>-0.97614107883817336</v>
      </c>
      <c r="W305" s="21">
        <v>-4.6325878594249199E-2</v>
      </c>
      <c r="X305" s="16">
        <v>10</v>
      </c>
      <c r="Y305" s="15">
        <v>-28.7</v>
      </c>
      <c r="Z305" s="10" t="str">
        <f t="shared" si="19"/>
        <v>No</v>
      </c>
      <c r="AA305" s="10" t="s">
        <v>3289</v>
      </c>
    </row>
    <row r="306" spans="1:27">
      <c r="A306" s="12" t="s">
        <v>526</v>
      </c>
      <c r="B306" t="s">
        <v>527</v>
      </c>
      <c r="C306" s="7" t="s">
        <v>1447</v>
      </c>
      <c r="D306" t="s">
        <v>2240</v>
      </c>
      <c r="E306" t="s">
        <v>2241</v>
      </c>
      <c r="F306">
        <v>117</v>
      </c>
      <c r="G306">
        <v>13.667</v>
      </c>
      <c r="H306">
        <v>17.95</v>
      </c>
      <c r="I306" s="10" t="str" cm="1">
        <f t="array" ref="I306">_xlfn.IFS(H306&gt;=30,"IDP",AND(H306&gt;=10,H306&lt;30),"Partial IDP",H306&lt;10, "Ordered")</f>
        <v>Partial IDP</v>
      </c>
      <c r="J306" s="21">
        <v>0.1196</v>
      </c>
      <c r="K306" s="22" t="str">
        <f t="shared" si="16"/>
        <v>No</v>
      </c>
      <c r="L306" s="19">
        <v>7.0000000000000001E-3</v>
      </c>
      <c r="M306" s="18" t="s">
        <v>1447</v>
      </c>
      <c r="N306" s="10" t="str" cm="1">
        <f t="array" ref="N306">_xlfn.IFS(AND(K306 = "Yes", M306 = "Yes"), "LLPS", AND(K306 = "No", M306 = "No"), "Not LLPS", OR(AND(K306 = "No", M306 = "Yes"),AND(K306 = "Yes", M306 = "No")),"Controversial")</f>
        <v>Not LLPS</v>
      </c>
      <c r="O306">
        <v>0</v>
      </c>
      <c r="P306">
        <v>0</v>
      </c>
      <c r="Q306" s="21">
        <f t="shared" si="17"/>
        <v>0</v>
      </c>
      <c r="R306" s="10" t="str" cm="1">
        <f t="array" ref="R306">_xlfn.IFS(J306&gt;=0.6,"Driver",AND(J306&lt;0.6,O306&gt;0),"Client",AND(J306&lt;0.6,O306=0),"No")</f>
        <v>No</v>
      </c>
      <c r="S306">
        <v>0</v>
      </c>
      <c r="T306">
        <v>0</v>
      </c>
      <c r="U306" s="21">
        <f t="shared" si="18"/>
        <v>0</v>
      </c>
      <c r="V306" s="21">
        <v>-0.31623931623931623</v>
      </c>
      <c r="W306" s="21">
        <v>-4.7619047619047623E-2</v>
      </c>
      <c r="X306" s="16">
        <v>4</v>
      </c>
      <c r="Y306" s="15">
        <v>1.5</v>
      </c>
      <c r="Z306" s="10" t="str">
        <f t="shared" si="19"/>
        <v>Yes</v>
      </c>
      <c r="AA306" s="10" t="s">
        <v>3289</v>
      </c>
    </row>
    <row r="307" spans="1:27">
      <c r="A307" s="12" t="s">
        <v>528</v>
      </c>
      <c r="B307" t="s">
        <v>529</v>
      </c>
      <c r="C307" s="7" t="s">
        <v>1447</v>
      </c>
      <c r="D307" t="s">
        <v>2242</v>
      </c>
      <c r="E307" t="s">
        <v>2243</v>
      </c>
      <c r="F307">
        <v>1311</v>
      </c>
      <c r="G307">
        <v>143.191</v>
      </c>
      <c r="H307">
        <v>48.44</v>
      </c>
      <c r="I307" s="10" t="str" cm="1">
        <f t="array" ref="I307">_xlfn.IFS(H307&gt;=30,"IDP",AND(H307&gt;=10,H307&lt;30),"Partial IDP",H307&lt;10, "Ordered")</f>
        <v>IDP</v>
      </c>
      <c r="J307" s="21">
        <v>0.98360000000000003</v>
      </c>
      <c r="K307" s="22" t="str">
        <f t="shared" si="16"/>
        <v>Yes</v>
      </c>
      <c r="L307" s="19">
        <v>0.63900000000000001</v>
      </c>
      <c r="M307" s="18" t="s">
        <v>1446</v>
      </c>
      <c r="N307" s="10" t="str" cm="1">
        <f t="array" ref="N307">_xlfn.IFS(AND(K307 = "Yes", M307 = "Yes"), "LLPS", AND(K307 = "No", M307 = "No"), "Not LLPS", OR(AND(K307 = "No", M307 = "Yes"),AND(K307 = "Yes", M307 = "No")),"Controversial")</f>
        <v>LLPS</v>
      </c>
      <c r="O307">
        <v>9</v>
      </c>
      <c r="P307">
        <v>520</v>
      </c>
      <c r="Q307" s="21">
        <f t="shared" si="17"/>
        <v>0.39664378337147216</v>
      </c>
      <c r="R307" s="10" t="str" cm="1">
        <f t="array" ref="R307">_xlfn.IFS(J307&gt;=0.6,"Driver",AND(J307&lt;0.6,O307&gt;0),"Client",AND(J307&lt;0.6,O307=0),"No")</f>
        <v>Driver</v>
      </c>
      <c r="S307">
        <v>14</v>
      </c>
      <c r="T307">
        <v>158</v>
      </c>
      <c r="U307" s="21">
        <f t="shared" si="18"/>
        <v>0.12051868802440885</v>
      </c>
      <c r="V307" s="21">
        <v>-0.41571319603356188</v>
      </c>
      <c r="W307" s="21">
        <v>-5.6692913385826771E-2</v>
      </c>
      <c r="X307" s="16">
        <v>37</v>
      </c>
      <c r="Y307" s="15">
        <v>-11.5</v>
      </c>
      <c r="Z307" s="10" t="str">
        <f t="shared" si="19"/>
        <v>No</v>
      </c>
      <c r="AA307" s="10" t="s">
        <v>3289</v>
      </c>
    </row>
    <row r="308" spans="1:27">
      <c r="A308" s="12" t="s">
        <v>530</v>
      </c>
      <c r="B308" t="s">
        <v>531</v>
      </c>
      <c r="C308" s="7" t="s">
        <v>1447</v>
      </c>
      <c r="D308" t="s">
        <v>2244</v>
      </c>
      <c r="E308" t="s">
        <v>2245</v>
      </c>
      <c r="F308">
        <v>217</v>
      </c>
      <c r="G308">
        <v>22.347999999999999</v>
      </c>
      <c r="H308">
        <v>69.59</v>
      </c>
      <c r="I308" s="10" t="str" cm="1">
        <f t="array" ref="I308">_xlfn.IFS(H308&gt;=30,"IDP",AND(H308&gt;=10,H308&lt;30),"Partial IDP",H308&lt;10, "Ordered")</f>
        <v>IDP</v>
      </c>
      <c r="J308" s="21">
        <v>0.99850000000000005</v>
      </c>
      <c r="K308" s="22" t="str">
        <f t="shared" si="16"/>
        <v>Yes</v>
      </c>
      <c r="L308" s="19">
        <v>0.998</v>
      </c>
      <c r="M308" s="18" t="s">
        <v>1446</v>
      </c>
      <c r="N308" s="10" t="str" cm="1">
        <f t="array" ref="N308">_xlfn.IFS(AND(K308 = "Yes", M308 = "Yes"), "LLPS", AND(K308 = "No", M308 = "No"), "Not LLPS", OR(AND(K308 = "No", M308 = "Yes"),AND(K308 = "Yes", M308 = "No")),"Controversial")</f>
        <v>LLPS</v>
      </c>
      <c r="O308">
        <v>2</v>
      </c>
      <c r="P308">
        <v>142</v>
      </c>
      <c r="Q308" s="21">
        <f t="shared" si="17"/>
        <v>0.65437788018433185</v>
      </c>
      <c r="R308" s="10" t="str" cm="1">
        <f t="array" ref="R308">_xlfn.IFS(J308&gt;=0.6,"Driver",AND(J308&lt;0.6,O308&gt;0),"Client",AND(J308&lt;0.6,O308=0),"No")</f>
        <v>Driver</v>
      </c>
      <c r="S308">
        <v>2</v>
      </c>
      <c r="T308">
        <v>19</v>
      </c>
      <c r="U308" s="21">
        <f t="shared" si="18"/>
        <v>8.755760368663594E-2</v>
      </c>
      <c r="V308" s="21">
        <v>-0.85161290322580718</v>
      </c>
      <c r="W308" s="21">
        <v>0.16556291390728481</v>
      </c>
      <c r="X308" s="16">
        <v>3</v>
      </c>
      <c r="Y308" s="15">
        <v>-28.7</v>
      </c>
      <c r="Z308" s="10" t="str">
        <f t="shared" si="19"/>
        <v>No</v>
      </c>
      <c r="AA308" s="10" t="s">
        <v>3289</v>
      </c>
    </row>
    <row r="309" spans="1:27">
      <c r="A309" s="12" t="s">
        <v>532</v>
      </c>
      <c r="B309" t="s">
        <v>533</v>
      </c>
      <c r="C309" s="7" t="s">
        <v>1447</v>
      </c>
      <c r="D309" t="s">
        <v>2246</v>
      </c>
      <c r="E309" t="s">
        <v>2247</v>
      </c>
      <c r="F309">
        <v>217</v>
      </c>
      <c r="G309">
        <v>24.01</v>
      </c>
      <c r="H309">
        <v>20.28</v>
      </c>
      <c r="I309" s="10" t="str" cm="1">
        <f t="array" ref="I309">_xlfn.IFS(H309&gt;=30,"IDP",AND(H309&gt;=10,H309&lt;30),"Partial IDP",H309&lt;10, "Ordered")</f>
        <v>Partial IDP</v>
      </c>
      <c r="J309" s="21">
        <v>0.25</v>
      </c>
      <c r="K309" s="22" t="str">
        <f t="shared" si="16"/>
        <v>No</v>
      </c>
      <c r="L309" s="19">
        <v>1.18E-2</v>
      </c>
      <c r="M309" s="18" t="s">
        <v>1447</v>
      </c>
      <c r="N309" s="10" t="str" cm="1">
        <f t="array" ref="N309">_xlfn.IFS(AND(K309 = "Yes", M309 = "Yes"), "LLPS", AND(K309 = "No", M309 = "No"), "Not LLPS", OR(AND(K309 = "No", M309 = "Yes"),AND(K309 = "Yes", M309 = "No")),"Controversial")</f>
        <v>Not LLPS</v>
      </c>
      <c r="O309">
        <v>2</v>
      </c>
      <c r="P309">
        <v>28</v>
      </c>
      <c r="Q309" s="21">
        <f t="shared" si="17"/>
        <v>0.12903225806451613</v>
      </c>
      <c r="R309" s="10" t="str" cm="1">
        <f t="array" ref="R309">_xlfn.IFS(J309&gt;=0.6,"Driver",AND(J309&lt;0.6,O309&gt;0),"Client",AND(J309&lt;0.6,O309=0),"No")</f>
        <v>Client</v>
      </c>
      <c r="S309">
        <v>2</v>
      </c>
      <c r="T309">
        <v>15</v>
      </c>
      <c r="U309" s="21">
        <f t="shared" si="18"/>
        <v>6.9124423963133647E-2</v>
      </c>
      <c r="V309" s="21">
        <v>-0.25115207373271897</v>
      </c>
      <c r="W309" s="21">
        <v>-0.125</v>
      </c>
      <c r="X309" s="16">
        <v>10</v>
      </c>
      <c r="Y309" s="15">
        <v>-2.9</v>
      </c>
      <c r="Z309" s="10" t="str">
        <f t="shared" si="19"/>
        <v>No</v>
      </c>
      <c r="AA309" s="10" t="s">
        <v>3289</v>
      </c>
    </row>
    <row r="310" spans="1:27">
      <c r="A310" s="12" t="s">
        <v>534</v>
      </c>
      <c r="B310" t="s">
        <v>535</v>
      </c>
      <c r="C310" s="7" t="s">
        <v>1447</v>
      </c>
      <c r="D310" t="s">
        <v>2248</v>
      </c>
      <c r="E310" t="s">
        <v>2249</v>
      </c>
      <c r="F310">
        <v>167</v>
      </c>
      <c r="G310">
        <v>18.824000000000002</v>
      </c>
      <c r="H310">
        <v>31.74</v>
      </c>
      <c r="I310" s="10" t="str" cm="1">
        <f t="array" ref="I310">_xlfn.IFS(H310&gt;=30,"IDP",AND(H310&gt;=10,H310&lt;30),"Partial IDP",H310&lt;10, "Ordered")</f>
        <v>IDP</v>
      </c>
      <c r="J310" s="21">
        <v>0.1472</v>
      </c>
      <c r="K310" s="22" t="str">
        <f t="shared" si="16"/>
        <v>No</v>
      </c>
      <c r="L310" s="19">
        <v>1.17E-2</v>
      </c>
      <c r="M310" s="18" t="s">
        <v>1447</v>
      </c>
      <c r="N310" s="10" t="str" cm="1">
        <f t="array" ref="N310">_xlfn.IFS(AND(K310 = "Yes", M310 = "Yes"), "LLPS", AND(K310 = "No", M310 = "No"), "Not LLPS", OR(AND(K310 = "No", M310 = "Yes"),AND(K310 = "Yes", M310 = "No")),"Controversial")</f>
        <v>Not LLPS</v>
      </c>
      <c r="O310">
        <v>0</v>
      </c>
      <c r="P310">
        <v>0</v>
      </c>
      <c r="Q310" s="21">
        <f t="shared" si="17"/>
        <v>0</v>
      </c>
      <c r="R310" s="10" t="str" cm="1">
        <f t="array" ref="R310">_xlfn.IFS(J310&gt;=0.6,"Driver",AND(J310&lt;0.6,O310&gt;0),"Client",AND(J310&lt;0.6,O310=0),"No")</f>
        <v>No</v>
      </c>
      <c r="S310">
        <v>0</v>
      </c>
      <c r="T310">
        <v>0</v>
      </c>
      <c r="U310" s="21">
        <f t="shared" si="18"/>
        <v>0</v>
      </c>
      <c r="V310" s="21">
        <v>-0.49341317365269483</v>
      </c>
      <c r="W310" s="21">
        <v>1.886792452830189E-2</v>
      </c>
      <c r="X310" s="16">
        <v>5</v>
      </c>
      <c r="Y310" s="15">
        <v>-10.8</v>
      </c>
      <c r="Z310" s="10" t="str">
        <f t="shared" si="19"/>
        <v>No</v>
      </c>
      <c r="AA310" s="10" t="s">
        <v>3289</v>
      </c>
    </row>
    <row r="311" spans="1:27">
      <c r="A311" s="12" t="s">
        <v>536</v>
      </c>
      <c r="B311" t="s">
        <v>537</v>
      </c>
      <c r="C311" s="7" t="s">
        <v>1447</v>
      </c>
      <c r="D311" t="s">
        <v>2250</v>
      </c>
      <c r="E311" t="s">
        <v>2251</v>
      </c>
      <c r="F311">
        <v>699</v>
      </c>
      <c r="G311">
        <v>78.805999999999997</v>
      </c>
      <c r="H311">
        <v>15.59</v>
      </c>
      <c r="I311" s="10" t="str" cm="1">
        <f t="array" ref="I311">_xlfn.IFS(H311&gt;=30,"IDP",AND(H311&gt;=10,H311&lt;30),"Partial IDP",H311&lt;10, "Ordered")</f>
        <v>Partial IDP</v>
      </c>
      <c r="J311" s="21">
        <v>0.27789999999999998</v>
      </c>
      <c r="K311" s="22" t="str">
        <f t="shared" si="16"/>
        <v>No</v>
      </c>
      <c r="L311" s="19">
        <v>0.2611</v>
      </c>
      <c r="M311" s="18" t="s">
        <v>1447</v>
      </c>
      <c r="N311" s="10" t="str" cm="1">
        <f t="array" ref="N311">_xlfn.IFS(AND(K311 = "Yes", M311 = "Yes"), "LLPS", AND(K311 = "No", M311 = "No"), "Not LLPS", OR(AND(K311 = "No", M311 = "Yes"),AND(K311 = "Yes", M311 = "No")),"Controversial")</f>
        <v>Not LLPS</v>
      </c>
      <c r="O311">
        <v>2</v>
      </c>
      <c r="P311">
        <v>55</v>
      </c>
      <c r="Q311" s="21">
        <f t="shared" si="17"/>
        <v>7.8683834048640919E-2</v>
      </c>
      <c r="R311" s="10" t="str" cm="1">
        <f t="array" ref="R311">_xlfn.IFS(J311&gt;=0.6,"Driver",AND(J311&lt;0.6,O311&gt;0),"Client",AND(J311&lt;0.6,O311=0),"No")</f>
        <v>Client</v>
      </c>
      <c r="S311">
        <v>5</v>
      </c>
      <c r="T311">
        <v>45</v>
      </c>
      <c r="U311" s="21">
        <f t="shared" si="18"/>
        <v>6.4377682403433473E-2</v>
      </c>
      <c r="V311" s="21">
        <v>-0.27811158798283198</v>
      </c>
      <c r="W311" s="21">
        <v>4.1284403669724773E-2</v>
      </c>
      <c r="X311" s="16">
        <v>27</v>
      </c>
      <c r="Y311" s="15">
        <v>-4.4000000000000004</v>
      </c>
      <c r="Z311" s="10" t="str">
        <f t="shared" si="19"/>
        <v>No</v>
      </c>
      <c r="AA311" s="10" t="s">
        <v>3289</v>
      </c>
    </row>
    <row r="312" spans="1:27">
      <c r="A312" s="12" t="s">
        <v>538</v>
      </c>
      <c r="B312" t="s">
        <v>1634</v>
      </c>
      <c r="C312" s="7" t="s">
        <v>1447</v>
      </c>
      <c r="D312" t="s">
        <v>2252</v>
      </c>
      <c r="E312" t="s">
        <v>2253</v>
      </c>
      <c r="F312">
        <v>1035</v>
      </c>
      <c r="G312">
        <v>114.601</v>
      </c>
      <c r="H312">
        <v>87.83</v>
      </c>
      <c r="I312" s="10" t="str" cm="1">
        <f t="array" ref="I312">_xlfn.IFS(H312&gt;=30,"IDP",AND(H312&gt;=10,H312&lt;30),"Partial IDP",H312&lt;10, "Ordered")</f>
        <v>IDP</v>
      </c>
      <c r="J312" s="21">
        <v>0.99980000000000002</v>
      </c>
      <c r="K312" s="22" t="str">
        <f t="shared" si="16"/>
        <v>Yes</v>
      </c>
      <c r="L312" s="19">
        <v>0.95489999999999997</v>
      </c>
      <c r="M312" s="18" t="s">
        <v>1446</v>
      </c>
      <c r="N312" s="10" t="str" cm="1">
        <f t="array" ref="N312">_xlfn.IFS(AND(K312 = "Yes", M312 = "Yes"), "LLPS", AND(K312 = "No", M312 = "No"), "Not LLPS", OR(AND(K312 = "No", M312 = "Yes"),AND(K312 = "Yes", M312 = "No")),"Controversial")</f>
        <v>LLPS</v>
      </c>
      <c r="O312">
        <v>13</v>
      </c>
      <c r="P312">
        <v>714</v>
      </c>
      <c r="Q312" s="21">
        <f t="shared" si="17"/>
        <v>0.68985507246376809</v>
      </c>
      <c r="R312" s="10" t="str" cm="1">
        <f t="array" ref="R312">_xlfn.IFS(J312&gt;=0.6,"Driver",AND(J312&lt;0.6,O312&gt;0),"Client",AND(J312&lt;0.6,O312=0),"No")</f>
        <v>Driver</v>
      </c>
      <c r="S312">
        <v>22</v>
      </c>
      <c r="T312">
        <v>294</v>
      </c>
      <c r="U312" s="21">
        <f t="shared" si="18"/>
        <v>0.28405797101449276</v>
      </c>
      <c r="V312" s="21">
        <v>-0.92125603864734473</v>
      </c>
      <c r="W312" s="21">
        <v>-1.925192519251925E-2</v>
      </c>
      <c r="X312" s="16">
        <v>12</v>
      </c>
      <c r="Y312" s="15">
        <v>-31.6</v>
      </c>
      <c r="Z312" s="10" t="str">
        <f t="shared" si="19"/>
        <v>No</v>
      </c>
      <c r="AA312" s="10" t="s">
        <v>3289</v>
      </c>
    </row>
    <row r="313" spans="1:27">
      <c r="A313" s="12" t="s">
        <v>541</v>
      </c>
      <c r="B313" t="s">
        <v>542</v>
      </c>
      <c r="C313" s="7" t="s">
        <v>1447</v>
      </c>
      <c r="D313" t="s">
        <v>2254</v>
      </c>
      <c r="E313" t="s">
        <v>2255</v>
      </c>
      <c r="F313">
        <v>698</v>
      </c>
      <c r="G313">
        <v>79.835999999999999</v>
      </c>
      <c r="H313">
        <v>56.88</v>
      </c>
      <c r="I313" s="10" t="str" cm="1">
        <f t="array" ref="I313">_xlfn.IFS(H313&gt;=30,"IDP",AND(H313&gt;=10,H313&lt;30),"Partial IDP",H313&lt;10, "Ordered")</f>
        <v>IDP</v>
      </c>
      <c r="J313" s="21">
        <v>0.81079999999999997</v>
      </c>
      <c r="K313" s="22" t="str">
        <f t="shared" si="16"/>
        <v>Yes</v>
      </c>
      <c r="L313" s="19">
        <v>0.58330000000000004</v>
      </c>
      <c r="M313" s="18" t="s">
        <v>1446</v>
      </c>
      <c r="N313" s="10" t="str" cm="1">
        <f t="array" ref="N313">_xlfn.IFS(AND(K313 = "Yes", M313 = "Yes"), "LLPS", AND(K313 = "No", M313 = "No"), "Not LLPS", OR(AND(K313 = "No", M313 = "Yes"),AND(K313 = "Yes", M313 = "No")),"Controversial")</f>
        <v>LLPS</v>
      </c>
      <c r="O313">
        <v>4</v>
      </c>
      <c r="P313">
        <v>183</v>
      </c>
      <c r="Q313" s="21">
        <f t="shared" si="17"/>
        <v>0.2621776504297994</v>
      </c>
      <c r="R313" s="10" t="str" cm="1">
        <f t="array" ref="R313">_xlfn.IFS(J313&gt;=0.6,"Driver",AND(J313&lt;0.6,O313&gt;0),"Client",AND(J313&lt;0.6,O313=0),"No")</f>
        <v>Driver</v>
      </c>
      <c r="S313">
        <v>5</v>
      </c>
      <c r="T313">
        <v>44</v>
      </c>
      <c r="U313" s="21">
        <f t="shared" si="18"/>
        <v>6.3037249283667621E-2</v>
      </c>
      <c r="V313" s="21">
        <v>-0.61389684813753376</v>
      </c>
      <c r="W313" s="21">
        <v>5.0377833753148613E-3</v>
      </c>
      <c r="X313" s="16">
        <v>20</v>
      </c>
      <c r="Y313" s="15">
        <v>-15.3</v>
      </c>
      <c r="Z313" s="10" t="str">
        <f t="shared" si="19"/>
        <v>No</v>
      </c>
      <c r="AA313" s="10" t="s">
        <v>3289</v>
      </c>
    </row>
    <row r="314" spans="1:27">
      <c r="A314" s="12" t="s">
        <v>543</v>
      </c>
      <c r="B314" t="s">
        <v>544</v>
      </c>
      <c r="C314" s="7" t="s">
        <v>1447</v>
      </c>
      <c r="D314" t="s">
        <v>2256</v>
      </c>
      <c r="E314" t="s">
        <v>2257</v>
      </c>
      <c r="F314">
        <v>184</v>
      </c>
      <c r="G314">
        <v>20.777999999999999</v>
      </c>
      <c r="H314">
        <v>44.02</v>
      </c>
      <c r="I314" s="10" t="str" cm="1">
        <f t="array" ref="I314">_xlfn.IFS(H314&gt;=30,"IDP",AND(H314&gt;=10,H314&lt;30),"Partial IDP",H314&lt;10, "Ordered")</f>
        <v>IDP</v>
      </c>
      <c r="J314" s="21">
        <v>0.45929999999999999</v>
      </c>
      <c r="K314" s="22" t="str">
        <f t="shared" si="16"/>
        <v>No</v>
      </c>
      <c r="L314" s="19">
        <v>5.6300000000000003E-2</v>
      </c>
      <c r="M314" s="18" t="s">
        <v>1447</v>
      </c>
      <c r="N314" s="10" t="str" cm="1">
        <f t="array" ref="N314">_xlfn.IFS(AND(K314 = "Yes", M314 = "Yes"), "LLPS", AND(K314 = "No", M314 = "No"), "Not LLPS", OR(AND(K314 = "No", M314 = "Yes"),AND(K314 = "Yes", M314 = "No")),"Controversial")</f>
        <v>Not LLPS</v>
      </c>
      <c r="O314">
        <v>2</v>
      </c>
      <c r="P314">
        <v>40</v>
      </c>
      <c r="Q314" s="21">
        <f t="shared" si="17"/>
        <v>0.21739130434782608</v>
      </c>
      <c r="R314" s="10" t="str" cm="1">
        <f t="array" ref="R314">_xlfn.IFS(J314&gt;=0.6,"Driver",AND(J314&lt;0.6,O314&gt;0),"Client",AND(J314&lt;0.6,O314=0),"No")</f>
        <v>Client</v>
      </c>
      <c r="S314">
        <v>1</v>
      </c>
      <c r="T314">
        <v>17</v>
      </c>
      <c r="U314" s="21">
        <f t="shared" si="18"/>
        <v>9.2391304347826081E-2</v>
      </c>
      <c r="V314" s="21">
        <v>-0.51576086956521783</v>
      </c>
      <c r="W314" s="21">
        <v>-8.0246913580246909E-2</v>
      </c>
      <c r="X314" s="16">
        <v>6</v>
      </c>
      <c r="Y314" s="15">
        <v>-13</v>
      </c>
      <c r="Z314" s="10" t="str">
        <f t="shared" si="19"/>
        <v>No</v>
      </c>
      <c r="AA314" s="10" t="s">
        <v>3289</v>
      </c>
    </row>
    <row r="315" spans="1:27">
      <c r="A315" s="12" t="s">
        <v>545</v>
      </c>
      <c r="B315" t="s">
        <v>546</v>
      </c>
      <c r="C315" s="7" t="s">
        <v>1447</v>
      </c>
      <c r="D315" t="s">
        <v>2258</v>
      </c>
      <c r="E315" t="s">
        <v>2259</v>
      </c>
      <c r="F315">
        <v>335</v>
      </c>
      <c r="G315">
        <v>37.432000000000002</v>
      </c>
      <c r="H315">
        <v>22.99</v>
      </c>
      <c r="I315" s="10" t="str" cm="1">
        <f t="array" ref="I315">_xlfn.IFS(H315&gt;=30,"IDP",AND(H315&gt;=10,H315&lt;30),"Partial IDP",H315&lt;10, "Ordered")</f>
        <v>Partial IDP</v>
      </c>
      <c r="J315" s="21">
        <v>0.17699999999999999</v>
      </c>
      <c r="K315" s="22" t="str">
        <f t="shared" si="16"/>
        <v>No</v>
      </c>
      <c r="L315" s="19">
        <v>0.11940000000000001</v>
      </c>
      <c r="M315" s="18" t="s">
        <v>1447</v>
      </c>
      <c r="N315" s="10" t="str" cm="1">
        <f t="array" ref="N315">_xlfn.IFS(AND(K315 = "Yes", M315 = "Yes"), "LLPS", AND(K315 = "No", M315 = "No"), "Not LLPS", OR(AND(K315 = "No", M315 = "Yes"),AND(K315 = "Yes", M315 = "No")),"Controversial")</f>
        <v>Not LLPS</v>
      </c>
      <c r="O315">
        <v>1</v>
      </c>
      <c r="P315">
        <v>13</v>
      </c>
      <c r="Q315" s="21">
        <f t="shared" si="17"/>
        <v>3.880597014925373E-2</v>
      </c>
      <c r="R315" s="10" t="str" cm="1">
        <f t="array" ref="R315">_xlfn.IFS(J315&gt;=0.6,"Driver",AND(J315&lt;0.6,O315&gt;0),"Client",AND(J315&lt;0.6,O315=0),"No")</f>
        <v>Client</v>
      </c>
      <c r="S315">
        <v>1</v>
      </c>
      <c r="T315">
        <v>12</v>
      </c>
      <c r="U315" s="21">
        <f t="shared" si="18"/>
        <v>3.5820895522388062E-2</v>
      </c>
      <c r="V315" s="21">
        <v>-0.25671641791044791</v>
      </c>
      <c r="W315" s="21">
        <v>-2.5974025974025979E-2</v>
      </c>
      <c r="X315" s="16">
        <v>10</v>
      </c>
      <c r="Y315" s="15">
        <v>-3.5</v>
      </c>
      <c r="Z315" s="10" t="str">
        <f t="shared" si="19"/>
        <v>No</v>
      </c>
      <c r="AA315" s="10" t="s">
        <v>3289</v>
      </c>
    </row>
    <row r="316" spans="1:27">
      <c r="A316" s="12" t="s">
        <v>547</v>
      </c>
      <c r="B316" t="s">
        <v>548</v>
      </c>
      <c r="C316" s="7" t="s">
        <v>1447</v>
      </c>
      <c r="D316" t="s">
        <v>2260</v>
      </c>
      <c r="E316" t="s">
        <v>2261</v>
      </c>
      <c r="F316">
        <v>558</v>
      </c>
      <c r="G316">
        <v>61.398000000000003</v>
      </c>
      <c r="H316">
        <v>25.09</v>
      </c>
      <c r="I316" s="10" t="str" cm="1">
        <f t="array" ref="I316">_xlfn.IFS(H316&gt;=30,"IDP",AND(H316&gt;=10,H316&lt;30),"Partial IDP",H316&lt;10, "Ordered")</f>
        <v>Partial IDP</v>
      </c>
      <c r="J316" s="21">
        <v>0.35270000000000001</v>
      </c>
      <c r="K316" s="22" t="str">
        <f t="shared" si="16"/>
        <v>No</v>
      </c>
      <c r="L316" s="19">
        <v>1.2200000000000001E-2</v>
      </c>
      <c r="M316" s="18" t="s">
        <v>1447</v>
      </c>
      <c r="N316" s="10" t="str" cm="1">
        <f t="array" ref="N316">_xlfn.IFS(AND(K316 = "Yes", M316 = "Yes"), "LLPS", AND(K316 = "No", M316 = "No"), "Not LLPS", OR(AND(K316 = "No", M316 = "Yes"),AND(K316 = "Yes", M316 = "No")),"Controversial")</f>
        <v>Not LLPS</v>
      </c>
      <c r="O316">
        <v>2</v>
      </c>
      <c r="P316">
        <v>27</v>
      </c>
      <c r="Q316" s="21">
        <f t="shared" si="17"/>
        <v>4.8387096774193547E-2</v>
      </c>
      <c r="R316" s="10" t="str" cm="1">
        <f t="array" ref="R316">_xlfn.IFS(J316&gt;=0.6,"Driver",AND(J316&lt;0.6,O316&gt;0),"Client",AND(J316&lt;0.6,O316=0),"No")</f>
        <v>Client</v>
      </c>
      <c r="S316">
        <v>4</v>
      </c>
      <c r="T316">
        <v>33</v>
      </c>
      <c r="U316" s="21">
        <f t="shared" si="18"/>
        <v>5.9139784946236562E-2</v>
      </c>
      <c r="V316" s="21">
        <v>-0.29318996415770637</v>
      </c>
      <c r="W316" s="21">
        <v>-2.1428571428571429E-2</v>
      </c>
      <c r="X316" s="16">
        <v>20</v>
      </c>
      <c r="Y316" s="15">
        <v>-5.6</v>
      </c>
      <c r="Z316" s="10" t="str">
        <f t="shared" si="19"/>
        <v>No</v>
      </c>
      <c r="AA316" s="10" t="s">
        <v>3289</v>
      </c>
    </row>
    <row r="317" spans="1:27">
      <c r="A317" s="12" t="s">
        <v>549</v>
      </c>
      <c r="B317" t="s">
        <v>550</v>
      </c>
      <c r="C317" s="7" t="s">
        <v>1447</v>
      </c>
      <c r="D317" t="s">
        <v>2262</v>
      </c>
      <c r="E317" t="s">
        <v>2263</v>
      </c>
      <c r="F317">
        <v>340</v>
      </c>
      <c r="G317">
        <v>37.331000000000003</v>
      </c>
      <c r="H317">
        <v>11.76</v>
      </c>
      <c r="I317" s="10" t="str" cm="1">
        <f t="array" ref="I317">_xlfn.IFS(H317&gt;=30,"IDP",AND(H317&gt;=10,H317&lt;30),"Partial IDP",H317&lt;10, "Ordered")</f>
        <v>Partial IDP</v>
      </c>
      <c r="J317" s="21">
        <v>0.11119999999999999</v>
      </c>
      <c r="K317" s="22" t="str">
        <f t="shared" si="16"/>
        <v>No</v>
      </c>
      <c r="L317" s="19">
        <v>1.4200000000000001E-2</v>
      </c>
      <c r="M317" s="18" t="s">
        <v>1447</v>
      </c>
      <c r="N317" s="10" t="str" cm="1">
        <f t="array" ref="N317">_xlfn.IFS(AND(K317 = "Yes", M317 = "Yes"), "LLPS", AND(K317 = "No", M317 = "No"), "Not LLPS", OR(AND(K317 = "No", M317 = "Yes"),AND(K317 = "Yes", M317 = "No")),"Controversial")</f>
        <v>Not LLPS</v>
      </c>
      <c r="O317">
        <v>0</v>
      </c>
      <c r="P317">
        <v>0</v>
      </c>
      <c r="Q317" s="21">
        <f t="shared" si="17"/>
        <v>0</v>
      </c>
      <c r="R317" s="10" t="str" cm="1">
        <f t="array" ref="R317">_xlfn.IFS(J317&gt;=0.6,"Driver",AND(J317&lt;0.6,O317&gt;0),"Client",AND(J317&lt;0.6,O317=0),"No")</f>
        <v>No</v>
      </c>
      <c r="S317">
        <v>0</v>
      </c>
      <c r="T317">
        <v>0</v>
      </c>
      <c r="U317" s="21">
        <f t="shared" si="18"/>
        <v>0</v>
      </c>
      <c r="V317" s="21">
        <v>-0.17705882352941191</v>
      </c>
      <c r="W317" s="21">
        <v>-2.5000000000000001E-2</v>
      </c>
      <c r="X317" s="16">
        <v>11</v>
      </c>
      <c r="Y317" s="15">
        <v>-6</v>
      </c>
      <c r="Z317" s="10" t="str">
        <f t="shared" si="19"/>
        <v>No</v>
      </c>
      <c r="AA317" s="10" t="s">
        <v>3289</v>
      </c>
    </row>
    <row r="318" spans="1:27">
      <c r="A318" s="12" t="s">
        <v>551</v>
      </c>
      <c r="B318" t="s">
        <v>552</v>
      </c>
      <c r="C318" s="7" t="s">
        <v>1447</v>
      </c>
      <c r="D318" t="s">
        <v>2264</v>
      </c>
      <c r="E318" t="s">
        <v>2265</v>
      </c>
      <c r="F318">
        <v>1002</v>
      </c>
      <c r="G318">
        <v>113.086</v>
      </c>
      <c r="H318">
        <v>92.22</v>
      </c>
      <c r="I318" s="10" t="str" cm="1">
        <f t="array" ref="I318">_xlfn.IFS(H318&gt;=30,"IDP",AND(H318&gt;=10,H318&lt;30),"Partial IDP",H318&lt;10, "Ordered")</f>
        <v>IDP</v>
      </c>
      <c r="J318" s="21">
        <v>0.95589999999999997</v>
      </c>
      <c r="K318" s="22" t="str">
        <f t="shared" si="16"/>
        <v>Yes</v>
      </c>
      <c r="L318" s="19">
        <v>0.87570000000000003</v>
      </c>
      <c r="M318" s="18" t="s">
        <v>1446</v>
      </c>
      <c r="N318" s="10" t="str" cm="1">
        <f t="array" ref="N318">_xlfn.IFS(AND(K318 = "Yes", M318 = "Yes"), "LLPS", AND(K318 = "No", M318 = "No"), "Not LLPS", OR(AND(K318 = "No", M318 = "Yes"),AND(K318 = "Yes", M318 = "No")),"Controversial")</f>
        <v>LLPS</v>
      </c>
      <c r="O318">
        <v>8</v>
      </c>
      <c r="P318">
        <v>344</v>
      </c>
      <c r="Q318" s="21">
        <f t="shared" si="17"/>
        <v>0.34331337325349304</v>
      </c>
      <c r="R318" s="10" t="str" cm="1">
        <f t="array" ref="R318">_xlfn.IFS(J318&gt;=0.6,"Driver",AND(J318&lt;0.6,O318&gt;0),"Client",AND(J318&lt;0.6,O318=0),"No")</f>
        <v>Driver</v>
      </c>
      <c r="S318">
        <v>16</v>
      </c>
      <c r="T318">
        <v>192</v>
      </c>
      <c r="U318" s="21">
        <f t="shared" si="18"/>
        <v>0.19161676646706588</v>
      </c>
      <c r="V318" s="21">
        <v>-0.91616766467066157</v>
      </c>
      <c r="W318" s="21">
        <v>-4.1125541125541128E-2</v>
      </c>
      <c r="X318" s="16">
        <v>12</v>
      </c>
      <c r="Y318" s="15">
        <v>-34.299999999999997</v>
      </c>
      <c r="Z318" s="10" t="str">
        <f t="shared" si="19"/>
        <v>No</v>
      </c>
      <c r="AA318" s="10" t="s">
        <v>3289</v>
      </c>
    </row>
    <row r="319" spans="1:27">
      <c r="A319" s="12" t="s">
        <v>553</v>
      </c>
      <c r="B319" t="s">
        <v>554</v>
      </c>
      <c r="C319" s="7" t="s">
        <v>1447</v>
      </c>
      <c r="D319" t="s">
        <v>2266</v>
      </c>
      <c r="E319" t="s">
        <v>2267</v>
      </c>
      <c r="F319">
        <v>434</v>
      </c>
      <c r="G319">
        <v>48.704999999999998</v>
      </c>
      <c r="H319">
        <v>16.36</v>
      </c>
      <c r="I319" s="10" t="str" cm="1">
        <f t="array" ref="I319">_xlfn.IFS(H319&gt;=30,"IDP",AND(H319&gt;=10,H319&lt;30),"Partial IDP",H319&lt;10, "Ordered")</f>
        <v>Partial IDP</v>
      </c>
      <c r="J319" s="21">
        <v>0.1195</v>
      </c>
      <c r="K319" s="22" t="str">
        <f t="shared" si="16"/>
        <v>No</v>
      </c>
      <c r="L319" s="19">
        <v>5.3E-3</v>
      </c>
      <c r="M319" s="18" t="s">
        <v>1447</v>
      </c>
      <c r="N319" s="10" t="str" cm="1">
        <f t="array" ref="N319">_xlfn.IFS(AND(K319 = "Yes", M319 = "Yes"), "LLPS", AND(K319 = "No", M319 = "No"), "Not LLPS", OR(AND(K319 = "No", M319 = "Yes"),AND(K319 = "Yes", M319 = "No")),"Controversial")</f>
        <v>Not LLPS</v>
      </c>
      <c r="O319">
        <v>0</v>
      </c>
      <c r="P319">
        <v>0</v>
      </c>
      <c r="Q319" s="21">
        <f t="shared" si="17"/>
        <v>0</v>
      </c>
      <c r="R319" s="10" t="str" cm="1">
        <f t="array" ref="R319">_xlfn.IFS(J319&gt;=0.6,"Driver",AND(J319&lt;0.6,O319&gt;0),"Client",AND(J319&lt;0.6,O319=0),"No")</f>
        <v>No</v>
      </c>
      <c r="S319">
        <v>1</v>
      </c>
      <c r="T319">
        <v>7</v>
      </c>
      <c r="U319" s="21">
        <f t="shared" si="18"/>
        <v>1.6129032258064516E-2</v>
      </c>
      <c r="V319" s="21">
        <v>9.7235023041474328E-2</v>
      </c>
      <c r="W319" s="21">
        <v>2.1126760563380281E-2</v>
      </c>
      <c r="X319" s="16">
        <v>16</v>
      </c>
      <c r="Y319" s="15">
        <v>13.9</v>
      </c>
      <c r="Z319" s="10" t="str">
        <f t="shared" si="19"/>
        <v>Yes</v>
      </c>
      <c r="AA319" s="10" t="s">
        <v>3289</v>
      </c>
    </row>
    <row r="320" spans="1:27">
      <c r="A320" s="12" t="s">
        <v>555</v>
      </c>
      <c r="B320" t="s">
        <v>556</v>
      </c>
      <c r="C320" s="7" t="s">
        <v>1447</v>
      </c>
      <c r="D320" t="s">
        <v>2268</v>
      </c>
      <c r="E320" t="s">
        <v>2269</v>
      </c>
      <c r="F320">
        <v>217</v>
      </c>
      <c r="G320">
        <v>25.206</v>
      </c>
      <c r="H320">
        <v>20.28</v>
      </c>
      <c r="I320" s="10" t="str" cm="1">
        <f t="array" ref="I320">_xlfn.IFS(H320&gt;=30,"IDP",AND(H320&gt;=10,H320&lt;30),"Partial IDP",H320&lt;10, "Ordered")</f>
        <v>Partial IDP</v>
      </c>
      <c r="J320" s="21">
        <v>0.25430000000000003</v>
      </c>
      <c r="K320" s="22" t="str">
        <f t="shared" si="16"/>
        <v>No</v>
      </c>
      <c r="L320" s="19">
        <v>7.1300000000000002E-2</v>
      </c>
      <c r="M320" s="18" t="s">
        <v>1447</v>
      </c>
      <c r="N320" s="10" t="str" cm="1">
        <f t="array" ref="N320">_xlfn.IFS(AND(K320 = "Yes", M320 = "Yes"), "LLPS", AND(K320 = "No", M320 = "No"), "Not LLPS", OR(AND(K320 = "No", M320 = "Yes"),AND(K320 = "Yes", M320 = "No")),"Controversial")</f>
        <v>Not LLPS</v>
      </c>
      <c r="O320">
        <v>1</v>
      </c>
      <c r="P320">
        <v>12</v>
      </c>
      <c r="Q320" s="21">
        <f t="shared" si="17"/>
        <v>5.5299539170506916E-2</v>
      </c>
      <c r="R320" s="10" t="str" cm="1">
        <f t="array" ref="R320">_xlfn.IFS(J320&gt;=0.6,"Driver",AND(J320&lt;0.6,O320&gt;0),"Client",AND(J320&lt;0.6,O320=0),"No")</f>
        <v>Client</v>
      </c>
      <c r="S320">
        <v>2</v>
      </c>
      <c r="T320">
        <v>18</v>
      </c>
      <c r="U320" s="21">
        <f t="shared" si="18"/>
        <v>8.294930875576037E-2</v>
      </c>
      <c r="V320" s="21">
        <v>-0.66774193548387129</v>
      </c>
      <c r="W320" s="21">
        <v>-2.2727272727272731E-2</v>
      </c>
      <c r="X320" s="16">
        <v>5</v>
      </c>
      <c r="Y320" s="15">
        <v>-13.7</v>
      </c>
      <c r="Z320" s="10" t="str">
        <f t="shared" si="19"/>
        <v>No</v>
      </c>
      <c r="AA320" s="10" t="s">
        <v>3289</v>
      </c>
    </row>
    <row r="321" spans="1:27">
      <c r="A321" s="12" t="s">
        <v>557</v>
      </c>
      <c r="B321" t="s">
        <v>558</v>
      </c>
      <c r="C321" s="7" t="s">
        <v>1447</v>
      </c>
      <c r="D321" t="s">
        <v>2270</v>
      </c>
      <c r="E321" t="s">
        <v>2271</v>
      </c>
      <c r="F321">
        <v>532</v>
      </c>
      <c r="G321">
        <v>59.680999999999997</v>
      </c>
      <c r="H321">
        <v>35.9</v>
      </c>
      <c r="I321" s="10" t="str" cm="1">
        <f t="array" ref="I321">_xlfn.IFS(H321&gt;=30,"IDP",AND(H321&gt;=10,H321&lt;30),"Partial IDP",H321&lt;10, "Ordered")</f>
        <v>IDP</v>
      </c>
      <c r="J321" s="21">
        <v>0.39290000000000003</v>
      </c>
      <c r="K321" s="22" t="str">
        <f t="shared" si="16"/>
        <v>No</v>
      </c>
      <c r="L321" s="19">
        <v>0.442</v>
      </c>
      <c r="M321" s="18" t="s">
        <v>1447</v>
      </c>
      <c r="N321" s="10" t="str" cm="1">
        <f t="array" ref="N321">_xlfn.IFS(AND(K321 = "Yes", M321 = "Yes"), "LLPS", AND(K321 = "No", M321 = "No"), "Not LLPS", OR(AND(K321 = "No", M321 = "Yes"),AND(K321 = "Yes", M321 = "No")),"Controversial")</f>
        <v>Not LLPS</v>
      </c>
      <c r="O321">
        <v>3</v>
      </c>
      <c r="P321">
        <v>135</v>
      </c>
      <c r="Q321" s="21">
        <f t="shared" si="17"/>
        <v>0.25375939849624063</v>
      </c>
      <c r="R321" s="10" t="str" cm="1">
        <f t="array" ref="R321">_xlfn.IFS(J321&gt;=0.6,"Driver",AND(J321&lt;0.6,O321&gt;0),"Client",AND(J321&lt;0.6,O321=0),"No")</f>
        <v>Client</v>
      </c>
      <c r="S321">
        <v>5</v>
      </c>
      <c r="T321">
        <v>45</v>
      </c>
      <c r="U321" s="21">
        <f t="shared" si="18"/>
        <v>8.4586466165413529E-2</v>
      </c>
      <c r="V321" s="21">
        <v>-0.41842105263157858</v>
      </c>
      <c r="W321" s="21">
        <v>2.879581151832461E-2</v>
      </c>
      <c r="X321" s="16">
        <v>15</v>
      </c>
      <c r="Y321" s="15">
        <v>-8.6</v>
      </c>
      <c r="Z321" s="10" t="str">
        <f t="shared" si="19"/>
        <v>No</v>
      </c>
      <c r="AA321" s="10" t="s">
        <v>3289</v>
      </c>
    </row>
    <row r="322" spans="1:27">
      <c r="A322" s="12" t="s">
        <v>559</v>
      </c>
      <c r="B322" t="s">
        <v>560</v>
      </c>
      <c r="C322" s="7" t="s">
        <v>1447</v>
      </c>
      <c r="D322" t="s">
        <v>2272</v>
      </c>
      <c r="E322" t="s">
        <v>2273</v>
      </c>
      <c r="F322">
        <v>480</v>
      </c>
      <c r="G322">
        <v>53.125999999999998</v>
      </c>
      <c r="H322">
        <v>43.12</v>
      </c>
      <c r="I322" s="10" t="str" cm="1">
        <f t="array" ref="I322">_xlfn.IFS(H322&gt;=30,"IDP",AND(H322&gt;=10,H322&lt;30),"Partial IDP",H322&lt;10, "Ordered")</f>
        <v>IDP</v>
      </c>
      <c r="J322" s="21">
        <v>0.31780000000000003</v>
      </c>
      <c r="K322" s="22" t="str">
        <f t="shared" ref="K322:K385" si="20">IF(J322 &gt;= 0.6, "Yes", "No")</f>
        <v>No</v>
      </c>
      <c r="L322" s="19">
        <v>7.6899999999999996E-2</v>
      </c>
      <c r="M322" s="18" t="s">
        <v>1447</v>
      </c>
      <c r="N322" s="10" t="str" cm="1">
        <f t="array" ref="N322">_xlfn.IFS(AND(K322 = "Yes", M322 = "Yes"), "LLPS", AND(K322 = "No", M322 = "No"), "Not LLPS", OR(AND(K322 = "No", M322 = "Yes"),AND(K322 = "Yes", M322 = "No")),"Controversial")</f>
        <v>Not LLPS</v>
      </c>
      <c r="O322">
        <v>2</v>
      </c>
      <c r="P322">
        <v>55</v>
      </c>
      <c r="Q322" s="21">
        <f t="shared" ref="Q322:Q385" si="21">P322/F322</f>
        <v>0.11458333333333333</v>
      </c>
      <c r="R322" s="10" t="str" cm="1">
        <f t="array" ref="R322">_xlfn.IFS(J322&gt;=0.6,"Driver",AND(J322&lt;0.6,O322&gt;0),"Client",AND(J322&lt;0.6,O322=0),"No")</f>
        <v>Client</v>
      </c>
      <c r="S322">
        <v>2</v>
      </c>
      <c r="T322">
        <v>40</v>
      </c>
      <c r="U322" s="21">
        <f t="shared" ref="U322:U385" si="22">T322/F322</f>
        <v>8.3333333333333329E-2</v>
      </c>
      <c r="V322" s="21">
        <v>-0.32749999999999968</v>
      </c>
      <c r="W322" s="21">
        <v>-2.8985507246376808E-2</v>
      </c>
      <c r="X322" s="16">
        <v>15</v>
      </c>
      <c r="Y322" s="15">
        <v>-7.9</v>
      </c>
      <c r="Z322" s="10" t="str">
        <f t="shared" ref="Z322:Z385" si="23">IF(AND(Y322&gt;=0, X322 &gt; 1),"Yes","No")</f>
        <v>No</v>
      </c>
      <c r="AA322" s="10" t="s">
        <v>3289</v>
      </c>
    </row>
    <row r="323" spans="1:27">
      <c r="A323" s="12" t="s">
        <v>561</v>
      </c>
      <c r="B323" t="s">
        <v>562</v>
      </c>
      <c r="C323" s="7" t="s">
        <v>1447</v>
      </c>
      <c r="D323" t="s">
        <v>2274</v>
      </c>
      <c r="E323" t="s">
        <v>2275</v>
      </c>
      <c r="F323">
        <v>499</v>
      </c>
      <c r="G323">
        <v>55.756</v>
      </c>
      <c r="H323">
        <v>25.25</v>
      </c>
      <c r="I323" s="10" t="str" cm="1">
        <f t="array" ref="I323">_xlfn.IFS(H323&gt;=30,"IDP",AND(H323&gt;=10,H323&lt;30),"Partial IDP",H323&lt;10, "Ordered")</f>
        <v>Partial IDP</v>
      </c>
      <c r="J323" s="21">
        <v>0.57650000000000001</v>
      </c>
      <c r="K323" s="22" t="str">
        <f t="shared" si="20"/>
        <v>No</v>
      </c>
      <c r="L323" s="19">
        <v>1.6199999999999999E-2</v>
      </c>
      <c r="M323" s="18" t="s">
        <v>1447</v>
      </c>
      <c r="N323" s="10" t="str" cm="1">
        <f t="array" ref="N323">_xlfn.IFS(AND(K323 = "Yes", M323 = "Yes"), "LLPS", AND(K323 = "No", M323 = "No"), "Not LLPS", OR(AND(K323 = "No", M323 = "Yes"),AND(K323 = "Yes", M323 = "No")),"Controversial")</f>
        <v>Not LLPS</v>
      </c>
      <c r="O323">
        <v>2</v>
      </c>
      <c r="P323">
        <v>103</v>
      </c>
      <c r="Q323" s="21">
        <f t="shared" si="21"/>
        <v>0.20641282565130262</v>
      </c>
      <c r="R323" s="10" t="str" cm="1">
        <f t="array" ref="R323">_xlfn.IFS(J323&gt;=0.6,"Driver",AND(J323&lt;0.6,O323&gt;0),"Client",AND(J323&lt;0.6,O323=0),"No")</f>
        <v>Client</v>
      </c>
      <c r="S323">
        <v>5</v>
      </c>
      <c r="T323">
        <v>56</v>
      </c>
      <c r="U323" s="21">
        <f t="shared" si="22"/>
        <v>0.11222444889779559</v>
      </c>
      <c r="V323" s="21">
        <v>-0.43146292585170293</v>
      </c>
      <c r="W323" s="21">
        <v>-9.9206349206349201E-2</v>
      </c>
      <c r="X323" s="16">
        <v>15</v>
      </c>
      <c r="Y323" s="15">
        <v>-9.8000000000000007</v>
      </c>
      <c r="Z323" s="10" t="str">
        <f t="shared" si="23"/>
        <v>No</v>
      </c>
      <c r="AA323" s="10" t="s">
        <v>3289</v>
      </c>
    </row>
    <row r="324" spans="1:27">
      <c r="A324" s="12" t="s">
        <v>563</v>
      </c>
      <c r="B324" t="s">
        <v>564</v>
      </c>
      <c r="C324" s="7" t="s">
        <v>1447</v>
      </c>
      <c r="D324" t="s">
        <v>2276</v>
      </c>
      <c r="E324" t="s">
        <v>2277</v>
      </c>
      <c r="F324">
        <v>998</v>
      </c>
      <c r="G324">
        <v>112.416</v>
      </c>
      <c r="H324">
        <v>42.08</v>
      </c>
      <c r="I324" s="10" t="str" cm="1">
        <f t="array" ref="I324">_xlfn.IFS(H324&gt;=30,"IDP",AND(H324&gt;=10,H324&lt;30),"Partial IDP",H324&lt;10, "Ordered")</f>
        <v>IDP</v>
      </c>
      <c r="J324" s="21">
        <v>0.76280000000000003</v>
      </c>
      <c r="K324" s="22" t="str">
        <f t="shared" si="20"/>
        <v>Yes</v>
      </c>
      <c r="L324" s="19">
        <v>0.30359999999999998</v>
      </c>
      <c r="M324" s="18" t="s">
        <v>1447</v>
      </c>
      <c r="N324" s="10" t="str" cm="1">
        <f t="array" ref="N324">_xlfn.IFS(AND(K324 = "Yes", M324 = "Yes"), "LLPS", AND(K324 = "No", M324 = "No"), "Not LLPS", OR(AND(K324 = "No", M324 = "Yes"),AND(K324 = "Yes", M324 = "No")),"Controversial")</f>
        <v>Controversial</v>
      </c>
      <c r="O324">
        <v>7</v>
      </c>
      <c r="P324">
        <v>279</v>
      </c>
      <c r="Q324" s="21">
        <f t="shared" si="21"/>
        <v>0.27955911823647295</v>
      </c>
      <c r="R324" s="10" t="str" cm="1">
        <f t="array" ref="R324">_xlfn.IFS(J324&gt;=0.6,"Driver",AND(J324&lt;0.6,O324&gt;0),"Client",AND(J324&lt;0.6,O324=0),"No")</f>
        <v>Driver</v>
      </c>
      <c r="S324">
        <v>15</v>
      </c>
      <c r="T324">
        <v>130</v>
      </c>
      <c r="U324" s="21">
        <f t="shared" si="22"/>
        <v>0.13026052104208416</v>
      </c>
      <c r="V324" s="21">
        <v>-0.52595190380761414</v>
      </c>
      <c r="W324" s="21">
        <v>-5.7142857142857141E-2</v>
      </c>
      <c r="X324" s="16">
        <v>28</v>
      </c>
      <c r="Y324" s="15">
        <v>-9.6999999999999993</v>
      </c>
      <c r="Z324" s="10" t="str">
        <f t="shared" si="23"/>
        <v>No</v>
      </c>
      <c r="AA324" s="10" t="s">
        <v>3289</v>
      </c>
    </row>
    <row r="325" spans="1:27">
      <c r="A325" s="12" t="s">
        <v>565</v>
      </c>
      <c r="B325" t="s">
        <v>566</v>
      </c>
      <c r="C325" s="7" t="s">
        <v>1447</v>
      </c>
      <c r="D325" t="s">
        <v>2278</v>
      </c>
      <c r="E325" t="s">
        <v>2279</v>
      </c>
      <c r="F325">
        <v>2109</v>
      </c>
      <c r="G325">
        <v>238.875</v>
      </c>
      <c r="H325">
        <v>38.26</v>
      </c>
      <c r="I325" s="10" t="str" cm="1">
        <f t="array" ref="I325">_xlfn.IFS(H325&gt;=30,"IDP",AND(H325&gt;=10,H325&lt;30),"Partial IDP",H325&lt;10, "Ordered")</f>
        <v>IDP</v>
      </c>
      <c r="J325" s="21">
        <v>0.91839999999999999</v>
      </c>
      <c r="K325" s="22" t="str">
        <f t="shared" si="20"/>
        <v>Yes</v>
      </c>
      <c r="L325" s="19">
        <v>0.48280000000000001</v>
      </c>
      <c r="M325" s="18" t="s">
        <v>1447</v>
      </c>
      <c r="N325" s="10" t="str" cm="1">
        <f t="array" ref="N325">_xlfn.IFS(AND(K325 = "Yes", M325 = "Yes"), "LLPS", AND(K325 = "No", M325 = "No"), "Not LLPS", OR(AND(K325 = "No", M325 = "Yes"),AND(K325 = "Yes", M325 = "No")),"Controversial")</f>
        <v>Controversial</v>
      </c>
      <c r="O325">
        <v>12</v>
      </c>
      <c r="P325">
        <v>578</v>
      </c>
      <c r="Q325" s="21">
        <f t="shared" si="21"/>
        <v>0.27406353722143195</v>
      </c>
      <c r="R325" s="10" t="str" cm="1">
        <f t="array" ref="R325">_xlfn.IFS(J325&gt;=0.6,"Driver",AND(J325&lt;0.6,O325&gt;0),"Client",AND(J325&lt;0.6,O325=0),"No")</f>
        <v>Driver</v>
      </c>
      <c r="S325">
        <v>26</v>
      </c>
      <c r="T325">
        <v>242</v>
      </c>
      <c r="U325" s="21">
        <f t="shared" si="22"/>
        <v>0.11474632527264106</v>
      </c>
      <c r="V325" s="21">
        <v>-0.53864390706496112</v>
      </c>
      <c r="W325" s="21">
        <v>-3.9033457249070633E-2</v>
      </c>
      <c r="X325" s="16">
        <v>63</v>
      </c>
      <c r="Y325" s="15">
        <v>-13.196448863636361</v>
      </c>
      <c r="Z325" s="10" t="str">
        <f t="shared" si="23"/>
        <v>No</v>
      </c>
      <c r="AA325" s="10" t="s">
        <v>3289</v>
      </c>
    </row>
    <row r="326" spans="1:27">
      <c r="A326" s="12" t="s">
        <v>567</v>
      </c>
      <c r="B326" t="s">
        <v>568</v>
      </c>
      <c r="C326" s="7" t="s">
        <v>1447</v>
      </c>
      <c r="D326" t="s">
        <v>2280</v>
      </c>
      <c r="E326" t="s">
        <v>2281</v>
      </c>
      <c r="F326">
        <v>822</v>
      </c>
      <c r="G326">
        <v>91.981999999999999</v>
      </c>
      <c r="H326">
        <v>24.45</v>
      </c>
      <c r="I326" s="10" t="str" cm="1">
        <f t="array" ref="I326">_xlfn.IFS(H326&gt;=30,"IDP",AND(H326&gt;=10,H326&lt;30),"Partial IDP",H326&lt;10, "Ordered")</f>
        <v>Partial IDP</v>
      </c>
      <c r="J326" s="21">
        <v>0.30380000000000001</v>
      </c>
      <c r="K326" s="22" t="str">
        <f t="shared" si="20"/>
        <v>No</v>
      </c>
      <c r="L326" s="19">
        <v>8.6699999999999999E-2</v>
      </c>
      <c r="M326" s="18" t="s">
        <v>1447</v>
      </c>
      <c r="N326" s="10" t="str" cm="1">
        <f t="array" ref="N326">_xlfn.IFS(AND(K326 = "Yes", M326 = "Yes"), "LLPS", AND(K326 = "No", M326 = "No"), "Not LLPS", OR(AND(K326 = "No", M326 = "Yes"),AND(K326 = "Yes", M326 = "No")),"Controversial")</f>
        <v>Not LLPS</v>
      </c>
      <c r="O326">
        <v>3</v>
      </c>
      <c r="P326">
        <v>149</v>
      </c>
      <c r="Q326" s="21">
        <f t="shared" si="21"/>
        <v>0.18126520681265207</v>
      </c>
      <c r="R326" s="10" t="str" cm="1">
        <f t="array" ref="R326">_xlfn.IFS(J326&gt;=0.6,"Driver",AND(J326&lt;0.6,O326&gt;0),"Client",AND(J326&lt;0.6,O326=0),"No")</f>
        <v>Client</v>
      </c>
      <c r="S326">
        <v>2</v>
      </c>
      <c r="T326">
        <v>31</v>
      </c>
      <c r="U326" s="21">
        <f t="shared" si="22"/>
        <v>3.7712895377128956E-2</v>
      </c>
      <c r="V326" s="21">
        <v>-0.26374695863746961</v>
      </c>
      <c r="W326" s="21">
        <v>-9.7014925373134331E-2</v>
      </c>
      <c r="X326" s="16">
        <v>29</v>
      </c>
      <c r="Y326" s="15">
        <v>-3.2</v>
      </c>
      <c r="Z326" s="10" t="str">
        <f t="shared" si="23"/>
        <v>No</v>
      </c>
      <c r="AA326" s="10" t="s">
        <v>3289</v>
      </c>
    </row>
    <row r="327" spans="1:27">
      <c r="A327" s="12" t="s">
        <v>569</v>
      </c>
      <c r="B327" t="s">
        <v>570</v>
      </c>
      <c r="C327" s="7" t="s">
        <v>1447</v>
      </c>
      <c r="D327" t="s">
        <v>2282</v>
      </c>
      <c r="E327" t="s">
        <v>2283</v>
      </c>
      <c r="F327">
        <v>194</v>
      </c>
      <c r="G327">
        <v>20.863</v>
      </c>
      <c r="H327">
        <v>91.75</v>
      </c>
      <c r="I327" s="10" t="str" cm="1">
        <f t="array" ref="I327">_xlfn.IFS(H327&gt;=30,"IDP",AND(H327&gt;=10,H327&lt;30),"Partial IDP",H327&lt;10, "Ordered")</f>
        <v>IDP</v>
      </c>
      <c r="J327" s="21">
        <v>0.996</v>
      </c>
      <c r="K327" s="22" t="str">
        <f t="shared" si="20"/>
        <v>Yes</v>
      </c>
      <c r="L327" s="19">
        <v>0.89280000000000004</v>
      </c>
      <c r="M327" s="18" t="s">
        <v>1446</v>
      </c>
      <c r="N327" s="10" t="str" cm="1">
        <f t="array" ref="N327">_xlfn.IFS(AND(K327 = "Yes", M327 = "Yes"), "LLPS", AND(K327 = "No", M327 = "No"), "Not LLPS", OR(AND(K327 = "No", M327 = "Yes"),AND(K327 = "Yes", M327 = "No")),"Controversial")</f>
        <v>LLPS</v>
      </c>
      <c r="O327">
        <v>3</v>
      </c>
      <c r="P327">
        <v>126</v>
      </c>
      <c r="Q327" s="21">
        <f t="shared" si="21"/>
        <v>0.64948453608247425</v>
      </c>
      <c r="R327" s="10" t="str" cm="1">
        <f t="array" ref="R327">_xlfn.IFS(J327&gt;=0.6,"Driver",AND(J327&lt;0.6,O327&gt;0),"Client",AND(J327&lt;0.6,O327=0),"No")</f>
        <v>Driver</v>
      </c>
      <c r="S327">
        <v>4</v>
      </c>
      <c r="T327">
        <v>34</v>
      </c>
      <c r="U327" s="21">
        <f t="shared" si="22"/>
        <v>0.17525773195876287</v>
      </c>
      <c r="V327" s="21">
        <v>-1.0726804123711351</v>
      </c>
      <c r="W327" s="21">
        <v>0.28651685393258419</v>
      </c>
      <c r="X327" s="16">
        <v>2</v>
      </c>
      <c r="Y327" s="15">
        <v>-30</v>
      </c>
      <c r="Z327" s="10" t="str">
        <f t="shared" si="23"/>
        <v>No</v>
      </c>
      <c r="AA327" s="10" t="s">
        <v>3289</v>
      </c>
    </row>
    <row r="328" spans="1:27">
      <c r="A328" s="12" t="s">
        <v>571</v>
      </c>
      <c r="B328" t="s">
        <v>572</v>
      </c>
      <c r="C328" s="7" t="s">
        <v>1447</v>
      </c>
      <c r="D328" t="s">
        <v>2284</v>
      </c>
      <c r="E328" t="s">
        <v>2285</v>
      </c>
      <c r="F328">
        <v>213</v>
      </c>
      <c r="G328">
        <v>22.486999999999998</v>
      </c>
      <c r="H328">
        <v>77.459999999999994</v>
      </c>
      <c r="I328" s="10" t="str" cm="1">
        <f t="array" ref="I328">_xlfn.IFS(H328&gt;=30,"IDP",AND(H328&gt;=10,H328&lt;30),"Partial IDP",H328&lt;10, "Ordered")</f>
        <v>IDP</v>
      </c>
      <c r="J328" s="21">
        <v>0.98880000000000001</v>
      </c>
      <c r="K328" s="22" t="str">
        <f t="shared" si="20"/>
        <v>Yes</v>
      </c>
      <c r="L328" s="19">
        <v>0.96679999999999999</v>
      </c>
      <c r="M328" s="18" t="s">
        <v>1446</v>
      </c>
      <c r="N328" s="10" t="str" cm="1">
        <f t="array" ref="N328">_xlfn.IFS(AND(K328 = "Yes", M328 = "Yes"), "LLPS", AND(K328 = "No", M328 = "No"), "Not LLPS", OR(AND(K328 = "No", M328 = "Yes"),AND(K328 = "Yes", M328 = "No")),"Controversial")</f>
        <v>LLPS</v>
      </c>
      <c r="O328">
        <v>2</v>
      </c>
      <c r="P328">
        <v>130</v>
      </c>
      <c r="Q328" s="21">
        <f t="shared" si="21"/>
        <v>0.61032863849765262</v>
      </c>
      <c r="R328" s="10" t="str" cm="1">
        <f t="array" ref="R328">_xlfn.IFS(J328&gt;=0.6,"Driver",AND(J328&lt;0.6,O328&gt;0),"Client",AND(J328&lt;0.6,O328=0),"No")</f>
        <v>Driver</v>
      </c>
      <c r="S328">
        <v>3</v>
      </c>
      <c r="T328">
        <v>49</v>
      </c>
      <c r="U328" s="21">
        <f t="shared" si="22"/>
        <v>0.2300469483568075</v>
      </c>
      <c r="V328" s="21">
        <v>-0.97934272300469583</v>
      </c>
      <c r="W328" s="21">
        <v>0.2181818181818182</v>
      </c>
      <c r="X328" s="16">
        <v>3</v>
      </c>
      <c r="Y328" s="15">
        <v>-33.5</v>
      </c>
      <c r="Z328" s="10" t="str">
        <f t="shared" si="23"/>
        <v>No</v>
      </c>
      <c r="AA328" s="10" t="s">
        <v>3289</v>
      </c>
    </row>
    <row r="329" spans="1:27">
      <c r="A329" s="12" t="s">
        <v>573</v>
      </c>
      <c r="B329" t="s">
        <v>574</v>
      </c>
      <c r="C329" s="7" t="s">
        <v>1447</v>
      </c>
      <c r="D329" t="s">
        <v>2286</v>
      </c>
      <c r="E329" t="s">
        <v>2287</v>
      </c>
      <c r="F329">
        <v>128</v>
      </c>
      <c r="G329">
        <v>13.509</v>
      </c>
      <c r="H329">
        <v>41.41</v>
      </c>
      <c r="I329" s="10" t="str" cm="1">
        <f t="array" ref="I329">_xlfn.IFS(H329&gt;=30,"IDP",AND(H329&gt;=10,H329&lt;30),"Partial IDP",H329&lt;10, "Ordered")</f>
        <v>IDP</v>
      </c>
      <c r="J329" s="21">
        <v>0.35410000000000003</v>
      </c>
      <c r="K329" s="22" t="str">
        <f t="shared" si="20"/>
        <v>No</v>
      </c>
      <c r="L329" s="19">
        <v>0.11210000000000001</v>
      </c>
      <c r="M329" s="18" t="s">
        <v>1447</v>
      </c>
      <c r="N329" s="10" t="str" cm="1">
        <f t="array" ref="N329">_xlfn.IFS(AND(K329 = "Yes", M329 = "Yes"), "LLPS", AND(K329 = "No", M329 = "No"), "Not LLPS", OR(AND(K329 = "No", M329 = "Yes"),AND(K329 = "Yes", M329 = "No")),"Controversial")</f>
        <v>Not LLPS</v>
      </c>
      <c r="O329">
        <v>2</v>
      </c>
      <c r="P329">
        <v>42</v>
      </c>
      <c r="Q329" s="21">
        <f t="shared" si="21"/>
        <v>0.328125</v>
      </c>
      <c r="R329" s="10" t="str" cm="1">
        <f t="array" ref="R329">_xlfn.IFS(J329&gt;=0.6,"Driver",AND(J329&lt;0.6,O329&gt;0),"Client",AND(J329&lt;0.6,O329=0),"No")</f>
        <v>Client</v>
      </c>
      <c r="S329">
        <v>2</v>
      </c>
      <c r="T329">
        <v>14</v>
      </c>
      <c r="U329" s="21">
        <f t="shared" si="22"/>
        <v>0.109375</v>
      </c>
      <c r="V329" s="21">
        <v>-0.30937500000000001</v>
      </c>
      <c r="W329" s="21">
        <v>0.21698113207547171</v>
      </c>
      <c r="X329" s="16">
        <v>3</v>
      </c>
      <c r="Y329" s="15">
        <v>-14.2</v>
      </c>
      <c r="Z329" s="10" t="str">
        <f t="shared" si="23"/>
        <v>No</v>
      </c>
      <c r="AA329" s="10" t="s">
        <v>3289</v>
      </c>
    </row>
    <row r="330" spans="1:27">
      <c r="A330" s="12" t="s">
        <v>575</v>
      </c>
      <c r="B330" t="s">
        <v>576</v>
      </c>
      <c r="C330" s="7" t="s">
        <v>1447</v>
      </c>
      <c r="D330" t="s">
        <v>2288</v>
      </c>
      <c r="E330" t="s">
        <v>2289</v>
      </c>
      <c r="F330">
        <v>413</v>
      </c>
      <c r="G330">
        <v>45.784999999999997</v>
      </c>
      <c r="H330">
        <v>94.19</v>
      </c>
      <c r="I330" s="10" t="str" cm="1">
        <f t="array" ref="I330">_xlfn.IFS(H330&gt;=30,"IDP",AND(H330&gt;=10,H330&lt;30),"Partial IDP",H330&lt;10, "Ordered")</f>
        <v>IDP</v>
      </c>
      <c r="J330" s="21">
        <v>0.99680000000000002</v>
      </c>
      <c r="K330" s="22" t="str">
        <f t="shared" si="20"/>
        <v>Yes</v>
      </c>
      <c r="L330" s="19">
        <v>0.90680000000000005</v>
      </c>
      <c r="M330" s="18" t="s">
        <v>1446</v>
      </c>
      <c r="N330" s="10" t="str" cm="1">
        <f t="array" ref="N330">_xlfn.IFS(AND(K330 = "Yes", M330 = "Yes"), "LLPS", AND(K330 = "No", M330 = "No"), "Not LLPS", OR(AND(K330 = "No", M330 = "Yes"),AND(K330 = "Yes", M330 = "No")),"Controversial")</f>
        <v>LLPS</v>
      </c>
      <c r="O330">
        <v>6</v>
      </c>
      <c r="P330">
        <v>324</v>
      </c>
      <c r="Q330" s="21">
        <f t="shared" si="21"/>
        <v>0.78450363196125905</v>
      </c>
      <c r="R330" s="10" t="str" cm="1">
        <f t="array" ref="R330">_xlfn.IFS(J330&gt;=0.6,"Driver",AND(J330&lt;0.6,O330&gt;0),"Client",AND(J330&lt;0.6,O330=0),"No")</f>
        <v>Driver</v>
      </c>
      <c r="S330">
        <v>6</v>
      </c>
      <c r="T330">
        <v>83</v>
      </c>
      <c r="U330" s="21">
        <f t="shared" si="22"/>
        <v>0.2009685230024213</v>
      </c>
      <c r="V330" s="21">
        <v>-1.2324455205811129</v>
      </c>
      <c r="W330" s="21">
        <v>6.4267352185089976E-3</v>
      </c>
      <c r="X330" s="16">
        <v>2</v>
      </c>
      <c r="Y330" s="15">
        <v>-44.5</v>
      </c>
      <c r="Z330" s="10" t="str">
        <f t="shared" si="23"/>
        <v>No</v>
      </c>
      <c r="AA330" s="10" t="s">
        <v>3289</v>
      </c>
    </row>
    <row r="331" spans="1:27">
      <c r="A331" s="12" t="s">
        <v>577</v>
      </c>
      <c r="B331" t="s">
        <v>578</v>
      </c>
      <c r="C331" s="7" t="s">
        <v>1447</v>
      </c>
      <c r="D331" t="s">
        <v>2290</v>
      </c>
      <c r="E331" t="s">
        <v>2291</v>
      </c>
      <c r="F331">
        <v>1215</v>
      </c>
      <c r="G331">
        <v>131.41900000000001</v>
      </c>
      <c r="H331">
        <v>40.58</v>
      </c>
      <c r="I331" s="10" t="str" cm="1">
        <f t="array" ref="I331">_xlfn.IFS(H331&gt;=30,"IDP",AND(H331&gt;=10,H331&lt;30),"Partial IDP",H331&lt;10, "Ordered")</f>
        <v>IDP</v>
      </c>
      <c r="J331" s="21">
        <v>0.96309999999999996</v>
      </c>
      <c r="K331" s="22" t="str">
        <f t="shared" si="20"/>
        <v>Yes</v>
      </c>
      <c r="L331" s="19">
        <v>0.42580000000000001</v>
      </c>
      <c r="M331" s="18" t="s">
        <v>1447</v>
      </c>
      <c r="N331" s="10" t="str" cm="1">
        <f t="array" ref="N331">_xlfn.IFS(AND(K331 = "Yes", M331 = "Yes"), "LLPS", AND(K331 = "No", M331 = "No"), "Not LLPS", OR(AND(K331 = "No", M331 = "Yes"),AND(K331 = "Yes", M331 = "No")),"Controversial")</f>
        <v>Controversial</v>
      </c>
      <c r="O331">
        <v>8</v>
      </c>
      <c r="P331">
        <v>349</v>
      </c>
      <c r="Q331" s="21">
        <f t="shared" si="21"/>
        <v>0.28724279835390948</v>
      </c>
      <c r="R331" s="10" t="str" cm="1">
        <f t="array" ref="R331">_xlfn.IFS(J331&gt;=0.6,"Driver",AND(J331&lt;0.6,O331&gt;0),"Client",AND(J331&lt;0.6,O331=0),"No")</f>
        <v>Driver</v>
      </c>
      <c r="S331">
        <v>16</v>
      </c>
      <c r="T331">
        <v>172</v>
      </c>
      <c r="U331" s="21">
        <f t="shared" si="22"/>
        <v>0.14156378600823044</v>
      </c>
      <c r="V331" s="21">
        <v>-0.21226337448559579</v>
      </c>
      <c r="W331" s="21">
        <v>-4.5638945233265719E-2</v>
      </c>
      <c r="X331" s="16">
        <v>37</v>
      </c>
      <c r="Y331" s="15">
        <v>-7.4</v>
      </c>
      <c r="Z331" s="10" t="str">
        <f t="shared" si="23"/>
        <v>No</v>
      </c>
      <c r="AA331" s="10" t="s">
        <v>3289</v>
      </c>
    </row>
    <row r="332" spans="1:27">
      <c r="A332" s="12" t="s">
        <v>579</v>
      </c>
      <c r="B332" t="s">
        <v>580</v>
      </c>
      <c r="C332" s="7" t="s">
        <v>1447</v>
      </c>
      <c r="D332" t="s">
        <v>2292</v>
      </c>
      <c r="E332" t="s">
        <v>2293</v>
      </c>
      <c r="F332">
        <v>1268</v>
      </c>
      <c r="G332">
        <v>141.45599999999999</v>
      </c>
      <c r="H332">
        <v>38.72</v>
      </c>
      <c r="I332" s="10" t="str" cm="1">
        <f t="array" ref="I332">_xlfn.IFS(H332&gt;=30,"IDP",AND(H332&gt;=10,H332&lt;30),"Partial IDP",H332&lt;10, "Ordered")</f>
        <v>IDP</v>
      </c>
      <c r="J332" s="21">
        <v>0.39400000000000002</v>
      </c>
      <c r="K332" s="22" t="str">
        <f t="shared" si="20"/>
        <v>No</v>
      </c>
      <c r="L332" s="19">
        <v>0.4168</v>
      </c>
      <c r="M332" s="18" t="s">
        <v>1447</v>
      </c>
      <c r="N332" s="10" t="str" cm="1">
        <f t="array" ref="N332">_xlfn.IFS(AND(K332 = "Yes", M332 = "Yes"), "LLPS", AND(K332 = "No", M332 = "No"), "Not LLPS", OR(AND(K332 = "No", M332 = "Yes"),AND(K332 = "Yes", M332 = "No")),"Controversial")</f>
        <v>Not LLPS</v>
      </c>
      <c r="O332">
        <v>2</v>
      </c>
      <c r="P332">
        <v>87</v>
      </c>
      <c r="Q332" s="21">
        <f t="shared" si="21"/>
        <v>6.8611987381703474E-2</v>
      </c>
      <c r="R332" s="10" t="str" cm="1">
        <f t="array" ref="R332">_xlfn.IFS(J332&gt;=0.6,"Driver",AND(J332&lt;0.6,O332&gt;0),"Client",AND(J332&lt;0.6,O332=0),"No")</f>
        <v>Client</v>
      </c>
      <c r="S332">
        <v>5</v>
      </c>
      <c r="T332">
        <v>50</v>
      </c>
      <c r="U332" s="21">
        <f t="shared" si="22"/>
        <v>3.9432176656151417E-2</v>
      </c>
      <c r="V332" s="21">
        <v>-0.49865930599369029</v>
      </c>
      <c r="W332" s="21">
        <v>-1.5274949083503049E-2</v>
      </c>
      <c r="X332" s="16">
        <v>27</v>
      </c>
      <c r="Y332" s="15">
        <v>-14.7</v>
      </c>
      <c r="Z332" s="10" t="str">
        <f t="shared" si="23"/>
        <v>No</v>
      </c>
      <c r="AA332" s="10" t="s">
        <v>3289</v>
      </c>
    </row>
    <row r="333" spans="1:27">
      <c r="A333" s="12" t="s">
        <v>583</v>
      </c>
      <c r="B333" t="s">
        <v>584</v>
      </c>
      <c r="C333" s="7" t="s">
        <v>1447</v>
      </c>
      <c r="D333" t="s">
        <v>2294</v>
      </c>
      <c r="E333" t="s">
        <v>2295</v>
      </c>
      <c r="F333">
        <v>2649</v>
      </c>
      <c r="G333">
        <v>294.65100000000001</v>
      </c>
      <c r="H333">
        <v>26.35</v>
      </c>
      <c r="I333" s="10" t="str" cm="1">
        <f t="array" ref="I333">_xlfn.IFS(H333&gt;=30,"IDP",AND(H333&gt;=10,H333&lt;30),"Partial IDP",H333&lt;10, "Ordered")</f>
        <v>Partial IDP</v>
      </c>
      <c r="J333" s="21">
        <v>0.83830000000000005</v>
      </c>
      <c r="K333" s="22" t="str">
        <f t="shared" si="20"/>
        <v>Yes</v>
      </c>
      <c r="L333" s="19">
        <v>0.45789999999999997</v>
      </c>
      <c r="M333" s="18" t="s">
        <v>1447</v>
      </c>
      <c r="N333" s="10" t="str" cm="1">
        <f t="array" ref="N333">_xlfn.IFS(AND(K333 = "Yes", M333 = "Yes"), "LLPS", AND(K333 = "No", M333 = "No"), "Not LLPS", OR(AND(K333 = "No", M333 = "Yes"),AND(K333 = "Yes", M333 = "No")),"Controversial")</f>
        <v>Controversial</v>
      </c>
      <c r="O333">
        <v>11</v>
      </c>
      <c r="P333">
        <v>318</v>
      </c>
      <c r="Q333" s="21">
        <f t="shared" si="21"/>
        <v>0.12004530011325028</v>
      </c>
      <c r="R333" s="10" t="str" cm="1">
        <f t="array" ref="R333">_xlfn.IFS(J333&gt;=0.6,"Driver",AND(J333&lt;0.6,O333&gt;0),"Client",AND(J333&lt;0.6,O333=0),"No")</f>
        <v>Driver</v>
      </c>
      <c r="S333">
        <v>20</v>
      </c>
      <c r="T333">
        <v>211</v>
      </c>
      <c r="U333" s="21">
        <f t="shared" si="22"/>
        <v>7.9652699131747828E-2</v>
      </c>
      <c r="V333" s="21">
        <v>-0.26364665911664698</v>
      </c>
      <c r="W333" s="21">
        <v>5.0143266475644703E-3</v>
      </c>
      <c r="X333" s="16">
        <v>82</v>
      </c>
      <c r="Y333" s="15">
        <v>-6.1209276018099548</v>
      </c>
      <c r="Z333" s="10" t="str">
        <f t="shared" si="23"/>
        <v>No</v>
      </c>
      <c r="AA333" s="10" t="s">
        <v>3289</v>
      </c>
    </row>
    <row r="334" spans="1:27">
      <c r="A334" s="12" t="s">
        <v>585</v>
      </c>
      <c r="B334" t="s">
        <v>586</v>
      </c>
      <c r="C334" s="7" t="s">
        <v>1447</v>
      </c>
      <c r="D334" s="14" t="s">
        <v>2296</v>
      </c>
      <c r="E334" t="s">
        <v>2297</v>
      </c>
      <c r="F334">
        <v>107</v>
      </c>
      <c r="G334">
        <v>11.676</v>
      </c>
      <c r="H334">
        <v>100</v>
      </c>
      <c r="I334" s="10" t="str" cm="1">
        <f t="array" ref="I334">_xlfn.IFS(H334&gt;=30,"IDP",AND(H334&gt;=10,H334&lt;30),"Partial IDP",H334&lt;10, "Ordered")</f>
        <v>IDP</v>
      </c>
      <c r="J334" s="20">
        <v>0.99580000000000002</v>
      </c>
      <c r="K334" s="22" t="str">
        <f t="shared" si="20"/>
        <v>Yes</v>
      </c>
      <c r="L334" s="19">
        <v>0.92659999999999998</v>
      </c>
      <c r="M334" s="18" t="s">
        <v>1446</v>
      </c>
      <c r="N334" s="10" t="str" cm="1">
        <f t="array" ref="N334">_xlfn.IFS(AND(K334 = "Yes", M334 = "Yes"), "LLPS", AND(K334 = "No", M334 = "No"), "Not LLPS", OR(AND(K334 = "No", M334 = "Yes"),AND(K334 = "Yes", M334 = "No")),"Controversial")</f>
        <v>LLPS</v>
      </c>
      <c r="O334">
        <v>1</v>
      </c>
      <c r="P334">
        <v>106</v>
      </c>
      <c r="Q334" s="21">
        <f t="shared" si="21"/>
        <v>0.99065420560747663</v>
      </c>
      <c r="R334" s="10" t="str" cm="1">
        <f t="array" ref="R334">_xlfn.IFS(J334&gt;=0.6,"Driver",AND(J334&lt;0.6,O334&gt;0),"Client",AND(J334&lt;0.6,O334=0),"No")</f>
        <v>Driver</v>
      </c>
      <c r="S334">
        <v>3</v>
      </c>
      <c r="T334">
        <v>35</v>
      </c>
      <c r="U334" s="21">
        <f t="shared" si="22"/>
        <v>0.32710280373831774</v>
      </c>
      <c r="V334" s="21">
        <v>-1.8065420560747669</v>
      </c>
      <c r="W334" s="21">
        <v>0.1121495327102804</v>
      </c>
      <c r="X334" s="16">
        <v>1</v>
      </c>
      <c r="Y334" s="15">
        <v>-59.2</v>
      </c>
      <c r="Z334" s="10" t="str">
        <f t="shared" si="23"/>
        <v>No</v>
      </c>
      <c r="AA334" s="10" t="s">
        <v>3289</v>
      </c>
    </row>
    <row r="335" spans="1:27">
      <c r="A335" s="12" t="s">
        <v>587</v>
      </c>
      <c r="B335" t="s">
        <v>588</v>
      </c>
      <c r="C335" s="7" t="s">
        <v>1447</v>
      </c>
      <c r="D335" t="s">
        <v>2298</v>
      </c>
      <c r="E335" t="s">
        <v>2299</v>
      </c>
      <c r="F335">
        <v>200</v>
      </c>
      <c r="G335">
        <v>22.98</v>
      </c>
      <c r="H335">
        <v>92.5</v>
      </c>
      <c r="I335" s="10" t="str" cm="1">
        <f t="array" ref="I335">_xlfn.IFS(H335&gt;=30,"IDP",AND(H335&gt;=10,H335&lt;30),"Partial IDP",H335&lt;10, "Ordered")</f>
        <v>IDP</v>
      </c>
      <c r="J335" s="21">
        <v>0.98019999999999996</v>
      </c>
      <c r="K335" s="22" t="str">
        <f t="shared" si="20"/>
        <v>Yes</v>
      </c>
      <c r="L335" s="19">
        <v>0.47570000000000001</v>
      </c>
      <c r="M335" s="18" t="s">
        <v>1447</v>
      </c>
      <c r="N335" s="10" t="str" cm="1">
        <f t="array" ref="N335">_xlfn.IFS(AND(K335 = "Yes", M335 = "Yes"), "LLPS", AND(K335 = "No", M335 = "No"), "Not LLPS", OR(AND(K335 = "No", M335 = "Yes"),AND(K335 = "Yes", M335 = "No")),"Controversial")</f>
        <v>Controversial</v>
      </c>
      <c r="O335">
        <v>3</v>
      </c>
      <c r="P335">
        <v>116</v>
      </c>
      <c r="Q335" s="21">
        <f t="shared" si="21"/>
        <v>0.57999999999999996</v>
      </c>
      <c r="R335" s="10" t="str" cm="1">
        <f t="array" ref="R335">_xlfn.IFS(J335&gt;=0.6,"Driver",AND(J335&lt;0.6,O335&gt;0),"Client",AND(J335&lt;0.6,O335=0),"No")</f>
        <v>Driver</v>
      </c>
      <c r="S335">
        <v>4</v>
      </c>
      <c r="T335">
        <v>50</v>
      </c>
      <c r="U335" s="21">
        <f t="shared" si="22"/>
        <v>0.25</v>
      </c>
      <c r="V335" s="21">
        <v>-1.4135</v>
      </c>
      <c r="W335" s="21">
        <v>1.891891891891892E-2</v>
      </c>
      <c r="X335" s="16">
        <v>4</v>
      </c>
      <c r="Y335" s="15">
        <v>-41.8</v>
      </c>
      <c r="Z335" s="10" t="str">
        <f t="shared" si="23"/>
        <v>No</v>
      </c>
      <c r="AA335" s="10" t="s">
        <v>3289</v>
      </c>
    </row>
    <row r="336" spans="1:27">
      <c r="A336" s="12" t="s">
        <v>589</v>
      </c>
      <c r="B336" t="s">
        <v>590</v>
      </c>
      <c r="C336" s="7" t="s">
        <v>1447</v>
      </c>
      <c r="D336" t="s">
        <v>2300</v>
      </c>
      <c r="E336" t="s">
        <v>2301</v>
      </c>
      <c r="F336">
        <v>100</v>
      </c>
      <c r="G336">
        <v>10.659000000000001</v>
      </c>
      <c r="H336">
        <v>100</v>
      </c>
      <c r="I336" s="10" t="str" cm="1">
        <f t="array" ref="I336">_xlfn.IFS(H336&gt;=30,"IDP",AND(H336&gt;=10,H336&lt;30),"Partial IDP",H336&lt;10, "Ordered")</f>
        <v>IDP</v>
      </c>
      <c r="J336" s="21">
        <v>0.99419999999999997</v>
      </c>
      <c r="K336" s="22" t="str">
        <f t="shared" si="20"/>
        <v>Yes</v>
      </c>
      <c r="L336" s="19">
        <v>0.89580000000000004</v>
      </c>
      <c r="M336" s="18" t="s">
        <v>1446</v>
      </c>
      <c r="N336" s="10" t="str" cm="1">
        <f t="array" ref="N336">_xlfn.IFS(AND(K336 = "Yes", M336 = "Yes"), "LLPS", AND(K336 = "No", M336 = "No"), "Not LLPS", OR(AND(K336 = "No", M336 = "Yes"),AND(K336 = "Yes", M336 = "No")),"Controversial")</f>
        <v>LLPS</v>
      </c>
      <c r="O336">
        <v>1</v>
      </c>
      <c r="P336">
        <v>100</v>
      </c>
      <c r="Q336" s="21">
        <f t="shared" si="21"/>
        <v>1</v>
      </c>
      <c r="R336" s="10" t="str" cm="1">
        <f t="array" ref="R336">_xlfn.IFS(J336&gt;=0.6,"Driver",AND(J336&lt;0.6,O336&gt;0),"Client",AND(J336&lt;0.6,O336=0),"No")</f>
        <v>Driver</v>
      </c>
      <c r="S336">
        <v>3</v>
      </c>
      <c r="T336">
        <v>30</v>
      </c>
      <c r="U336" s="21">
        <f t="shared" si="22"/>
        <v>0.3</v>
      </c>
      <c r="V336" s="21">
        <v>-1.551000000000001</v>
      </c>
      <c r="W336" s="21">
        <v>7.0000000000000007E-2</v>
      </c>
      <c r="X336" s="16">
        <v>0</v>
      </c>
      <c r="Y336" s="15">
        <v>-60.9</v>
      </c>
      <c r="Z336" s="10" t="str">
        <f t="shared" si="23"/>
        <v>No</v>
      </c>
      <c r="AA336" s="10" t="s">
        <v>3289</v>
      </c>
    </row>
    <row r="337" spans="1:27">
      <c r="A337" s="12" t="s">
        <v>591</v>
      </c>
      <c r="B337" t="s">
        <v>592</v>
      </c>
      <c r="C337" s="7" t="s">
        <v>1447</v>
      </c>
      <c r="D337" t="s">
        <v>2302</v>
      </c>
      <c r="E337" t="s">
        <v>2303</v>
      </c>
      <c r="F337">
        <v>372</v>
      </c>
      <c r="G337">
        <v>38.747</v>
      </c>
      <c r="H337">
        <v>70.16</v>
      </c>
      <c r="I337" s="10" t="str" cm="1">
        <f t="array" ref="I337">_xlfn.IFS(H337&gt;=30,"IDP",AND(H337&gt;=10,H337&lt;30),"Partial IDP",H337&lt;10, "Ordered")</f>
        <v>IDP</v>
      </c>
      <c r="J337" s="21">
        <v>0.99980000000000002</v>
      </c>
      <c r="K337" s="22" t="str">
        <f t="shared" si="20"/>
        <v>Yes</v>
      </c>
      <c r="L337" s="19">
        <v>0.99770000000000003</v>
      </c>
      <c r="M337" s="18" t="s">
        <v>1446</v>
      </c>
      <c r="N337" s="10" t="str" cm="1">
        <f t="array" ref="N337">_xlfn.IFS(AND(K337 = "Yes", M337 = "Yes"), "LLPS", AND(K337 = "No", M337 = "No"), "Not LLPS", OR(AND(K337 = "No", M337 = "Yes"),AND(K337 = "Yes", M337 = "No")),"Controversial")</f>
        <v>LLPS</v>
      </c>
      <c r="O337">
        <v>1</v>
      </c>
      <c r="P337">
        <v>197</v>
      </c>
      <c r="Q337" s="21">
        <f t="shared" si="21"/>
        <v>0.52956989247311825</v>
      </c>
      <c r="R337" s="10" t="str" cm="1">
        <f t="array" ref="R337">_xlfn.IFS(J337&gt;=0.6,"Driver",AND(J337&lt;0.6,O337&gt;0),"Client",AND(J337&lt;0.6,O337=0),"No")</f>
        <v>Driver</v>
      </c>
      <c r="S337">
        <v>2</v>
      </c>
      <c r="T337">
        <v>18</v>
      </c>
      <c r="U337" s="21">
        <f t="shared" si="22"/>
        <v>4.8387096774193547E-2</v>
      </c>
      <c r="V337" s="21">
        <v>-0.89301075268817309</v>
      </c>
      <c r="W337" s="21">
        <v>5.1724137931034482E-2</v>
      </c>
      <c r="X337" s="16">
        <v>7</v>
      </c>
      <c r="Y337" s="15">
        <v>-27.8</v>
      </c>
      <c r="Z337" s="10" t="str">
        <f t="shared" si="23"/>
        <v>No</v>
      </c>
      <c r="AA337" s="10" t="s">
        <v>3289</v>
      </c>
    </row>
    <row r="338" spans="1:27">
      <c r="A338" s="12" t="s">
        <v>593</v>
      </c>
      <c r="B338" t="s">
        <v>594</v>
      </c>
      <c r="C338" s="7" t="s">
        <v>1447</v>
      </c>
      <c r="D338" t="s">
        <v>2304</v>
      </c>
      <c r="E338" t="s">
        <v>2305</v>
      </c>
      <c r="F338">
        <v>353</v>
      </c>
      <c r="G338">
        <v>37.43</v>
      </c>
      <c r="H338">
        <v>69.97</v>
      </c>
      <c r="I338" s="10" t="str" cm="1">
        <f t="array" ref="I338">_xlfn.IFS(H338&gt;=30,"IDP",AND(H338&gt;=10,H338&lt;30),"Partial IDP",H338&lt;10, "Ordered")</f>
        <v>IDP</v>
      </c>
      <c r="J338" s="21">
        <v>0.98080000000000001</v>
      </c>
      <c r="K338" s="22" t="str">
        <f t="shared" si="20"/>
        <v>Yes</v>
      </c>
      <c r="L338" s="19">
        <v>0.99770000000000003</v>
      </c>
      <c r="M338" s="18" t="s">
        <v>1446</v>
      </c>
      <c r="N338" s="10" t="str" cm="1">
        <f t="array" ref="N338">_xlfn.IFS(AND(K338 = "Yes", M338 = "Yes"), "LLPS", AND(K338 = "No", M338 = "No"), "Not LLPS", OR(AND(K338 = "No", M338 = "Yes"),AND(K338 = "Yes", M338 = "No")),"Controversial")</f>
        <v>LLPS</v>
      </c>
      <c r="O338">
        <v>2</v>
      </c>
      <c r="P338">
        <v>179</v>
      </c>
      <c r="Q338" s="21">
        <f t="shared" si="21"/>
        <v>0.50708215297450421</v>
      </c>
      <c r="R338" s="10" t="str" cm="1">
        <f t="array" ref="R338">_xlfn.IFS(J338&gt;=0.6,"Driver",AND(J338&lt;0.6,O338&gt;0),"Client",AND(J338&lt;0.6,O338=0),"No")</f>
        <v>Driver</v>
      </c>
      <c r="S338">
        <v>1</v>
      </c>
      <c r="T338">
        <v>11</v>
      </c>
      <c r="U338" s="21">
        <f t="shared" si="22"/>
        <v>3.1161473087818695E-2</v>
      </c>
      <c r="V338" s="21">
        <v>-0.93144475920679981</v>
      </c>
      <c r="W338" s="21">
        <v>4.2510121457489877E-2</v>
      </c>
      <c r="X338" s="16">
        <v>4</v>
      </c>
      <c r="Y338" s="15">
        <v>-26.5</v>
      </c>
      <c r="Z338" s="10" t="str">
        <f t="shared" si="23"/>
        <v>No</v>
      </c>
      <c r="AA338" s="10" t="s">
        <v>3289</v>
      </c>
    </row>
    <row r="339" spans="1:27">
      <c r="A339" s="12" t="s">
        <v>595</v>
      </c>
      <c r="B339" t="s">
        <v>596</v>
      </c>
      <c r="C339" s="7" t="s">
        <v>1447</v>
      </c>
      <c r="D339" t="s">
        <v>2306</v>
      </c>
      <c r="E339" t="s">
        <v>2307</v>
      </c>
      <c r="F339">
        <v>378</v>
      </c>
      <c r="G339">
        <v>39.594999999999999</v>
      </c>
      <c r="H339">
        <v>70.11</v>
      </c>
      <c r="I339" s="10" t="str" cm="1">
        <f t="array" ref="I339">_xlfn.IFS(H339&gt;=30,"IDP",AND(H339&gt;=10,H339&lt;30),"Partial IDP",H339&lt;10, "Ordered")</f>
        <v>IDP</v>
      </c>
      <c r="J339" s="21">
        <v>0.99939999999999996</v>
      </c>
      <c r="K339" s="22" t="str">
        <f t="shared" si="20"/>
        <v>Yes</v>
      </c>
      <c r="L339" s="19">
        <v>0.99660000000000004</v>
      </c>
      <c r="M339" s="18" t="s">
        <v>1446</v>
      </c>
      <c r="N339" s="10" t="str" cm="1">
        <f t="array" ref="N339">_xlfn.IFS(AND(K339 = "Yes", M339 = "Yes"), "LLPS", AND(K339 = "No", M339 = "No"), "Not LLPS", OR(AND(K339 = "No", M339 = "Yes"),AND(K339 = "Yes", M339 = "No")),"Controversial")</f>
        <v>LLPS</v>
      </c>
      <c r="O339">
        <v>2</v>
      </c>
      <c r="P339">
        <v>211</v>
      </c>
      <c r="Q339" s="21">
        <f t="shared" si="21"/>
        <v>0.55820105820105825</v>
      </c>
      <c r="R339" s="10" t="str" cm="1">
        <f t="array" ref="R339">_xlfn.IFS(J339&gt;=0.6,"Driver",AND(J339&lt;0.6,O339&gt;0),"Client",AND(J339&lt;0.6,O339=0),"No")</f>
        <v>Driver</v>
      </c>
      <c r="S339">
        <v>3</v>
      </c>
      <c r="T339">
        <v>21</v>
      </c>
      <c r="U339" s="21">
        <f t="shared" si="22"/>
        <v>5.5555555555555552E-2</v>
      </c>
      <c r="V339" s="21">
        <v>-0.9888888888888876</v>
      </c>
      <c r="W339" s="21">
        <v>5.6603773584905662E-2</v>
      </c>
      <c r="X339" s="16">
        <v>6</v>
      </c>
      <c r="Y339" s="15">
        <v>-30.9</v>
      </c>
      <c r="Z339" s="10" t="str">
        <f t="shared" si="23"/>
        <v>No</v>
      </c>
      <c r="AA339" s="10" t="s">
        <v>3289</v>
      </c>
    </row>
    <row r="340" spans="1:27">
      <c r="A340" s="12" t="s">
        <v>597</v>
      </c>
      <c r="B340" t="s">
        <v>598</v>
      </c>
      <c r="C340" s="7" t="s">
        <v>1447</v>
      </c>
      <c r="D340" t="s">
        <v>2308</v>
      </c>
      <c r="E340" t="s">
        <v>2309</v>
      </c>
      <c r="F340">
        <v>332</v>
      </c>
      <c r="G340">
        <v>36.225000000000001</v>
      </c>
      <c r="H340">
        <v>81.33</v>
      </c>
      <c r="I340" s="10" t="str" cm="1">
        <f t="array" ref="I340">_xlfn.IFS(H340&gt;=30,"IDP",AND(H340&gt;=10,H340&lt;30),"Partial IDP",H340&lt;10, "Ordered")</f>
        <v>IDP</v>
      </c>
      <c r="J340" s="21">
        <v>0.99390000000000001</v>
      </c>
      <c r="K340" s="22" t="str">
        <f t="shared" si="20"/>
        <v>Yes</v>
      </c>
      <c r="L340" s="19">
        <v>0.99099999999999999</v>
      </c>
      <c r="M340" s="18" t="s">
        <v>1446</v>
      </c>
      <c r="N340" s="10" t="str" cm="1">
        <f t="array" ref="N340">_xlfn.IFS(AND(K340 = "Yes", M340 = "Yes"), "LLPS", AND(K340 = "No", M340 = "No"), "Not LLPS", OR(AND(K340 = "No", M340 = "Yes"),AND(K340 = "Yes", M340 = "No")),"Controversial")</f>
        <v>LLPS</v>
      </c>
      <c r="O340">
        <v>2</v>
      </c>
      <c r="P340">
        <v>180</v>
      </c>
      <c r="Q340" s="21">
        <f t="shared" si="21"/>
        <v>0.54216867469879515</v>
      </c>
      <c r="R340" s="10" t="str" cm="1">
        <f t="array" ref="R340">_xlfn.IFS(J340&gt;=0.6,"Driver",AND(J340&lt;0.6,O340&gt;0),"Client",AND(J340&lt;0.6,O340=0),"No")</f>
        <v>Driver</v>
      </c>
      <c r="S340">
        <v>2</v>
      </c>
      <c r="T340">
        <v>13</v>
      </c>
      <c r="U340" s="21">
        <f t="shared" si="22"/>
        <v>3.9156626506024098E-2</v>
      </c>
      <c r="V340" s="21">
        <v>-1.009638554216868</v>
      </c>
      <c r="W340" s="21">
        <v>1.4814814814814821E-2</v>
      </c>
      <c r="X340" s="16">
        <v>8</v>
      </c>
      <c r="Y340" s="15">
        <v>-28</v>
      </c>
      <c r="Z340" s="10" t="str">
        <f t="shared" si="23"/>
        <v>No</v>
      </c>
      <c r="AA340" s="10" t="s">
        <v>3289</v>
      </c>
    </row>
    <row r="341" spans="1:27">
      <c r="A341" s="12" t="s">
        <v>599</v>
      </c>
      <c r="B341" t="s">
        <v>600</v>
      </c>
      <c r="C341" s="7" t="s">
        <v>1447</v>
      </c>
      <c r="D341" t="s">
        <v>2310</v>
      </c>
      <c r="E341" t="s">
        <v>2311</v>
      </c>
      <c r="F341">
        <v>355</v>
      </c>
      <c r="G341">
        <v>38.433999999999997</v>
      </c>
      <c r="H341">
        <v>83.1</v>
      </c>
      <c r="I341" s="10" t="str" cm="1">
        <f t="array" ref="I341">_xlfn.IFS(H341&gt;=30,"IDP",AND(H341&gt;=10,H341&lt;30),"Partial IDP",H341&lt;10, "Ordered")</f>
        <v>IDP</v>
      </c>
      <c r="J341" s="21">
        <v>0.996</v>
      </c>
      <c r="K341" s="22" t="str">
        <f t="shared" si="20"/>
        <v>Yes</v>
      </c>
      <c r="L341" s="19">
        <v>0.99490000000000001</v>
      </c>
      <c r="M341" s="18" t="s">
        <v>1446</v>
      </c>
      <c r="N341" s="10" t="str" cm="1">
        <f t="array" ref="N341">_xlfn.IFS(AND(K341 = "Yes", M341 = "Yes"), "LLPS", AND(K341 = "No", M341 = "No"), "Not LLPS", OR(AND(K341 = "No", M341 = "Yes"),AND(K341 = "Yes", M341 = "No")),"Controversial")</f>
        <v>LLPS</v>
      </c>
      <c r="O341">
        <v>2</v>
      </c>
      <c r="P341">
        <v>183</v>
      </c>
      <c r="Q341" s="21">
        <f t="shared" si="21"/>
        <v>0.51549295774647885</v>
      </c>
      <c r="R341" s="10" t="str" cm="1">
        <f t="array" ref="R341">_xlfn.IFS(J341&gt;=0.6,"Driver",AND(J341&lt;0.6,O341&gt;0),"Client",AND(J341&lt;0.6,O341=0),"No")</f>
        <v>Driver</v>
      </c>
      <c r="S341">
        <v>1</v>
      </c>
      <c r="T341">
        <v>8</v>
      </c>
      <c r="U341" s="21">
        <f t="shared" si="22"/>
        <v>2.2535211267605635E-2</v>
      </c>
      <c r="V341" s="21">
        <v>-0.92366197183098653</v>
      </c>
      <c r="W341" s="21">
        <v>5.084745762711864E-3</v>
      </c>
      <c r="X341" s="16">
        <v>7</v>
      </c>
      <c r="Y341" s="15">
        <v>-27.1</v>
      </c>
      <c r="Z341" s="10" t="str">
        <f t="shared" si="23"/>
        <v>No</v>
      </c>
      <c r="AA341" s="10" t="s">
        <v>3289</v>
      </c>
    </row>
    <row r="342" spans="1:27">
      <c r="A342" s="12" t="s">
        <v>601</v>
      </c>
      <c r="B342" t="s">
        <v>602</v>
      </c>
      <c r="C342" s="7" t="s">
        <v>1447</v>
      </c>
      <c r="D342" t="s">
        <v>2312</v>
      </c>
      <c r="E342" t="s">
        <v>2313</v>
      </c>
      <c r="F342">
        <v>420</v>
      </c>
      <c r="G342">
        <v>46.438000000000002</v>
      </c>
      <c r="H342">
        <v>76.900000000000006</v>
      </c>
      <c r="I342" s="10" t="str" cm="1">
        <f t="array" ref="I342">_xlfn.IFS(H342&gt;=30,"IDP",AND(H342&gt;=10,H342&lt;30),"Partial IDP",H342&lt;10, "Ordered")</f>
        <v>IDP</v>
      </c>
      <c r="J342" s="21">
        <v>0.99719999999999998</v>
      </c>
      <c r="K342" s="22" t="str">
        <f t="shared" si="20"/>
        <v>Yes</v>
      </c>
      <c r="L342" s="19">
        <v>0.99319999999999997</v>
      </c>
      <c r="M342" s="18" t="s">
        <v>1446</v>
      </c>
      <c r="N342" s="10" t="str" cm="1">
        <f t="array" ref="N342">_xlfn.IFS(AND(K342 = "Yes", M342 = "Yes"), "LLPS", AND(K342 = "No", M342 = "No"), "Not LLPS", OR(AND(K342 = "No", M342 = "Yes"),AND(K342 = "Yes", M342 = "No")),"Controversial")</f>
        <v>LLPS</v>
      </c>
      <c r="O342">
        <v>5</v>
      </c>
      <c r="P342">
        <v>301</v>
      </c>
      <c r="Q342" s="21">
        <f t="shared" si="21"/>
        <v>0.71666666666666667</v>
      </c>
      <c r="R342" s="10" t="str" cm="1">
        <f t="array" ref="R342">_xlfn.IFS(J342&gt;=0.6,"Driver",AND(J342&lt;0.6,O342&gt;0),"Client",AND(J342&lt;0.6,O342=0),"No")</f>
        <v>Driver</v>
      </c>
      <c r="S342">
        <v>13</v>
      </c>
      <c r="T342">
        <v>137</v>
      </c>
      <c r="U342" s="21">
        <f t="shared" si="22"/>
        <v>0.3261904761904762</v>
      </c>
      <c r="V342" s="21">
        <v>-0.95190476190476125</v>
      </c>
      <c r="W342" s="21">
        <v>9.1331269349845201E-2</v>
      </c>
      <c r="X342" s="16">
        <v>6</v>
      </c>
      <c r="Y342" s="15">
        <v>-26.4</v>
      </c>
      <c r="Z342" s="10" t="str">
        <f t="shared" si="23"/>
        <v>No</v>
      </c>
      <c r="AA342" s="10" t="s">
        <v>1446</v>
      </c>
    </row>
    <row r="343" spans="1:27">
      <c r="A343" s="12" t="s">
        <v>603</v>
      </c>
      <c r="B343" t="s">
        <v>604</v>
      </c>
      <c r="C343" s="7" t="s">
        <v>1447</v>
      </c>
      <c r="D343" t="s">
        <v>2314</v>
      </c>
      <c r="E343" t="s">
        <v>2315</v>
      </c>
      <c r="F343">
        <v>415</v>
      </c>
      <c r="G343">
        <v>45.671999999999997</v>
      </c>
      <c r="H343">
        <v>40.479999999999997</v>
      </c>
      <c r="I343" s="10" t="str" cm="1">
        <f t="array" ref="I343">_xlfn.IFS(H343&gt;=30,"IDP",AND(H343&gt;=10,H343&lt;30),"Partial IDP",H343&lt;10, "Ordered")</f>
        <v>IDP</v>
      </c>
      <c r="J343" s="21">
        <v>0.52429999999999999</v>
      </c>
      <c r="K343" s="22" t="str">
        <f t="shared" si="20"/>
        <v>No</v>
      </c>
      <c r="L343" s="19">
        <v>9.6799999999999997E-2</v>
      </c>
      <c r="M343" s="18" t="s">
        <v>1447</v>
      </c>
      <c r="N343" s="10" t="str" cm="1">
        <f t="array" ref="N343">_xlfn.IFS(AND(K343 = "Yes", M343 = "Yes"), "LLPS", AND(K343 = "No", M343 = "No"), "Not LLPS", OR(AND(K343 = "No", M343 = "Yes"),AND(K343 = "Yes", M343 = "No")),"Controversial")</f>
        <v>Not LLPS</v>
      </c>
      <c r="O343">
        <v>3</v>
      </c>
      <c r="P343">
        <v>52</v>
      </c>
      <c r="Q343" s="21">
        <f t="shared" si="21"/>
        <v>0.12530120481927712</v>
      </c>
      <c r="R343" s="10" t="str" cm="1">
        <f t="array" ref="R343">_xlfn.IFS(J343&gt;=0.6,"Driver",AND(J343&lt;0.6,O343&gt;0),"Client",AND(J343&lt;0.6,O343=0),"No")</f>
        <v>Client</v>
      </c>
      <c r="S343">
        <v>4</v>
      </c>
      <c r="T343">
        <v>31</v>
      </c>
      <c r="U343" s="21">
        <f t="shared" si="22"/>
        <v>7.4698795180722893E-2</v>
      </c>
      <c r="V343" s="21">
        <v>-0.47156626506024107</v>
      </c>
      <c r="W343" s="21">
        <v>-3.8690476190476192E-2</v>
      </c>
      <c r="X343" s="16">
        <v>10</v>
      </c>
      <c r="Y343" s="15">
        <v>-10.7</v>
      </c>
      <c r="Z343" s="10" t="str">
        <f t="shared" si="23"/>
        <v>No</v>
      </c>
      <c r="AA343" s="10" t="s">
        <v>3289</v>
      </c>
    </row>
    <row r="344" spans="1:27">
      <c r="A344" s="12" t="s">
        <v>605</v>
      </c>
      <c r="B344" t="s">
        <v>1635</v>
      </c>
      <c r="C344" s="7" t="s">
        <v>1447</v>
      </c>
      <c r="D344" t="s">
        <v>2316</v>
      </c>
      <c r="E344" t="s">
        <v>2317</v>
      </c>
      <c r="F344">
        <v>449</v>
      </c>
      <c r="G344">
        <v>49.228999999999999</v>
      </c>
      <c r="H344">
        <v>51.22</v>
      </c>
      <c r="I344" s="10" t="str" cm="1">
        <f t="array" ref="I344">_xlfn.IFS(H344&gt;=30,"IDP",AND(H344&gt;=10,H344&lt;30),"Partial IDP",H344&lt;10, "Ordered")</f>
        <v>IDP</v>
      </c>
      <c r="J344" s="21">
        <v>0.9486</v>
      </c>
      <c r="K344" s="22" t="str">
        <f t="shared" si="20"/>
        <v>Yes</v>
      </c>
      <c r="L344" s="19">
        <v>0.97270000000000001</v>
      </c>
      <c r="M344" s="18" t="s">
        <v>1446</v>
      </c>
      <c r="N344" s="10" t="str" cm="1">
        <f t="array" ref="N344">_xlfn.IFS(AND(K344 = "Yes", M344 = "Yes"), "LLPS", AND(K344 = "No", M344 = "No"), "Not LLPS", OR(AND(K344 = "No", M344 = "Yes"),AND(K344 = "Yes", M344 = "No")),"Controversial")</f>
        <v>LLPS</v>
      </c>
      <c r="O344">
        <v>3</v>
      </c>
      <c r="P344">
        <v>160</v>
      </c>
      <c r="Q344" s="21">
        <f t="shared" si="21"/>
        <v>0.35634743875278396</v>
      </c>
      <c r="R344" s="10" t="str" cm="1">
        <f t="array" ref="R344">_xlfn.IFS(J344&gt;=0.6,"Driver",AND(J344&lt;0.6,O344&gt;0),"Client",AND(J344&lt;0.6,O344=0),"No")</f>
        <v>Driver</v>
      </c>
      <c r="S344">
        <v>8</v>
      </c>
      <c r="T344">
        <v>62</v>
      </c>
      <c r="U344" s="21">
        <f t="shared" si="22"/>
        <v>0.13808463251670378</v>
      </c>
      <c r="V344" s="21">
        <v>-0.60222717149220539</v>
      </c>
      <c r="W344" s="21">
        <v>2.1739130434782609E-3</v>
      </c>
      <c r="X344" s="16">
        <v>9</v>
      </c>
      <c r="Y344" s="15">
        <v>-16</v>
      </c>
      <c r="Z344" s="10" t="str">
        <f t="shared" si="23"/>
        <v>No</v>
      </c>
      <c r="AA344" s="10" t="s">
        <v>3289</v>
      </c>
    </row>
    <row r="345" spans="1:27">
      <c r="A345" s="12" t="s">
        <v>606</v>
      </c>
      <c r="B345" t="s">
        <v>1636</v>
      </c>
      <c r="C345" s="7" t="s">
        <v>1447</v>
      </c>
      <c r="D345" t="s">
        <v>2318</v>
      </c>
      <c r="E345" t="s">
        <v>2319</v>
      </c>
      <c r="F345">
        <v>449</v>
      </c>
      <c r="G345">
        <v>49.264000000000003</v>
      </c>
      <c r="H345">
        <v>52.34</v>
      </c>
      <c r="I345" s="10" t="str" cm="1">
        <f t="array" ref="I345">_xlfn.IFS(H345&gt;=30,"IDP",AND(H345&gt;=10,H345&lt;30),"Partial IDP",H345&lt;10, "Ordered")</f>
        <v>IDP</v>
      </c>
      <c r="J345" s="21">
        <v>0.9768</v>
      </c>
      <c r="K345" s="22" t="str">
        <f t="shared" si="20"/>
        <v>Yes</v>
      </c>
      <c r="L345" s="19">
        <v>0.96609999999999996</v>
      </c>
      <c r="M345" s="18" t="s">
        <v>1446</v>
      </c>
      <c r="N345" s="10" t="str" cm="1">
        <f t="array" ref="N345">_xlfn.IFS(AND(K345 = "Yes", M345 = "Yes"), "LLPS", AND(K345 = "No", M345 = "No"), "Not LLPS", OR(AND(K345 = "No", M345 = "Yes"),AND(K345 = "Yes", M345 = "No")),"Controversial")</f>
        <v>LLPS</v>
      </c>
      <c r="O345">
        <v>2</v>
      </c>
      <c r="P345">
        <v>164</v>
      </c>
      <c r="Q345" s="21">
        <f t="shared" si="21"/>
        <v>0.36525612472160357</v>
      </c>
      <c r="R345" s="10" t="str" cm="1">
        <f t="array" ref="R345">_xlfn.IFS(J345&gt;=0.6,"Driver",AND(J345&lt;0.6,O345&gt;0),"Client",AND(J345&lt;0.6,O345=0),"No")</f>
        <v>Driver</v>
      </c>
      <c r="S345">
        <v>7</v>
      </c>
      <c r="T345">
        <v>67</v>
      </c>
      <c r="U345" s="21">
        <f t="shared" si="22"/>
        <v>0.1492204899777283</v>
      </c>
      <c r="V345" s="21">
        <v>-0.60022271714922082</v>
      </c>
      <c r="W345" s="21">
        <v>6.382978723404255E-3</v>
      </c>
      <c r="X345" s="16">
        <v>8</v>
      </c>
      <c r="Y345" s="15">
        <v>-15.4</v>
      </c>
      <c r="Z345" s="10" t="str">
        <f t="shared" si="23"/>
        <v>No</v>
      </c>
      <c r="AA345" s="10" t="s">
        <v>3289</v>
      </c>
    </row>
    <row r="346" spans="1:27">
      <c r="A346" s="12" t="s">
        <v>607</v>
      </c>
      <c r="B346" t="s">
        <v>608</v>
      </c>
      <c r="C346" s="7" t="s">
        <v>1447</v>
      </c>
      <c r="D346" t="s">
        <v>2320</v>
      </c>
      <c r="E346" t="s">
        <v>2321</v>
      </c>
      <c r="F346">
        <v>346</v>
      </c>
      <c r="G346">
        <v>36.926000000000002</v>
      </c>
      <c r="H346">
        <v>63.29</v>
      </c>
      <c r="I346" s="10" t="str" cm="1">
        <f t="array" ref="I346">_xlfn.IFS(H346&gt;=30,"IDP",AND(H346&gt;=10,H346&lt;30),"Partial IDP",H346&lt;10, "Ordered")</f>
        <v>IDP</v>
      </c>
      <c r="J346" s="21">
        <v>0.99950000000000006</v>
      </c>
      <c r="K346" s="22" t="str">
        <f t="shared" si="20"/>
        <v>Yes</v>
      </c>
      <c r="L346" s="19">
        <v>0.99239999999999995</v>
      </c>
      <c r="M346" s="18" t="s">
        <v>1446</v>
      </c>
      <c r="N346" s="10" t="str" cm="1">
        <f t="array" ref="N346">_xlfn.IFS(AND(K346 = "Yes", M346 = "Yes"), "LLPS", AND(K346 = "No", M346 = "No"), "Not LLPS", OR(AND(K346 = "No", M346 = "Yes"),AND(K346 = "Yes", M346 = "No")),"Controversial")</f>
        <v>LLPS</v>
      </c>
      <c r="O346">
        <v>3</v>
      </c>
      <c r="P346">
        <v>210</v>
      </c>
      <c r="Q346" s="21">
        <f t="shared" si="21"/>
        <v>0.60693641618497107</v>
      </c>
      <c r="R346" s="10" t="str" cm="1">
        <f t="array" ref="R346">_xlfn.IFS(J346&gt;=0.6,"Driver",AND(J346&lt;0.6,O346&gt;0),"Client",AND(J346&lt;0.6,O346=0),"No")</f>
        <v>Driver</v>
      </c>
      <c r="S346">
        <v>4</v>
      </c>
      <c r="T346">
        <v>38</v>
      </c>
      <c r="U346" s="21">
        <f t="shared" si="22"/>
        <v>0.10982658959537572</v>
      </c>
      <c r="V346" s="21">
        <v>-0.73439306358381562</v>
      </c>
      <c r="W346" s="21">
        <v>1.8264840182648401E-2</v>
      </c>
      <c r="X346" s="16">
        <v>6</v>
      </c>
      <c r="Y346" s="15">
        <v>-22</v>
      </c>
      <c r="Z346" s="10" t="str">
        <f t="shared" si="23"/>
        <v>No</v>
      </c>
      <c r="AA346" s="10" t="s">
        <v>3289</v>
      </c>
    </row>
    <row r="347" spans="1:27">
      <c r="A347" s="12" t="s">
        <v>609</v>
      </c>
      <c r="B347" t="s">
        <v>610</v>
      </c>
      <c r="C347" s="7" t="s">
        <v>1447</v>
      </c>
      <c r="D347" t="s">
        <v>2322</v>
      </c>
      <c r="E347" t="s">
        <v>2323</v>
      </c>
      <c r="F347">
        <v>463</v>
      </c>
      <c r="G347">
        <v>50.975999999999999</v>
      </c>
      <c r="H347">
        <v>56.8</v>
      </c>
      <c r="I347" s="10" t="str" cm="1">
        <f t="array" ref="I347">_xlfn.IFS(H347&gt;=30,"IDP",AND(H347&gt;=10,H347&lt;30),"Partial IDP",H347&lt;10, "Ordered")</f>
        <v>IDP</v>
      </c>
      <c r="J347" s="21">
        <v>0.90310000000000001</v>
      </c>
      <c r="K347" s="22" t="str">
        <f t="shared" si="20"/>
        <v>Yes</v>
      </c>
      <c r="L347" s="19">
        <v>0.2392</v>
      </c>
      <c r="M347" s="18" t="s">
        <v>1447</v>
      </c>
      <c r="N347" s="10" t="str" cm="1">
        <f t="array" ref="N347">_xlfn.IFS(AND(K347 = "Yes", M347 = "Yes"), "LLPS", AND(K347 = "No", M347 = "No"), "Not LLPS", OR(AND(K347 = "No", M347 = "Yes"),AND(K347 = "Yes", M347 = "No")),"Controversial")</f>
        <v>Controversial</v>
      </c>
      <c r="O347">
        <v>4</v>
      </c>
      <c r="P347">
        <v>186</v>
      </c>
      <c r="Q347" s="21">
        <f t="shared" si="21"/>
        <v>0.40172786177105829</v>
      </c>
      <c r="R347" s="10" t="str" cm="1">
        <f t="array" ref="R347">_xlfn.IFS(J347&gt;=0.6,"Driver",AND(J347&lt;0.6,O347&gt;0),"Client",AND(J347&lt;0.6,O347=0),"No")</f>
        <v>Driver</v>
      </c>
      <c r="S347">
        <v>5</v>
      </c>
      <c r="T347">
        <v>57</v>
      </c>
      <c r="U347" s="21">
        <f t="shared" si="22"/>
        <v>0.12311015118790497</v>
      </c>
      <c r="V347" s="21">
        <v>-0.70475161987040957</v>
      </c>
      <c r="W347" s="21">
        <v>1.9011406844106459E-3</v>
      </c>
      <c r="X347" s="16">
        <v>9</v>
      </c>
      <c r="Y347" s="15">
        <v>-19.7</v>
      </c>
      <c r="Z347" s="10" t="str">
        <f t="shared" si="23"/>
        <v>No</v>
      </c>
      <c r="AA347" s="10" t="s">
        <v>3289</v>
      </c>
    </row>
    <row r="348" spans="1:27">
      <c r="A348" s="12" t="s">
        <v>611</v>
      </c>
      <c r="B348" t="s">
        <v>612</v>
      </c>
      <c r="C348" s="7" t="s">
        <v>1447</v>
      </c>
      <c r="D348" t="s">
        <v>2324</v>
      </c>
      <c r="E348" t="s">
        <v>2325</v>
      </c>
      <c r="F348">
        <v>856</v>
      </c>
      <c r="G348">
        <v>95.739000000000004</v>
      </c>
      <c r="H348">
        <v>63.79</v>
      </c>
      <c r="I348" s="10" t="str" cm="1">
        <f t="array" ref="I348">_xlfn.IFS(H348&gt;=30,"IDP",AND(H348&gt;=10,H348&lt;30),"Partial IDP",H348&lt;10, "Ordered")</f>
        <v>IDP</v>
      </c>
      <c r="J348" s="21">
        <v>0.99790000000000001</v>
      </c>
      <c r="K348" s="22" t="str">
        <f t="shared" si="20"/>
        <v>Yes</v>
      </c>
      <c r="L348" s="19">
        <v>0.97960000000000003</v>
      </c>
      <c r="M348" s="18" t="s">
        <v>1446</v>
      </c>
      <c r="N348" s="10" t="str" cm="1">
        <f t="array" ref="N348">_xlfn.IFS(AND(K348 = "Yes", M348 = "Yes"), "LLPS", AND(K348 = "No", M348 = "No"), "Not LLPS", OR(AND(K348 = "No", M348 = "Yes"),AND(K348 = "Yes", M348 = "No")),"Controversial")</f>
        <v>LLPS</v>
      </c>
      <c r="O348">
        <v>4</v>
      </c>
      <c r="P348">
        <v>487</v>
      </c>
      <c r="Q348" s="21">
        <f t="shared" si="21"/>
        <v>0.56892523364485981</v>
      </c>
      <c r="R348" s="10" t="str" cm="1">
        <f t="array" ref="R348">_xlfn.IFS(J348&gt;=0.6,"Driver",AND(J348&lt;0.6,O348&gt;0),"Client",AND(J348&lt;0.6,O348=0),"No")</f>
        <v>Driver</v>
      </c>
      <c r="S348">
        <v>14</v>
      </c>
      <c r="T348">
        <v>117</v>
      </c>
      <c r="U348" s="21">
        <f t="shared" si="22"/>
        <v>0.13668224299065421</v>
      </c>
      <c r="V348" s="21">
        <v>-1.075116822429903</v>
      </c>
      <c r="W348" s="21">
        <v>-1.556776556776557E-2</v>
      </c>
      <c r="X348" s="16">
        <v>14</v>
      </c>
      <c r="Y348" s="15">
        <v>-29.5</v>
      </c>
      <c r="Z348" s="10" t="str">
        <f t="shared" si="23"/>
        <v>No</v>
      </c>
      <c r="AA348" s="10" t="s">
        <v>3289</v>
      </c>
    </row>
    <row r="349" spans="1:27">
      <c r="A349" s="12" t="s">
        <v>613</v>
      </c>
      <c r="B349" t="s">
        <v>614</v>
      </c>
      <c r="C349" s="7" t="s">
        <v>1447</v>
      </c>
      <c r="D349" t="s">
        <v>2326</v>
      </c>
      <c r="E349" t="s">
        <v>2327</v>
      </c>
      <c r="F349">
        <v>76</v>
      </c>
      <c r="G349">
        <v>8.5440000000000005</v>
      </c>
      <c r="H349">
        <v>100</v>
      </c>
      <c r="I349" s="10" t="str" cm="1">
        <f t="array" ref="I349">_xlfn.IFS(H349&gt;=30,"IDP",AND(H349&gt;=10,H349&lt;30),"Partial IDP",H349&lt;10, "Ordered")</f>
        <v>IDP</v>
      </c>
      <c r="J349" s="21">
        <v>0.13689999999999999</v>
      </c>
      <c r="K349" s="22" t="str">
        <f t="shared" si="20"/>
        <v>No</v>
      </c>
      <c r="L349" s="19">
        <v>0.01</v>
      </c>
      <c r="M349" s="18" t="s">
        <v>1447</v>
      </c>
      <c r="N349" s="10" t="str" cm="1">
        <f t="array" ref="N349">_xlfn.IFS(AND(K349 = "Yes", M349 = "Yes"), "LLPS", AND(K349 = "No", M349 = "No"), "Not LLPS", OR(AND(K349 = "No", M349 = "Yes"),AND(K349 = "Yes", M349 = "No")),"Controversial")</f>
        <v>Not LLPS</v>
      </c>
      <c r="O349">
        <v>1</v>
      </c>
      <c r="P349">
        <v>11</v>
      </c>
      <c r="Q349" s="21">
        <f t="shared" si="21"/>
        <v>0.14473684210526316</v>
      </c>
      <c r="R349" s="10" t="str" cm="1">
        <f t="array" ref="R349">_xlfn.IFS(J349&gt;=0.6,"Driver",AND(J349&lt;0.6,O349&gt;0),"Client",AND(J349&lt;0.6,O349=0),"No")</f>
        <v>Client</v>
      </c>
      <c r="S349">
        <v>0</v>
      </c>
      <c r="T349">
        <v>0</v>
      </c>
      <c r="U349" s="21">
        <f t="shared" si="22"/>
        <v>0</v>
      </c>
      <c r="V349" s="21">
        <v>-0.61973684210526314</v>
      </c>
      <c r="W349" s="21">
        <v>-0.10526315789473679</v>
      </c>
      <c r="X349" s="16">
        <v>1</v>
      </c>
      <c r="Y349" s="15">
        <v>-26.2</v>
      </c>
      <c r="Z349" s="10" t="str">
        <f t="shared" si="23"/>
        <v>No</v>
      </c>
      <c r="AA349" s="10" t="s">
        <v>3289</v>
      </c>
    </row>
    <row r="350" spans="1:27">
      <c r="A350" s="12" t="s">
        <v>615</v>
      </c>
      <c r="B350" t="s">
        <v>616</v>
      </c>
      <c r="C350" s="7" t="s">
        <v>1447</v>
      </c>
      <c r="D350" t="s">
        <v>2328</v>
      </c>
      <c r="E350" t="s">
        <v>2329</v>
      </c>
      <c r="F350">
        <v>732</v>
      </c>
      <c r="G350">
        <v>84.66</v>
      </c>
      <c r="H350">
        <v>39.75</v>
      </c>
      <c r="I350" s="10" t="str" cm="1">
        <f t="array" ref="I350">_xlfn.IFS(H350&gt;=30,"IDP",AND(H350&gt;=10,H350&lt;30),"Partial IDP",H350&lt;10, "Ordered")</f>
        <v>IDP</v>
      </c>
      <c r="J350" s="21">
        <v>0.56089999999999995</v>
      </c>
      <c r="K350" s="22" t="str">
        <f t="shared" si="20"/>
        <v>No</v>
      </c>
      <c r="L350" s="19">
        <v>0.57899999999999996</v>
      </c>
      <c r="M350" s="18" t="s">
        <v>1446</v>
      </c>
      <c r="N350" s="10" t="str" cm="1">
        <f t="array" ref="N350">_xlfn.IFS(AND(K350 = "Yes", M350 = "Yes"), "LLPS", AND(K350 = "No", M350 = "No"), "Not LLPS", OR(AND(K350 = "No", M350 = "Yes"),AND(K350 = "Yes", M350 = "No")),"Controversial")</f>
        <v>Controversial</v>
      </c>
      <c r="O350">
        <v>5</v>
      </c>
      <c r="P350">
        <v>198</v>
      </c>
      <c r="Q350" s="21">
        <f t="shared" si="21"/>
        <v>0.27049180327868855</v>
      </c>
      <c r="R350" s="10" t="str" cm="1">
        <f t="array" ref="R350">_xlfn.IFS(J350&gt;=0.6,"Driver",AND(J350&lt;0.6,O350&gt;0),"Client",AND(J350&lt;0.6,O350=0),"No")</f>
        <v>Client</v>
      </c>
      <c r="S350">
        <v>6</v>
      </c>
      <c r="T350">
        <v>56</v>
      </c>
      <c r="U350" s="21">
        <f t="shared" si="22"/>
        <v>7.650273224043716E-2</v>
      </c>
      <c r="V350" s="21">
        <v>-0.75027322404371422</v>
      </c>
      <c r="W350" s="21">
        <v>-0.14604810996563569</v>
      </c>
      <c r="X350" s="16">
        <v>17</v>
      </c>
      <c r="Y350" s="15">
        <v>-19.399999999999999</v>
      </c>
      <c r="Z350" s="10" t="str">
        <f t="shared" si="23"/>
        <v>No</v>
      </c>
      <c r="AA350" s="10" t="s">
        <v>3289</v>
      </c>
    </row>
    <row r="351" spans="1:27">
      <c r="A351" s="12" t="s">
        <v>617</v>
      </c>
      <c r="B351" t="s">
        <v>618</v>
      </c>
      <c r="C351" s="7" t="s">
        <v>1447</v>
      </c>
      <c r="D351" t="s">
        <v>2330</v>
      </c>
      <c r="E351" t="s">
        <v>2331</v>
      </c>
      <c r="F351">
        <v>840</v>
      </c>
      <c r="G351">
        <v>94.331000000000003</v>
      </c>
      <c r="H351">
        <v>47.38</v>
      </c>
      <c r="I351" s="10" t="str" cm="1">
        <f t="array" ref="I351">_xlfn.IFS(H351&gt;=30,"IDP",AND(H351&gt;=10,H351&lt;30),"Partial IDP",H351&lt;10, "Ordered")</f>
        <v>IDP</v>
      </c>
      <c r="J351" s="21">
        <v>0.44019999999999998</v>
      </c>
      <c r="K351" s="22" t="str">
        <f t="shared" si="20"/>
        <v>No</v>
      </c>
      <c r="L351" s="19">
        <v>0.38669999999999999</v>
      </c>
      <c r="M351" s="18" t="s">
        <v>1447</v>
      </c>
      <c r="N351" s="10" t="str" cm="1">
        <f t="array" ref="N351">_xlfn.IFS(AND(K351 = "Yes", M351 = "Yes"), "LLPS", AND(K351 = "No", M351 = "No"), "Not LLPS", OR(AND(K351 = "No", M351 = "Yes"),AND(K351 = "Yes", M351 = "No")),"Controversial")</f>
        <v>Not LLPS</v>
      </c>
      <c r="O351">
        <v>2</v>
      </c>
      <c r="P351">
        <v>188</v>
      </c>
      <c r="Q351" s="21">
        <f t="shared" si="21"/>
        <v>0.22380952380952382</v>
      </c>
      <c r="R351" s="10" t="str" cm="1">
        <f t="array" ref="R351">_xlfn.IFS(J351&gt;=0.6,"Driver",AND(J351&lt;0.6,O351&gt;0),"Client",AND(J351&lt;0.6,O351=0),"No")</f>
        <v>Client</v>
      </c>
      <c r="S351">
        <v>6</v>
      </c>
      <c r="T351">
        <v>60</v>
      </c>
      <c r="U351" s="21">
        <f t="shared" si="22"/>
        <v>7.1428571428571425E-2</v>
      </c>
      <c r="V351" s="21">
        <v>-0.58071428571428507</v>
      </c>
      <c r="W351" s="21">
        <v>-6.2814070351758788E-2</v>
      </c>
      <c r="X351" s="16">
        <v>20</v>
      </c>
      <c r="Y351" s="15">
        <v>-15.7</v>
      </c>
      <c r="Z351" s="10" t="str">
        <f t="shared" si="23"/>
        <v>No</v>
      </c>
      <c r="AA351" s="10" t="s">
        <v>3289</v>
      </c>
    </row>
    <row r="352" spans="1:27">
      <c r="A352" s="12" t="s">
        <v>619</v>
      </c>
      <c r="B352" t="s">
        <v>620</v>
      </c>
      <c r="C352" s="7" t="s">
        <v>1447</v>
      </c>
      <c r="D352" t="s">
        <v>2332</v>
      </c>
      <c r="E352" t="s">
        <v>2333</v>
      </c>
      <c r="F352">
        <v>679</v>
      </c>
      <c r="G352">
        <v>73.680000000000007</v>
      </c>
      <c r="H352">
        <v>33.58</v>
      </c>
      <c r="I352" s="10" t="str" cm="1">
        <f t="array" ref="I352">_xlfn.IFS(H352&gt;=30,"IDP",AND(H352&gt;=10,H352&lt;30),"Partial IDP",H352&lt;10, "Ordered")</f>
        <v>IDP</v>
      </c>
      <c r="J352" s="21">
        <v>0.40870000000000001</v>
      </c>
      <c r="K352" s="22" t="str">
        <f t="shared" si="20"/>
        <v>No</v>
      </c>
      <c r="L352" s="19">
        <v>0.74250000000000005</v>
      </c>
      <c r="M352" s="18" t="s">
        <v>1446</v>
      </c>
      <c r="N352" s="10" t="str" cm="1">
        <f t="array" ref="N352">_xlfn.IFS(AND(K352 = "Yes", M352 = "Yes"), "LLPS", AND(K352 = "No", M352 = "No"), "Not LLPS", OR(AND(K352 = "No", M352 = "Yes"),AND(K352 = "Yes", M352 = "No")),"Controversial")</f>
        <v>Controversial</v>
      </c>
      <c r="O352">
        <v>2</v>
      </c>
      <c r="P352">
        <v>69</v>
      </c>
      <c r="Q352" s="21">
        <f t="shared" si="21"/>
        <v>0.101620029455081</v>
      </c>
      <c r="R352" s="10" t="str" cm="1">
        <f t="array" ref="R352">_xlfn.IFS(J352&gt;=0.6,"Driver",AND(J352&lt;0.6,O352&gt;0),"Client",AND(J352&lt;0.6,O352=0),"No")</f>
        <v>Client</v>
      </c>
      <c r="S352">
        <v>3</v>
      </c>
      <c r="T352">
        <v>23</v>
      </c>
      <c r="U352" s="21">
        <f t="shared" si="22"/>
        <v>3.3873343151693665E-2</v>
      </c>
      <c r="V352" s="21">
        <v>-0.40029455081001503</v>
      </c>
      <c r="W352" s="21">
        <v>-1.096491228070175E-2</v>
      </c>
      <c r="X352" s="16">
        <v>17</v>
      </c>
      <c r="Y352" s="15">
        <v>-15.3</v>
      </c>
      <c r="Z352" s="10" t="str">
        <f t="shared" si="23"/>
        <v>No</v>
      </c>
      <c r="AA352" s="10" t="s">
        <v>3289</v>
      </c>
    </row>
    <row r="353" spans="1:27">
      <c r="A353" s="12" t="s">
        <v>623</v>
      </c>
      <c r="B353" t="s">
        <v>624</v>
      </c>
      <c r="C353" s="7" t="s">
        <v>1447</v>
      </c>
      <c r="D353" t="s">
        <v>2334</v>
      </c>
      <c r="E353" t="s">
        <v>2335</v>
      </c>
      <c r="F353">
        <v>196</v>
      </c>
      <c r="G353">
        <v>21.603999999999999</v>
      </c>
      <c r="H353">
        <v>82.65</v>
      </c>
      <c r="I353" s="10" t="str" cm="1">
        <f t="array" ref="I353">_xlfn.IFS(H353&gt;=30,"IDP",AND(H353&gt;=10,H353&lt;30),"Partial IDP",H353&lt;10, "Ordered")</f>
        <v>IDP</v>
      </c>
      <c r="J353" s="21">
        <v>0.9577</v>
      </c>
      <c r="K353" s="22" t="str">
        <f t="shared" si="20"/>
        <v>Yes</v>
      </c>
      <c r="L353" s="19">
        <v>0.18090000000000001</v>
      </c>
      <c r="M353" s="18" t="s">
        <v>1447</v>
      </c>
      <c r="N353" s="10" t="str" cm="1">
        <f t="array" ref="N353">_xlfn.IFS(AND(K353 = "Yes", M353 = "Yes"), "LLPS", AND(K353 = "No", M353 = "No"), "Not LLPS", OR(AND(K353 = "No", M353 = "Yes"),AND(K353 = "Yes", M353 = "No")),"Controversial")</f>
        <v>Controversial</v>
      </c>
      <c r="O353">
        <v>3</v>
      </c>
      <c r="P353">
        <v>135</v>
      </c>
      <c r="Q353" s="21">
        <f t="shared" si="21"/>
        <v>0.68877551020408168</v>
      </c>
      <c r="R353" s="10" t="str" cm="1">
        <f t="array" ref="R353">_xlfn.IFS(J353&gt;=0.6,"Driver",AND(J353&lt;0.6,O353&gt;0),"Client",AND(J353&lt;0.6,O353=0),"No")</f>
        <v>Driver</v>
      </c>
      <c r="S353">
        <v>5</v>
      </c>
      <c r="T353">
        <v>93</v>
      </c>
      <c r="U353" s="21">
        <f t="shared" si="22"/>
        <v>0.47448979591836737</v>
      </c>
      <c r="V353" s="21">
        <v>-0.50510204081632681</v>
      </c>
      <c r="W353" s="21">
        <v>-2.1604938271604941E-2</v>
      </c>
      <c r="X353" s="16">
        <v>5</v>
      </c>
      <c r="Y353" s="15">
        <v>-11.6</v>
      </c>
      <c r="Z353" s="10" t="str">
        <f t="shared" si="23"/>
        <v>No</v>
      </c>
      <c r="AA353" s="10" t="s">
        <v>3289</v>
      </c>
    </row>
    <row r="354" spans="1:27">
      <c r="A354" s="12" t="s">
        <v>625</v>
      </c>
      <c r="B354" t="s">
        <v>626</v>
      </c>
      <c r="C354" s="7" t="s">
        <v>1447</v>
      </c>
      <c r="D354" t="s">
        <v>2336</v>
      </c>
      <c r="E354" t="s">
        <v>2337</v>
      </c>
      <c r="F354">
        <v>359</v>
      </c>
      <c r="G354">
        <v>39.302999999999997</v>
      </c>
      <c r="H354">
        <v>51.53</v>
      </c>
      <c r="I354" s="10" t="str" cm="1">
        <f t="array" ref="I354">_xlfn.IFS(H354&gt;=30,"IDP",AND(H354&gt;=10,H354&lt;30),"Partial IDP",H354&lt;10, "Ordered")</f>
        <v>IDP</v>
      </c>
      <c r="J354" s="21">
        <v>0.2742</v>
      </c>
      <c r="K354" s="22" t="str">
        <f t="shared" si="20"/>
        <v>No</v>
      </c>
      <c r="L354" s="19">
        <v>0.19409999999999999</v>
      </c>
      <c r="M354" s="18" t="s">
        <v>1447</v>
      </c>
      <c r="N354" s="10" t="str" cm="1">
        <f t="array" ref="N354">_xlfn.IFS(AND(K354 = "Yes", M354 = "Yes"), "LLPS", AND(K354 = "No", M354 = "No"), "Not LLPS", OR(AND(K354 = "No", M354 = "Yes"),AND(K354 = "Yes", M354 = "No")),"Controversial")</f>
        <v>Not LLPS</v>
      </c>
      <c r="O354">
        <v>2</v>
      </c>
      <c r="P354">
        <v>104</v>
      </c>
      <c r="Q354" s="21">
        <f t="shared" si="21"/>
        <v>0.28969359331476324</v>
      </c>
      <c r="R354" s="10" t="str" cm="1">
        <f t="array" ref="R354">_xlfn.IFS(J354&gt;=0.6,"Driver",AND(J354&lt;0.6,O354&gt;0),"Client",AND(J354&lt;0.6,O354=0),"No")</f>
        <v>Client</v>
      </c>
      <c r="S354">
        <v>6</v>
      </c>
      <c r="T354">
        <v>68</v>
      </c>
      <c r="U354" s="21">
        <f t="shared" si="22"/>
        <v>0.1894150417827298</v>
      </c>
      <c r="V354" s="21">
        <v>-0.28997214484679751</v>
      </c>
      <c r="W354" s="21">
        <v>-8.1081081081081086E-2</v>
      </c>
      <c r="X354" s="16">
        <v>12</v>
      </c>
      <c r="Y354" s="15">
        <v>-14.1</v>
      </c>
      <c r="Z354" s="10" t="str">
        <f t="shared" si="23"/>
        <v>No</v>
      </c>
      <c r="AA354" s="10" t="s">
        <v>3289</v>
      </c>
    </row>
    <row r="355" spans="1:27">
      <c r="A355" s="12" t="s">
        <v>627</v>
      </c>
      <c r="B355" t="s">
        <v>628</v>
      </c>
      <c r="C355" s="7" t="s">
        <v>1447</v>
      </c>
      <c r="D355" t="s">
        <v>2338</v>
      </c>
      <c r="E355" t="s">
        <v>2339</v>
      </c>
      <c r="F355">
        <v>573</v>
      </c>
      <c r="G355">
        <v>61.055</v>
      </c>
      <c r="H355">
        <v>23.56</v>
      </c>
      <c r="I355" s="10" t="str" cm="1">
        <f t="array" ref="I355">_xlfn.IFS(H355&gt;=30,"IDP",AND(H355&gt;=10,H355&lt;30),"Partial IDP",H355&lt;10, "Ordered")</f>
        <v>Partial IDP</v>
      </c>
      <c r="J355" s="21">
        <v>0.25180000000000002</v>
      </c>
      <c r="K355" s="22" t="str">
        <f t="shared" si="20"/>
        <v>No</v>
      </c>
      <c r="L355" s="19">
        <v>0.49</v>
      </c>
      <c r="M355" s="18" t="s">
        <v>1447</v>
      </c>
      <c r="N355" s="10" t="str" cm="1">
        <f t="array" ref="N355">_xlfn.IFS(AND(K355 = "Yes", M355 = "Yes"), "LLPS", AND(K355 = "No", M355 = "No"), "Not LLPS", OR(AND(K355 = "No", M355 = "Yes"),AND(K355 = "Yes", M355 = "No")),"Controversial")</f>
        <v>Not LLPS</v>
      </c>
      <c r="O355">
        <v>1</v>
      </c>
      <c r="P355">
        <v>27</v>
      </c>
      <c r="Q355" s="21">
        <f t="shared" si="21"/>
        <v>4.712041884816754E-2</v>
      </c>
      <c r="R355" s="10" t="str" cm="1">
        <f t="array" ref="R355">_xlfn.IFS(J355&gt;=0.6,"Driver",AND(J355&lt;0.6,O355&gt;0),"Client",AND(J355&lt;0.6,O355=0),"No")</f>
        <v>Client</v>
      </c>
      <c r="S355">
        <v>2</v>
      </c>
      <c r="T355">
        <v>17</v>
      </c>
      <c r="U355" s="21">
        <f t="shared" si="22"/>
        <v>2.9668411867364748E-2</v>
      </c>
      <c r="V355" s="21">
        <v>-7.6439790575916516E-2</v>
      </c>
      <c r="W355" s="21">
        <v>-1.4814814814814821E-2</v>
      </c>
      <c r="X355" s="16">
        <v>23</v>
      </c>
      <c r="Y355" s="15">
        <v>-5.0999999999999996</v>
      </c>
      <c r="Z355" s="10" t="str">
        <f t="shared" si="23"/>
        <v>No</v>
      </c>
      <c r="AA355" s="10" t="s">
        <v>3289</v>
      </c>
    </row>
    <row r="356" spans="1:27">
      <c r="A356" s="12" t="s">
        <v>629</v>
      </c>
      <c r="B356" t="s">
        <v>630</v>
      </c>
      <c r="C356" s="7" t="s">
        <v>1447</v>
      </c>
      <c r="D356" t="s">
        <v>2340</v>
      </c>
      <c r="E356" t="s">
        <v>2341</v>
      </c>
      <c r="F356">
        <v>3142</v>
      </c>
      <c r="G356">
        <v>347.60300000000001</v>
      </c>
      <c r="H356">
        <v>29.15</v>
      </c>
      <c r="I356" s="10" t="str" cm="1">
        <f t="array" ref="I356">_xlfn.IFS(H356&gt;=30,"IDP",AND(H356&gt;=10,H356&lt;30),"Partial IDP",H356&lt;10, "Ordered")</f>
        <v>Partial IDP</v>
      </c>
      <c r="J356" s="21">
        <v>0.97650000000000003</v>
      </c>
      <c r="K356" s="22" t="str">
        <f t="shared" si="20"/>
        <v>Yes</v>
      </c>
      <c r="L356" s="19">
        <v>0.59570000000000001</v>
      </c>
      <c r="M356" s="18" t="s">
        <v>1446</v>
      </c>
      <c r="N356" s="10" t="str" cm="1">
        <f t="array" ref="N356">_xlfn.IFS(AND(K356 = "Yes", M356 = "Yes"), "LLPS", AND(K356 = "No", M356 = "No"), "Not LLPS", OR(AND(K356 = "No", M356 = "Yes"),AND(K356 = "Yes", M356 = "No")),"Controversial")</f>
        <v>LLPS</v>
      </c>
      <c r="O356">
        <v>17</v>
      </c>
      <c r="P356">
        <v>677</v>
      </c>
      <c r="Q356" s="21">
        <f t="shared" si="21"/>
        <v>0.21546785486950987</v>
      </c>
      <c r="R356" s="10" t="str" cm="1">
        <f t="array" ref="R356">_xlfn.IFS(J356&gt;=0.6,"Driver",AND(J356&lt;0.6,O356&gt;0),"Client",AND(J356&lt;0.6,O356=0),"No")</f>
        <v>Driver</v>
      </c>
      <c r="S356">
        <v>24</v>
      </c>
      <c r="T356">
        <v>255</v>
      </c>
      <c r="U356" s="21">
        <f t="shared" si="22"/>
        <v>8.115849777211967E-2</v>
      </c>
      <c r="V356" s="21">
        <v>-6.6359007001907999E-2</v>
      </c>
      <c r="W356" s="21">
        <v>-5.3493449781659388E-2</v>
      </c>
      <c r="X356" s="16">
        <v>110</v>
      </c>
      <c r="Y356" s="15">
        <v>1.5007631160572339</v>
      </c>
      <c r="Z356" s="10" t="str">
        <f t="shared" si="23"/>
        <v>Yes</v>
      </c>
      <c r="AA356" s="10" t="s">
        <v>3289</v>
      </c>
    </row>
    <row r="357" spans="1:27">
      <c r="A357" s="12" t="s">
        <v>631</v>
      </c>
      <c r="B357" t="s">
        <v>632</v>
      </c>
      <c r="C357" s="7" t="s">
        <v>1447</v>
      </c>
      <c r="D357" t="s">
        <v>2342</v>
      </c>
      <c r="E357" t="s">
        <v>2343</v>
      </c>
      <c r="F357">
        <v>1353</v>
      </c>
      <c r="G357">
        <v>150.52799999999999</v>
      </c>
      <c r="H357">
        <v>36.729999999999997</v>
      </c>
      <c r="I357" s="10" t="str" cm="1">
        <f t="array" ref="I357">_xlfn.IFS(H357&gt;=30,"IDP",AND(H357&gt;=10,H357&lt;30),"Partial IDP",H357&lt;10, "Ordered")</f>
        <v>IDP</v>
      </c>
      <c r="J357" s="21">
        <v>0.71550000000000002</v>
      </c>
      <c r="K357" s="22" t="str">
        <f t="shared" si="20"/>
        <v>Yes</v>
      </c>
      <c r="L357" s="19">
        <v>0.97070000000000001</v>
      </c>
      <c r="M357" s="18" t="s">
        <v>1446</v>
      </c>
      <c r="N357" s="10" t="str" cm="1">
        <f t="array" ref="N357">_xlfn.IFS(AND(K357 = "Yes", M357 = "Yes"), "LLPS", AND(K357 = "No", M357 = "No"), "Not LLPS", OR(AND(K357 = "No", M357 = "Yes"),AND(K357 = "Yes", M357 = "No")),"Controversial")</f>
        <v>LLPS</v>
      </c>
      <c r="O357">
        <v>6</v>
      </c>
      <c r="P357">
        <v>250</v>
      </c>
      <c r="Q357" s="21">
        <f t="shared" si="21"/>
        <v>0.18477457501847747</v>
      </c>
      <c r="R357" s="10" t="str" cm="1">
        <f t="array" ref="R357">_xlfn.IFS(J357&gt;=0.6,"Driver",AND(J357&lt;0.6,O357&gt;0),"Client",AND(J357&lt;0.6,O357=0),"No")</f>
        <v>Driver</v>
      </c>
      <c r="S357">
        <v>12</v>
      </c>
      <c r="T357">
        <v>121</v>
      </c>
      <c r="U357" s="21">
        <f t="shared" si="22"/>
        <v>8.943089430894309E-2</v>
      </c>
      <c r="V357" s="21">
        <v>-0.30768662232076799</v>
      </c>
      <c r="W357" s="21">
        <v>4.6277665995975853E-2</v>
      </c>
      <c r="X357" s="16">
        <v>39</v>
      </c>
      <c r="Y357" s="15">
        <v>-4.3</v>
      </c>
      <c r="Z357" s="10" t="str">
        <f t="shared" si="23"/>
        <v>No</v>
      </c>
      <c r="AA357" s="10" t="s">
        <v>3289</v>
      </c>
    </row>
    <row r="358" spans="1:27">
      <c r="A358" s="12" t="s">
        <v>633</v>
      </c>
      <c r="B358" t="s">
        <v>634</v>
      </c>
      <c r="C358" s="7" t="s">
        <v>1447</v>
      </c>
      <c r="D358" t="s">
        <v>2344</v>
      </c>
      <c r="E358" t="s">
        <v>2345</v>
      </c>
      <c r="F358">
        <v>1025</v>
      </c>
      <c r="G358">
        <v>116.68899999999999</v>
      </c>
      <c r="H358">
        <v>37.270000000000003</v>
      </c>
      <c r="I358" s="10" t="str" cm="1">
        <f t="array" ref="I358">_xlfn.IFS(H358&gt;=30,"IDP",AND(H358&gt;=10,H358&lt;30),"Partial IDP",H358&lt;10, "Ordered")</f>
        <v>IDP</v>
      </c>
      <c r="J358" s="21">
        <v>0.61639999999999995</v>
      </c>
      <c r="K358" s="22" t="str">
        <f t="shared" si="20"/>
        <v>Yes</v>
      </c>
      <c r="L358" s="19">
        <v>0.11169999999999999</v>
      </c>
      <c r="M358" s="18" t="s">
        <v>1447</v>
      </c>
      <c r="N358" s="10" t="str" cm="1">
        <f t="array" ref="N358">_xlfn.IFS(AND(K358 = "Yes", M358 = "Yes"), "LLPS", AND(K358 = "No", M358 = "No"), "Not LLPS", OR(AND(K358 = "No", M358 = "Yes"),AND(K358 = "Yes", M358 = "No")),"Controversial")</f>
        <v>Controversial</v>
      </c>
      <c r="O358">
        <v>4</v>
      </c>
      <c r="P358">
        <v>132</v>
      </c>
      <c r="Q358" s="21">
        <f t="shared" si="21"/>
        <v>0.12878048780487805</v>
      </c>
      <c r="R358" s="10" t="str" cm="1">
        <f t="array" ref="R358">_xlfn.IFS(J358&gt;=0.6,"Driver",AND(J358&lt;0.6,O358&gt;0),"Client",AND(J358&lt;0.6,O358=0),"No")</f>
        <v>Driver</v>
      </c>
      <c r="S358">
        <v>5</v>
      </c>
      <c r="T358">
        <v>44</v>
      </c>
      <c r="U358" s="21">
        <f t="shared" si="22"/>
        <v>4.2926829268292686E-2</v>
      </c>
      <c r="V358" s="21">
        <v>-0.48302439024390059</v>
      </c>
      <c r="W358" s="21">
        <v>-8.9005235602094238E-2</v>
      </c>
      <c r="X358" s="16">
        <v>28</v>
      </c>
      <c r="Y358" s="15">
        <v>-11.1</v>
      </c>
      <c r="Z358" s="10" t="str">
        <f t="shared" si="23"/>
        <v>No</v>
      </c>
      <c r="AA358" s="10" t="s">
        <v>3289</v>
      </c>
    </row>
    <row r="359" spans="1:27">
      <c r="A359" s="12" t="s">
        <v>641</v>
      </c>
      <c r="B359" t="s">
        <v>642</v>
      </c>
      <c r="C359" s="7" t="s">
        <v>1447</v>
      </c>
      <c r="D359" t="s">
        <v>2346</v>
      </c>
      <c r="E359" t="s">
        <v>2347</v>
      </c>
      <c r="F359">
        <v>557</v>
      </c>
      <c r="G359">
        <v>65.602000000000004</v>
      </c>
      <c r="H359">
        <v>85.28</v>
      </c>
      <c r="I359" s="10" t="str" cm="1">
        <f t="array" ref="I359">_xlfn.IFS(H359&gt;=30,"IDP",AND(H359&gt;=10,H359&lt;30),"Partial IDP",H359&lt;10, "Ordered")</f>
        <v>IDP</v>
      </c>
      <c r="J359" s="21">
        <v>0.98939999999999995</v>
      </c>
      <c r="K359" s="22" t="str">
        <f t="shared" si="20"/>
        <v>Yes</v>
      </c>
      <c r="L359" s="19">
        <v>8.7599999999999997E-2</v>
      </c>
      <c r="M359" s="18" t="s">
        <v>1447</v>
      </c>
      <c r="N359" s="10" t="str" cm="1">
        <f t="array" ref="N359">_xlfn.IFS(AND(K359 = "Yes", M359 = "Yes"), "LLPS", AND(K359 = "No", M359 = "No"), "Not LLPS", OR(AND(K359 = "No", M359 = "Yes"),AND(K359 = "Yes", M359 = "No")),"Controversial")</f>
        <v>Controversial</v>
      </c>
      <c r="O359">
        <v>7</v>
      </c>
      <c r="P359">
        <v>350</v>
      </c>
      <c r="Q359" s="21">
        <f t="shared" si="21"/>
        <v>0.62836624775583483</v>
      </c>
      <c r="R359" s="10" t="str" cm="1">
        <f t="array" ref="R359">_xlfn.IFS(J359&gt;=0.6,"Driver",AND(J359&lt;0.6,O359&gt;0),"Client",AND(J359&lt;0.6,O359=0),"No")</f>
        <v>Driver</v>
      </c>
      <c r="S359">
        <v>12</v>
      </c>
      <c r="T359">
        <v>129</v>
      </c>
      <c r="U359" s="21">
        <f t="shared" si="22"/>
        <v>0.23159784560143626</v>
      </c>
      <c r="V359" s="21">
        <v>-1.426570915619388</v>
      </c>
      <c r="W359" s="21">
        <v>1.0526315789473681E-2</v>
      </c>
      <c r="X359" s="16">
        <v>6</v>
      </c>
      <c r="Y359" s="15">
        <v>-43.1</v>
      </c>
      <c r="Z359" s="10" t="str">
        <f t="shared" si="23"/>
        <v>No</v>
      </c>
      <c r="AA359" s="10" t="s">
        <v>3289</v>
      </c>
    </row>
    <row r="360" spans="1:27">
      <c r="A360" s="12" t="s">
        <v>645</v>
      </c>
      <c r="B360" t="s">
        <v>646</v>
      </c>
      <c r="C360" s="7" t="s">
        <v>1447</v>
      </c>
      <c r="D360" t="s">
        <v>2348</v>
      </c>
      <c r="E360" t="s">
        <v>2349</v>
      </c>
      <c r="F360">
        <v>1038</v>
      </c>
      <c r="G360">
        <v>119.517</v>
      </c>
      <c r="H360">
        <v>18.690000000000001</v>
      </c>
      <c r="I360" s="10" t="str" cm="1">
        <f t="array" ref="I360">_xlfn.IFS(H360&gt;=30,"IDP",AND(H360&gt;=10,H360&lt;30),"Partial IDP",H360&lt;10, "Ordered")</f>
        <v>Partial IDP</v>
      </c>
      <c r="J360" s="21">
        <v>0.27439999999999998</v>
      </c>
      <c r="K360" s="22" t="str">
        <f t="shared" si="20"/>
        <v>No</v>
      </c>
      <c r="L360" s="19">
        <v>3.4700000000000002E-2</v>
      </c>
      <c r="M360" s="18" t="s">
        <v>1447</v>
      </c>
      <c r="N360" s="10" t="str" cm="1">
        <f t="array" ref="N360">_xlfn.IFS(AND(K360 = "Yes", M360 = "Yes"), "LLPS", AND(K360 = "No", M360 = "No"), "Not LLPS", OR(AND(K360 = "No", M360 = "Yes"),AND(K360 = "Yes", M360 = "No")),"Controversial")</f>
        <v>Not LLPS</v>
      </c>
      <c r="O360">
        <v>3</v>
      </c>
      <c r="P360">
        <v>84</v>
      </c>
      <c r="Q360" s="21">
        <f t="shared" si="21"/>
        <v>8.0924855491329481E-2</v>
      </c>
      <c r="R360" s="10" t="str" cm="1">
        <f t="array" ref="R360">_xlfn.IFS(J360&gt;=0.6,"Driver",AND(J360&lt;0.6,O360&gt;0),"Client",AND(J360&lt;0.6,O360=0),"No")</f>
        <v>Client</v>
      </c>
      <c r="S360">
        <v>2</v>
      </c>
      <c r="T360">
        <v>15</v>
      </c>
      <c r="U360" s="21">
        <f t="shared" si="22"/>
        <v>1.4450867052023121E-2</v>
      </c>
      <c r="V360" s="21">
        <v>-0.24836223506743749</v>
      </c>
      <c r="W360" s="21">
        <v>-0.23711340206185569</v>
      </c>
      <c r="X360" s="16">
        <v>44</v>
      </c>
      <c r="Y360" s="15">
        <v>-1.6</v>
      </c>
      <c r="Z360" s="10" t="str">
        <f t="shared" si="23"/>
        <v>No</v>
      </c>
      <c r="AA360" s="10" t="s">
        <v>3289</v>
      </c>
    </row>
    <row r="361" spans="1:27">
      <c r="A361" s="12" t="s">
        <v>647</v>
      </c>
      <c r="B361" t="s">
        <v>648</v>
      </c>
      <c r="C361" s="7" t="s">
        <v>1447</v>
      </c>
      <c r="D361" t="s">
        <v>2350</v>
      </c>
      <c r="E361" t="s">
        <v>2351</v>
      </c>
      <c r="F361">
        <v>491</v>
      </c>
      <c r="G361">
        <v>56.017000000000003</v>
      </c>
      <c r="H361">
        <v>22.61</v>
      </c>
      <c r="I361" s="10" t="str" cm="1">
        <f t="array" ref="I361">_xlfn.IFS(H361&gt;=30,"IDP",AND(H361&gt;=10,H361&lt;30),"Partial IDP",H361&lt;10, "Ordered")</f>
        <v>Partial IDP</v>
      </c>
      <c r="J361" s="21">
        <v>0.14949999999999999</v>
      </c>
      <c r="K361" s="22" t="str">
        <f t="shared" si="20"/>
        <v>No</v>
      </c>
      <c r="L361" s="19">
        <v>0.13300000000000001</v>
      </c>
      <c r="M361" s="18" t="s">
        <v>1447</v>
      </c>
      <c r="N361" s="10" t="str" cm="1">
        <f t="array" ref="N361">_xlfn.IFS(AND(K361 = "Yes", M361 = "Yes"), "LLPS", AND(K361 = "No", M361 = "No"), "Not LLPS", OR(AND(K361 = "No", M361 = "Yes"),AND(K361 = "Yes", M361 = "No")),"Controversial")</f>
        <v>Not LLPS</v>
      </c>
      <c r="O361">
        <v>2</v>
      </c>
      <c r="P361">
        <v>44</v>
      </c>
      <c r="Q361" s="21">
        <f t="shared" si="21"/>
        <v>8.9613034623217916E-2</v>
      </c>
      <c r="R361" s="10" t="str" cm="1">
        <f t="array" ref="R361">_xlfn.IFS(J361&gt;=0.6,"Driver",AND(J361&lt;0.6,O361&gt;0),"Client",AND(J361&lt;0.6,O361=0),"No")</f>
        <v>Client</v>
      </c>
      <c r="S361">
        <v>3</v>
      </c>
      <c r="T361">
        <v>31</v>
      </c>
      <c r="U361" s="21">
        <f t="shared" si="22"/>
        <v>6.313645621181263E-2</v>
      </c>
      <c r="V361" s="21">
        <v>-0.40631364562118139</v>
      </c>
      <c r="W361" s="21">
        <v>1.3513513513513511E-2</v>
      </c>
      <c r="X361" s="16">
        <v>16</v>
      </c>
      <c r="Y361" s="15">
        <v>-5.3</v>
      </c>
      <c r="Z361" s="10" t="str">
        <f t="shared" si="23"/>
        <v>No</v>
      </c>
      <c r="AA361" s="10" t="s">
        <v>3289</v>
      </c>
    </row>
    <row r="362" spans="1:27">
      <c r="A362" s="12" t="s">
        <v>649</v>
      </c>
      <c r="B362" t="s">
        <v>650</v>
      </c>
      <c r="C362" s="7" t="s">
        <v>1447</v>
      </c>
      <c r="D362" t="s">
        <v>2352</v>
      </c>
      <c r="E362" t="s">
        <v>2353</v>
      </c>
      <c r="F362">
        <v>798</v>
      </c>
      <c r="G362">
        <v>88.415000000000006</v>
      </c>
      <c r="H362">
        <v>50.38</v>
      </c>
      <c r="I362" s="10" t="str" cm="1">
        <f t="array" ref="I362">_xlfn.IFS(H362&gt;=30,"IDP",AND(H362&gt;=10,H362&lt;30),"Partial IDP",H362&lt;10, "Ordered")</f>
        <v>IDP</v>
      </c>
      <c r="J362" s="21">
        <v>0.23730000000000001</v>
      </c>
      <c r="K362" s="22" t="str">
        <f t="shared" si="20"/>
        <v>No</v>
      </c>
      <c r="L362" s="19">
        <v>0.76539999999999997</v>
      </c>
      <c r="M362" s="18" t="s">
        <v>1446</v>
      </c>
      <c r="N362" s="10" t="str" cm="1">
        <f t="array" ref="N362">_xlfn.IFS(AND(K362 = "Yes", M362 = "Yes"), "LLPS", AND(K362 = "No", M362 = "No"), "Not LLPS", OR(AND(K362 = "No", M362 = "Yes"),AND(K362 = "Yes", M362 = "No")),"Controversial")</f>
        <v>Controversial</v>
      </c>
      <c r="O362">
        <v>2</v>
      </c>
      <c r="P362">
        <v>42</v>
      </c>
      <c r="Q362" s="21">
        <f t="shared" si="21"/>
        <v>5.2631578947368418E-2</v>
      </c>
      <c r="R362" s="10" t="str" cm="1">
        <f t="array" ref="R362">_xlfn.IFS(J362&gt;=0.6,"Driver",AND(J362&lt;0.6,O362&gt;0),"Client",AND(J362&lt;0.6,O362=0),"No")</f>
        <v>Client</v>
      </c>
      <c r="S362">
        <v>4</v>
      </c>
      <c r="T362">
        <v>34</v>
      </c>
      <c r="U362" s="21">
        <f t="shared" si="22"/>
        <v>4.2606516290726815E-2</v>
      </c>
      <c r="V362" s="21">
        <v>-0.40350877192982432</v>
      </c>
      <c r="W362" s="21">
        <v>-1.492537313432836E-2</v>
      </c>
      <c r="X362" s="16">
        <v>20</v>
      </c>
      <c r="Y362" s="15">
        <v>-9.5</v>
      </c>
      <c r="Z362" s="10" t="str">
        <f t="shared" si="23"/>
        <v>No</v>
      </c>
      <c r="AA362" s="10" t="s">
        <v>3289</v>
      </c>
    </row>
    <row r="363" spans="1:27">
      <c r="A363" s="12" t="s">
        <v>651</v>
      </c>
      <c r="B363" t="s">
        <v>652</v>
      </c>
      <c r="C363" s="7" t="s">
        <v>1447</v>
      </c>
      <c r="D363" t="s">
        <v>2354</v>
      </c>
      <c r="E363" t="s">
        <v>2355</v>
      </c>
      <c r="F363">
        <v>403</v>
      </c>
      <c r="G363">
        <v>46.462000000000003</v>
      </c>
      <c r="H363">
        <v>38.96</v>
      </c>
      <c r="I363" s="10" t="str" cm="1">
        <f t="array" ref="I363">_xlfn.IFS(H363&gt;=30,"IDP",AND(H363&gt;=10,H363&lt;30),"Partial IDP",H363&lt;10, "Ordered")</f>
        <v>IDP</v>
      </c>
      <c r="J363" s="21">
        <v>0.64029999999999998</v>
      </c>
      <c r="K363" s="22" t="str">
        <f t="shared" si="20"/>
        <v>Yes</v>
      </c>
      <c r="L363" s="19">
        <v>0.87960000000000005</v>
      </c>
      <c r="M363" s="18" t="s">
        <v>1446</v>
      </c>
      <c r="N363" s="10" t="str" cm="1">
        <f t="array" ref="N363">_xlfn.IFS(AND(K363 = "Yes", M363 = "Yes"), "LLPS", AND(K363 = "No", M363 = "No"), "Not LLPS", OR(AND(K363 = "No", M363 = "Yes"),AND(K363 = "Yes", M363 = "No")),"Controversial")</f>
        <v>LLPS</v>
      </c>
      <c r="O363">
        <v>2</v>
      </c>
      <c r="P363">
        <v>100</v>
      </c>
      <c r="Q363" s="21">
        <f t="shared" si="21"/>
        <v>0.24813895781637718</v>
      </c>
      <c r="R363" s="10" t="str" cm="1">
        <f t="array" ref="R363">_xlfn.IFS(J363&gt;=0.6,"Driver",AND(J363&lt;0.6,O363&gt;0),"Client",AND(J363&lt;0.6,O363=0),"No")</f>
        <v>Driver</v>
      </c>
      <c r="S363">
        <v>4</v>
      </c>
      <c r="T363">
        <v>39</v>
      </c>
      <c r="U363" s="21">
        <f t="shared" si="22"/>
        <v>9.6774193548387094E-2</v>
      </c>
      <c r="V363" s="21">
        <v>-0.87791563275434215</v>
      </c>
      <c r="W363" s="21">
        <v>3.1847133757961789E-3</v>
      </c>
      <c r="X363" s="16">
        <v>11</v>
      </c>
      <c r="Y363" s="15">
        <v>-18.600000000000001</v>
      </c>
      <c r="Z363" s="10" t="str">
        <f t="shared" si="23"/>
        <v>No</v>
      </c>
      <c r="AA363" s="10" t="s">
        <v>3289</v>
      </c>
    </row>
    <row r="364" spans="1:27">
      <c r="A364" s="12" t="s">
        <v>653</v>
      </c>
      <c r="B364" t="s">
        <v>654</v>
      </c>
      <c r="C364" s="7" t="s">
        <v>1447</v>
      </c>
      <c r="D364" t="s">
        <v>2356</v>
      </c>
      <c r="E364" t="s">
        <v>2357</v>
      </c>
      <c r="F364">
        <v>851</v>
      </c>
      <c r="G364">
        <v>91.174000000000007</v>
      </c>
      <c r="H364">
        <v>68.86</v>
      </c>
      <c r="I364" s="10" t="str" cm="1">
        <f t="array" ref="I364">_xlfn.IFS(H364&gt;=30,"IDP",AND(H364&gt;=10,H364&lt;30),"Partial IDP",H364&lt;10, "Ordered")</f>
        <v>IDP</v>
      </c>
      <c r="J364" s="21">
        <v>0.99680000000000002</v>
      </c>
      <c r="K364" s="22" t="str">
        <f t="shared" si="20"/>
        <v>Yes</v>
      </c>
      <c r="L364" s="19">
        <v>0.9647</v>
      </c>
      <c r="M364" s="18" t="s">
        <v>1446</v>
      </c>
      <c r="N364" s="10" t="str" cm="1">
        <f t="array" ref="N364">_xlfn.IFS(AND(K364 = "Yes", M364 = "Yes"), "LLPS", AND(K364 = "No", M364 = "No"), "Not LLPS", OR(AND(K364 = "No", M364 = "Yes"),AND(K364 = "Yes", M364 = "No")),"Controversial")</f>
        <v>LLPS</v>
      </c>
      <c r="O364">
        <v>8</v>
      </c>
      <c r="P364">
        <v>437</v>
      </c>
      <c r="Q364" s="21">
        <f t="shared" si="21"/>
        <v>0.51351351351351349</v>
      </c>
      <c r="R364" s="10" t="str" cm="1">
        <f t="array" ref="R364">_xlfn.IFS(J364&gt;=0.6,"Driver",AND(J364&lt;0.6,O364&gt;0),"Client",AND(J364&lt;0.6,O364=0),"No")</f>
        <v>Driver</v>
      </c>
      <c r="S364">
        <v>15</v>
      </c>
      <c r="T364">
        <v>170</v>
      </c>
      <c r="U364" s="21">
        <f t="shared" si="22"/>
        <v>0.19976498237367801</v>
      </c>
      <c r="V364" s="21">
        <v>-0.41269095182138571</v>
      </c>
      <c r="W364" s="21">
        <v>-1.7918088737201361E-2</v>
      </c>
      <c r="X364" s="16">
        <v>22</v>
      </c>
      <c r="Y364" s="15">
        <v>-16.3</v>
      </c>
      <c r="Z364" s="10" t="str">
        <f t="shared" si="23"/>
        <v>No</v>
      </c>
      <c r="AA364" s="10" t="s">
        <v>3289</v>
      </c>
    </row>
    <row r="365" spans="1:27">
      <c r="A365" s="12" t="s">
        <v>655</v>
      </c>
      <c r="B365" t="s">
        <v>656</v>
      </c>
      <c r="C365" s="7" t="s">
        <v>1447</v>
      </c>
      <c r="D365" t="s">
        <v>2358</v>
      </c>
      <c r="E365" t="s">
        <v>2359</v>
      </c>
      <c r="F365">
        <v>624</v>
      </c>
      <c r="G365">
        <v>69.665999999999997</v>
      </c>
      <c r="H365">
        <v>16.190000000000001</v>
      </c>
      <c r="I365" s="10" t="str" cm="1">
        <f t="array" ref="I365">_xlfn.IFS(H365&gt;=30,"IDP",AND(H365&gt;=10,H365&lt;30),"Partial IDP",H365&lt;10, "Ordered")</f>
        <v>Partial IDP</v>
      </c>
      <c r="J365" s="21">
        <v>0.12139999999999999</v>
      </c>
      <c r="K365" s="22" t="str">
        <f t="shared" si="20"/>
        <v>No</v>
      </c>
      <c r="L365" s="19">
        <v>0.2034</v>
      </c>
      <c r="M365" s="18" t="s">
        <v>1447</v>
      </c>
      <c r="N365" s="10" t="str" cm="1">
        <f t="array" ref="N365">_xlfn.IFS(AND(K365 = "Yes", M365 = "Yes"), "LLPS", AND(K365 = "No", M365 = "No"), "Not LLPS", OR(AND(K365 = "No", M365 = "Yes"),AND(K365 = "Yes", M365 = "No")),"Controversial")</f>
        <v>Not LLPS</v>
      </c>
      <c r="O365">
        <v>0</v>
      </c>
      <c r="P365">
        <v>0</v>
      </c>
      <c r="Q365" s="21">
        <f t="shared" si="21"/>
        <v>0</v>
      </c>
      <c r="R365" s="10" t="str" cm="1">
        <f t="array" ref="R365">_xlfn.IFS(J365&gt;=0.6,"Driver",AND(J365&lt;0.6,O365&gt;0),"Client",AND(J365&lt;0.6,O365=0),"No")</f>
        <v>No</v>
      </c>
      <c r="S365">
        <v>1</v>
      </c>
      <c r="T365">
        <v>9</v>
      </c>
      <c r="U365" s="21">
        <f t="shared" si="22"/>
        <v>1.4423076923076924E-2</v>
      </c>
      <c r="V365" s="21">
        <v>-0.22820512820512839</v>
      </c>
      <c r="W365" s="21">
        <v>-2.9702970297029702E-2</v>
      </c>
      <c r="X365" s="16">
        <v>23</v>
      </c>
      <c r="Y365" s="15">
        <v>-2.6</v>
      </c>
      <c r="Z365" s="10" t="str">
        <f t="shared" si="23"/>
        <v>No</v>
      </c>
      <c r="AA365" s="10" t="s">
        <v>3289</v>
      </c>
    </row>
    <row r="366" spans="1:27">
      <c r="A366" s="12" t="s">
        <v>657</v>
      </c>
      <c r="B366" t="s">
        <v>658</v>
      </c>
      <c r="C366" s="7" t="s">
        <v>1447</v>
      </c>
      <c r="D366" t="s">
        <v>2360</v>
      </c>
      <c r="E366" t="s">
        <v>2361</v>
      </c>
      <c r="F366">
        <v>443</v>
      </c>
      <c r="G366">
        <v>48.226999999999997</v>
      </c>
      <c r="H366">
        <v>79.680000000000007</v>
      </c>
      <c r="I366" s="10" t="str" cm="1">
        <f t="array" ref="I366">_xlfn.IFS(H366&gt;=30,"IDP",AND(H366&gt;=10,H366&lt;30),"Partial IDP",H366&lt;10, "Ordered")</f>
        <v>IDP</v>
      </c>
      <c r="J366" s="21">
        <v>0.9929</v>
      </c>
      <c r="K366" s="22" t="str">
        <f t="shared" si="20"/>
        <v>Yes</v>
      </c>
      <c r="L366" s="19">
        <v>0.90210000000000001</v>
      </c>
      <c r="M366" s="18" t="s">
        <v>1446</v>
      </c>
      <c r="N366" s="10" t="str" cm="1">
        <f t="array" ref="N366">_xlfn.IFS(AND(K366 = "Yes", M366 = "Yes"), "LLPS", AND(K366 = "No", M366 = "No"), "Not LLPS", OR(AND(K366 = "No", M366 = "Yes"),AND(K366 = "Yes", M366 = "No")),"Controversial")</f>
        <v>LLPS</v>
      </c>
      <c r="O366">
        <v>2</v>
      </c>
      <c r="P366">
        <v>265</v>
      </c>
      <c r="Q366" s="21">
        <f t="shared" si="21"/>
        <v>0.59819413092550788</v>
      </c>
      <c r="R366" s="10" t="str" cm="1">
        <f t="array" ref="R366">_xlfn.IFS(J366&gt;=0.6,"Driver",AND(J366&lt;0.6,O366&gt;0),"Client",AND(J366&lt;0.6,O366=0),"No")</f>
        <v>Driver</v>
      </c>
      <c r="S366">
        <v>4</v>
      </c>
      <c r="T366">
        <v>69</v>
      </c>
      <c r="U366" s="21">
        <f t="shared" si="22"/>
        <v>0.15575620767494355</v>
      </c>
      <c r="V366" s="21">
        <v>-0.8119638826185096</v>
      </c>
      <c r="W366" s="21">
        <v>2.6912181303116151E-2</v>
      </c>
      <c r="X366" s="16">
        <v>8</v>
      </c>
      <c r="Y366" s="15">
        <v>-22.8</v>
      </c>
      <c r="Z366" s="10" t="str">
        <f t="shared" si="23"/>
        <v>No</v>
      </c>
      <c r="AA366" s="10" t="s">
        <v>3289</v>
      </c>
    </row>
    <row r="367" spans="1:27">
      <c r="A367" s="12" t="s">
        <v>659</v>
      </c>
      <c r="B367" t="s">
        <v>660</v>
      </c>
      <c r="C367" s="7" t="s">
        <v>1447</v>
      </c>
      <c r="D367" t="s">
        <v>2362</v>
      </c>
      <c r="E367" t="s">
        <v>2363</v>
      </c>
      <c r="F367">
        <v>346</v>
      </c>
      <c r="G367">
        <v>38.799999999999997</v>
      </c>
      <c r="H367">
        <v>68.209999999999994</v>
      </c>
      <c r="I367" s="10" t="str" cm="1">
        <f t="array" ref="I367">_xlfn.IFS(H367&gt;=30,"IDP",AND(H367&gt;=10,H367&lt;30),"Partial IDP",H367&lt;10, "Ordered")</f>
        <v>IDP</v>
      </c>
      <c r="J367" s="21">
        <v>0.93840000000000001</v>
      </c>
      <c r="K367" s="22" t="str">
        <f t="shared" si="20"/>
        <v>Yes</v>
      </c>
      <c r="L367" s="19">
        <v>0.92500000000000004</v>
      </c>
      <c r="M367" s="18" t="s">
        <v>1446</v>
      </c>
      <c r="N367" s="10" t="str" cm="1">
        <f t="array" ref="N367">_xlfn.IFS(AND(K367 = "Yes", M367 = "Yes"), "LLPS", AND(K367 = "No", M367 = "No"), "Not LLPS", OR(AND(K367 = "No", M367 = "Yes"),AND(K367 = "Yes", M367 = "No")),"Controversial")</f>
        <v>LLPS</v>
      </c>
      <c r="O367">
        <v>1</v>
      </c>
      <c r="P367">
        <v>157</v>
      </c>
      <c r="Q367" s="21">
        <f t="shared" si="21"/>
        <v>0.45375722543352603</v>
      </c>
      <c r="R367" s="10" t="str" cm="1">
        <f t="array" ref="R367">_xlfn.IFS(J367&gt;=0.6,"Driver",AND(J367&lt;0.6,O367&gt;0),"Client",AND(J367&lt;0.6,O367=0),"No")</f>
        <v>Driver</v>
      </c>
      <c r="S367">
        <v>4</v>
      </c>
      <c r="T367">
        <v>27</v>
      </c>
      <c r="U367" s="21">
        <f t="shared" si="22"/>
        <v>7.8034682080924858E-2</v>
      </c>
      <c r="V367" s="21">
        <v>-0.84566473988439361</v>
      </c>
      <c r="W367" s="21">
        <v>8.4745762711864406E-3</v>
      </c>
      <c r="X367" s="16">
        <v>7</v>
      </c>
      <c r="Y367" s="15">
        <v>-19.8</v>
      </c>
      <c r="Z367" s="10" t="str">
        <f t="shared" si="23"/>
        <v>No</v>
      </c>
      <c r="AA367" s="10" t="s">
        <v>3289</v>
      </c>
    </row>
    <row r="368" spans="1:27">
      <c r="A368" s="12" t="s">
        <v>661</v>
      </c>
      <c r="B368" t="s">
        <v>662</v>
      </c>
      <c r="C368" s="7" t="s">
        <v>1447</v>
      </c>
      <c r="D368" t="s">
        <v>2364</v>
      </c>
      <c r="E368" t="s">
        <v>2365</v>
      </c>
      <c r="F368">
        <v>711</v>
      </c>
      <c r="G368">
        <v>73.114999999999995</v>
      </c>
      <c r="H368">
        <v>78.06</v>
      </c>
      <c r="I368" s="10" t="str" cm="1">
        <f t="array" ref="I368">_xlfn.IFS(H368&gt;=30,"IDP",AND(H368&gt;=10,H368&lt;30),"Partial IDP",H368&lt;10, "Ordered")</f>
        <v>IDP</v>
      </c>
      <c r="J368" s="21">
        <v>0.99780000000000002</v>
      </c>
      <c r="K368" s="22" t="str">
        <f t="shared" si="20"/>
        <v>Yes</v>
      </c>
      <c r="L368" s="19">
        <v>0.99360000000000004</v>
      </c>
      <c r="M368" s="18" t="s">
        <v>1446</v>
      </c>
      <c r="N368" s="10" t="str" cm="1">
        <f t="array" ref="N368">_xlfn.IFS(AND(K368 = "Yes", M368 = "Yes"), "LLPS", AND(K368 = "No", M368 = "No"), "Not LLPS", OR(AND(K368 = "No", M368 = "Yes"),AND(K368 = "Yes", M368 = "No")),"Controversial")</f>
        <v>LLPS</v>
      </c>
      <c r="O368">
        <v>9</v>
      </c>
      <c r="P368">
        <v>394</v>
      </c>
      <c r="Q368" s="21">
        <f t="shared" si="21"/>
        <v>0.55414908579465538</v>
      </c>
      <c r="R368" s="10" t="str" cm="1">
        <f t="array" ref="R368">_xlfn.IFS(J368&gt;=0.6,"Driver",AND(J368&lt;0.6,O368&gt;0),"Client",AND(J368&lt;0.6,O368=0),"No")</f>
        <v>Driver</v>
      </c>
      <c r="S368">
        <v>20</v>
      </c>
      <c r="T368">
        <v>180</v>
      </c>
      <c r="U368" s="21">
        <f t="shared" si="22"/>
        <v>0.25316455696202533</v>
      </c>
      <c r="V368" s="21">
        <v>-0.77243319268635713</v>
      </c>
      <c r="W368" s="21">
        <v>-6.3063063063063061E-3</v>
      </c>
      <c r="X368" s="16">
        <v>10</v>
      </c>
      <c r="Y368" s="15">
        <v>-27.3</v>
      </c>
      <c r="Z368" s="10" t="str">
        <f t="shared" si="23"/>
        <v>No</v>
      </c>
      <c r="AA368" s="10" t="s">
        <v>3289</v>
      </c>
    </row>
    <row r="369" spans="1:27">
      <c r="A369" s="12" t="s">
        <v>665</v>
      </c>
      <c r="B369" t="s">
        <v>666</v>
      </c>
      <c r="C369" s="7" t="s">
        <v>1447</v>
      </c>
      <c r="D369" t="s">
        <v>2366</v>
      </c>
      <c r="E369" t="s">
        <v>2367</v>
      </c>
      <c r="F369">
        <v>905</v>
      </c>
      <c r="G369">
        <v>102.185</v>
      </c>
      <c r="H369">
        <v>37.9</v>
      </c>
      <c r="I369" s="10" t="str" cm="1">
        <f t="array" ref="I369">_xlfn.IFS(H369&gt;=30,"IDP",AND(H369&gt;=10,H369&lt;30),"Partial IDP",H369&lt;10, "Ordered")</f>
        <v>IDP</v>
      </c>
      <c r="J369" s="21">
        <v>0.19889999999999999</v>
      </c>
      <c r="K369" s="22" t="str">
        <f t="shared" si="20"/>
        <v>No</v>
      </c>
      <c r="L369" s="19">
        <v>7.5600000000000001E-2</v>
      </c>
      <c r="M369" s="18" t="s">
        <v>1447</v>
      </c>
      <c r="N369" s="10" t="str" cm="1">
        <f t="array" ref="N369">_xlfn.IFS(AND(K369 = "Yes", M369 = "Yes"), "LLPS", AND(K369 = "No", M369 = "No"), "Not LLPS", OR(AND(K369 = "No", M369 = "Yes"),AND(K369 = "Yes", M369 = "No")),"Controversial")</f>
        <v>Not LLPS</v>
      </c>
      <c r="O369">
        <v>3</v>
      </c>
      <c r="P369">
        <v>48</v>
      </c>
      <c r="Q369" s="21">
        <f t="shared" si="21"/>
        <v>5.3038674033149172E-2</v>
      </c>
      <c r="R369" s="10" t="str" cm="1">
        <f t="array" ref="R369">_xlfn.IFS(J369&gt;=0.6,"Driver",AND(J369&lt;0.6,O369&gt;0),"Client",AND(J369&lt;0.6,O369=0),"No")</f>
        <v>Client</v>
      </c>
      <c r="S369">
        <v>3</v>
      </c>
      <c r="T369">
        <v>25</v>
      </c>
      <c r="U369" s="21">
        <f t="shared" si="22"/>
        <v>2.7624309392265192E-2</v>
      </c>
      <c r="V369" s="21">
        <v>-0.18751381215469659</v>
      </c>
      <c r="W369" s="21">
        <v>-1.457725947521866E-2</v>
      </c>
      <c r="X369" s="16">
        <v>29</v>
      </c>
      <c r="Y369" s="15">
        <v>-3.3</v>
      </c>
      <c r="Z369" s="10" t="str">
        <f t="shared" si="23"/>
        <v>No</v>
      </c>
      <c r="AA369" s="10" t="s">
        <v>3289</v>
      </c>
    </row>
    <row r="370" spans="1:27">
      <c r="A370" s="12" t="s">
        <v>667</v>
      </c>
      <c r="B370" t="s">
        <v>668</v>
      </c>
      <c r="C370" s="7" t="s">
        <v>1447</v>
      </c>
      <c r="D370" t="s">
        <v>2368</v>
      </c>
      <c r="E370" t="s">
        <v>2369</v>
      </c>
      <c r="F370">
        <v>1816</v>
      </c>
      <c r="G370">
        <v>204.476</v>
      </c>
      <c r="H370">
        <v>49.06</v>
      </c>
      <c r="I370" s="10" t="str" cm="1">
        <f t="array" ref="I370">_xlfn.IFS(H370&gt;=30,"IDP",AND(H370&gt;=10,H370&lt;30),"Partial IDP",H370&lt;10, "Ordered")</f>
        <v>IDP</v>
      </c>
      <c r="J370" s="21">
        <v>0.97919999999999996</v>
      </c>
      <c r="K370" s="22" t="str">
        <f t="shared" si="20"/>
        <v>Yes</v>
      </c>
      <c r="L370" s="19">
        <v>0.35389999999999999</v>
      </c>
      <c r="M370" s="18" t="s">
        <v>1447</v>
      </c>
      <c r="N370" s="10" t="str" cm="1">
        <f t="array" ref="N370">_xlfn.IFS(AND(K370 = "Yes", M370 = "Yes"), "LLPS", AND(K370 = "No", M370 = "No"), "Not LLPS", OR(AND(K370 = "No", M370 = "Yes"),AND(K370 = "Yes", M370 = "No")),"Controversial")</f>
        <v>Controversial</v>
      </c>
      <c r="O370">
        <v>14</v>
      </c>
      <c r="P370">
        <v>429</v>
      </c>
      <c r="Q370" s="21">
        <f t="shared" si="21"/>
        <v>0.23623348017621146</v>
      </c>
      <c r="R370" s="10" t="str" cm="1">
        <f t="array" ref="R370">_xlfn.IFS(J370&gt;=0.6,"Driver",AND(J370&lt;0.6,O370&gt;0),"Client",AND(J370&lt;0.6,O370=0),"No")</f>
        <v>Driver</v>
      </c>
      <c r="S370">
        <v>20</v>
      </c>
      <c r="T370">
        <v>202</v>
      </c>
      <c r="U370" s="21">
        <f t="shared" si="22"/>
        <v>0.11123348017621146</v>
      </c>
      <c r="V370" s="21">
        <v>-0.4927312775330403</v>
      </c>
      <c r="W370" s="21">
        <v>-2.469135802469136E-2</v>
      </c>
      <c r="X370" s="16">
        <v>50</v>
      </c>
      <c r="Y370" s="15">
        <v>-10.7</v>
      </c>
      <c r="Z370" s="10" t="str">
        <f t="shared" si="23"/>
        <v>No</v>
      </c>
      <c r="AA370" s="10" t="s">
        <v>3289</v>
      </c>
    </row>
    <row r="371" spans="1:27">
      <c r="A371" s="12" t="s">
        <v>669</v>
      </c>
      <c r="B371" t="s">
        <v>670</v>
      </c>
      <c r="C371" s="7" t="s">
        <v>1447</v>
      </c>
      <c r="D371" t="s">
        <v>2370</v>
      </c>
      <c r="E371" t="s">
        <v>2371</v>
      </c>
      <c r="F371">
        <v>1826</v>
      </c>
      <c r="G371">
        <v>202.78899999999999</v>
      </c>
      <c r="H371">
        <v>55.42</v>
      </c>
      <c r="I371" s="10" t="str" cm="1">
        <f t="array" ref="I371">_xlfn.IFS(H371&gt;=30,"IDP",AND(H371&gt;=10,H371&lt;30),"Partial IDP",H371&lt;10, "Ordered")</f>
        <v>IDP</v>
      </c>
      <c r="J371" s="21">
        <v>0.99180000000000001</v>
      </c>
      <c r="K371" s="22" t="str">
        <f t="shared" si="20"/>
        <v>Yes</v>
      </c>
      <c r="L371" s="19">
        <v>0.44280000000000003</v>
      </c>
      <c r="M371" s="18" t="s">
        <v>1447</v>
      </c>
      <c r="N371" s="10" t="str" cm="1">
        <f t="array" ref="N371">_xlfn.IFS(AND(K371 = "Yes", M371 = "Yes"), "LLPS", AND(K371 = "No", M371 = "No"), "Not LLPS", OR(AND(K371 = "No", M371 = "Yes"),AND(K371 = "Yes", M371 = "No")),"Controversial")</f>
        <v>Controversial</v>
      </c>
      <c r="O371">
        <v>15</v>
      </c>
      <c r="P371">
        <v>583</v>
      </c>
      <c r="Q371" s="21">
        <f t="shared" si="21"/>
        <v>0.31927710843373491</v>
      </c>
      <c r="R371" s="10" t="str" cm="1">
        <f t="array" ref="R371">_xlfn.IFS(J371&gt;=0.6,"Driver",AND(J371&lt;0.6,O371&gt;0),"Client",AND(J371&lt;0.6,O371=0),"No")</f>
        <v>Driver</v>
      </c>
      <c r="S371">
        <v>20</v>
      </c>
      <c r="T371">
        <v>216</v>
      </c>
      <c r="U371" s="21">
        <f t="shared" si="22"/>
        <v>0.11829134720700986</v>
      </c>
      <c r="V371" s="21">
        <v>-0.55591456736035172</v>
      </c>
      <c r="W371" s="21">
        <v>-6.91699604743083E-3</v>
      </c>
      <c r="X371" s="16">
        <v>48</v>
      </c>
      <c r="Y371" s="15">
        <v>-16.7</v>
      </c>
      <c r="Z371" s="10" t="str">
        <f t="shared" si="23"/>
        <v>No</v>
      </c>
      <c r="AA371" s="10" t="s">
        <v>3289</v>
      </c>
    </row>
    <row r="372" spans="1:27">
      <c r="A372" s="12" t="s">
        <v>673</v>
      </c>
      <c r="B372" t="s">
        <v>674</v>
      </c>
      <c r="C372" s="7" t="s">
        <v>1447</v>
      </c>
      <c r="D372" t="s">
        <v>2372</v>
      </c>
      <c r="E372" t="s">
        <v>2373</v>
      </c>
      <c r="F372">
        <v>706</v>
      </c>
      <c r="G372">
        <v>79.954999999999998</v>
      </c>
      <c r="H372">
        <v>44.33</v>
      </c>
      <c r="I372" s="10" t="str" cm="1">
        <f t="array" ref="I372">_xlfn.IFS(H372&gt;=30,"IDP",AND(H372&gt;=10,H372&lt;30),"Partial IDP",H372&lt;10, "Ordered")</f>
        <v>IDP</v>
      </c>
      <c r="J372" s="21">
        <v>0.66710000000000003</v>
      </c>
      <c r="K372" s="22" t="str">
        <f t="shared" si="20"/>
        <v>Yes</v>
      </c>
      <c r="L372" s="19">
        <v>0.63800000000000001</v>
      </c>
      <c r="M372" s="18" t="s">
        <v>1446</v>
      </c>
      <c r="N372" s="10" t="str" cm="1">
        <f t="array" ref="N372">_xlfn.IFS(AND(K372 = "Yes", M372 = "Yes"), "LLPS", AND(K372 = "No", M372 = "No"), "Not LLPS", OR(AND(K372 = "No", M372 = "Yes"),AND(K372 = "Yes", M372 = "No")),"Controversial")</f>
        <v>LLPS</v>
      </c>
      <c r="O372">
        <v>6</v>
      </c>
      <c r="P372">
        <v>181</v>
      </c>
      <c r="Q372" s="21">
        <f t="shared" si="21"/>
        <v>0.2563739376770538</v>
      </c>
      <c r="R372" s="10" t="str" cm="1">
        <f t="array" ref="R372">_xlfn.IFS(J372&gt;=0.6,"Driver",AND(J372&lt;0.6,O372&gt;0),"Client",AND(J372&lt;0.6,O372=0),"No")</f>
        <v>Driver</v>
      </c>
      <c r="S372">
        <v>6</v>
      </c>
      <c r="T372">
        <v>87</v>
      </c>
      <c r="U372" s="21">
        <f t="shared" si="22"/>
        <v>0.12322946175637393</v>
      </c>
      <c r="V372" s="21">
        <v>-0.64702549575070611</v>
      </c>
      <c r="W372" s="21">
        <v>-1.5974440894568689E-2</v>
      </c>
      <c r="X372" s="16">
        <v>12</v>
      </c>
      <c r="Y372" s="15">
        <v>-18.899999999999999</v>
      </c>
      <c r="Z372" s="10" t="str">
        <f t="shared" si="23"/>
        <v>No</v>
      </c>
      <c r="AA372" s="10" t="s">
        <v>3289</v>
      </c>
    </row>
    <row r="373" spans="1:27">
      <c r="A373" s="12" t="s">
        <v>675</v>
      </c>
      <c r="B373" t="s">
        <v>676</v>
      </c>
      <c r="C373" s="7" t="s">
        <v>1447</v>
      </c>
      <c r="D373" t="s">
        <v>2374</v>
      </c>
      <c r="E373" t="s">
        <v>2375</v>
      </c>
      <c r="F373">
        <v>573</v>
      </c>
      <c r="G373">
        <v>65.31</v>
      </c>
      <c r="H373">
        <v>60.38</v>
      </c>
      <c r="I373" s="10" t="str" cm="1">
        <f t="array" ref="I373">_xlfn.IFS(H373&gt;=30,"IDP",AND(H373&gt;=10,H373&lt;30),"Partial IDP",H373&lt;10, "Ordered")</f>
        <v>IDP</v>
      </c>
      <c r="J373" s="21">
        <v>0.61140000000000005</v>
      </c>
      <c r="K373" s="22" t="str">
        <f t="shared" si="20"/>
        <v>Yes</v>
      </c>
      <c r="L373" s="19">
        <v>0.52200000000000002</v>
      </c>
      <c r="M373" s="18" t="s">
        <v>1446</v>
      </c>
      <c r="N373" s="10" t="str" cm="1">
        <f t="array" ref="N373">_xlfn.IFS(AND(K373 = "Yes", M373 = "Yes"), "LLPS", AND(K373 = "No", M373 = "No"), "Not LLPS", OR(AND(K373 = "No", M373 = "Yes"),AND(K373 = "Yes", M373 = "No")),"Controversial")</f>
        <v>LLPS</v>
      </c>
      <c r="O373">
        <v>3</v>
      </c>
      <c r="P373">
        <v>84</v>
      </c>
      <c r="Q373" s="21">
        <f t="shared" si="21"/>
        <v>0.14659685863874344</v>
      </c>
      <c r="R373" s="10" t="str" cm="1">
        <f t="array" ref="R373">_xlfn.IFS(J373&gt;=0.6,"Driver",AND(J373&lt;0.6,O373&gt;0),"Client",AND(J373&lt;0.6,O373=0),"No")</f>
        <v>Driver</v>
      </c>
      <c r="S373">
        <v>9</v>
      </c>
      <c r="T373">
        <v>89</v>
      </c>
      <c r="U373" s="21">
        <f t="shared" si="22"/>
        <v>0.15532286212914484</v>
      </c>
      <c r="V373" s="21">
        <v>-0.88045375218149891</v>
      </c>
      <c r="W373" s="21">
        <v>-4.4797687861271668E-2</v>
      </c>
      <c r="X373" s="16">
        <v>9</v>
      </c>
      <c r="Y373" s="15">
        <v>-27.2</v>
      </c>
      <c r="Z373" s="10" t="str">
        <f t="shared" si="23"/>
        <v>No</v>
      </c>
      <c r="AA373" s="10" t="s">
        <v>3289</v>
      </c>
    </row>
    <row r="374" spans="1:27">
      <c r="A374" s="12" t="s">
        <v>677</v>
      </c>
      <c r="B374" t="s">
        <v>678</v>
      </c>
      <c r="C374" s="7" t="s">
        <v>1447</v>
      </c>
      <c r="D374" t="s">
        <v>2376</v>
      </c>
      <c r="E374" t="s">
        <v>2377</v>
      </c>
      <c r="F374">
        <v>538</v>
      </c>
      <c r="G374">
        <v>60.222000000000001</v>
      </c>
      <c r="H374">
        <v>30.86</v>
      </c>
      <c r="I374" s="10" t="str" cm="1">
        <f t="array" ref="I374">_xlfn.IFS(H374&gt;=30,"IDP",AND(H374&gt;=10,H374&lt;30),"Partial IDP",H374&lt;10, "Ordered")</f>
        <v>IDP</v>
      </c>
      <c r="J374" s="21">
        <v>0.2024</v>
      </c>
      <c r="K374" s="22" t="str">
        <f t="shared" si="20"/>
        <v>No</v>
      </c>
      <c r="L374" s="19">
        <v>2.35E-2</v>
      </c>
      <c r="M374" s="18" t="s">
        <v>1447</v>
      </c>
      <c r="N374" s="10" t="str" cm="1">
        <f t="array" ref="N374">_xlfn.IFS(AND(K374 = "Yes", M374 = "Yes"), "LLPS", AND(K374 = "No", M374 = "No"), "Not LLPS", OR(AND(K374 = "No", M374 = "Yes"),AND(K374 = "Yes", M374 = "No")),"Controversial")</f>
        <v>Not LLPS</v>
      </c>
      <c r="O374">
        <v>1</v>
      </c>
      <c r="P374">
        <v>23</v>
      </c>
      <c r="Q374" s="21">
        <f t="shared" si="21"/>
        <v>4.2750929368029739E-2</v>
      </c>
      <c r="R374" s="10" t="str" cm="1">
        <f t="array" ref="R374">_xlfn.IFS(J374&gt;=0.6,"Driver",AND(J374&lt;0.6,O374&gt;0),"Client",AND(J374&lt;0.6,O374=0),"No")</f>
        <v>Client</v>
      </c>
      <c r="S374">
        <v>2</v>
      </c>
      <c r="T374">
        <v>22</v>
      </c>
      <c r="U374" s="21">
        <f t="shared" si="22"/>
        <v>4.0892193308550186E-2</v>
      </c>
      <c r="V374" s="21">
        <v>-0.2171003717472125</v>
      </c>
      <c r="W374" s="21">
        <v>-3.313253012048193E-2</v>
      </c>
      <c r="X374" s="16">
        <v>21</v>
      </c>
      <c r="Y374" s="15">
        <v>-4.4000000000000004</v>
      </c>
      <c r="Z374" s="10" t="str">
        <f t="shared" si="23"/>
        <v>No</v>
      </c>
      <c r="AA374" s="10" t="s">
        <v>3289</v>
      </c>
    </row>
    <row r="375" spans="1:27">
      <c r="A375" s="12" t="s">
        <v>679</v>
      </c>
      <c r="B375" t="s">
        <v>680</v>
      </c>
      <c r="C375" s="7" t="s">
        <v>1447</v>
      </c>
      <c r="D375" t="s">
        <v>2378</v>
      </c>
      <c r="E375" t="s">
        <v>2379</v>
      </c>
      <c r="F375">
        <v>529</v>
      </c>
      <c r="G375">
        <v>57.862000000000002</v>
      </c>
      <c r="H375">
        <v>29.68</v>
      </c>
      <c r="I375" s="10" t="str" cm="1">
        <f t="array" ref="I375">_xlfn.IFS(H375&gt;=30,"IDP",AND(H375&gt;=10,H375&lt;30),"Partial IDP",H375&lt;10, "Ordered")</f>
        <v>Partial IDP</v>
      </c>
      <c r="J375" s="21">
        <v>0.20730000000000001</v>
      </c>
      <c r="K375" s="22" t="str">
        <f t="shared" si="20"/>
        <v>No</v>
      </c>
      <c r="L375" s="19">
        <v>0.53639999999999999</v>
      </c>
      <c r="M375" s="18" t="s">
        <v>1446</v>
      </c>
      <c r="N375" s="10" t="str" cm="1">
        <f t="array" ref="N375">_xlfn.IFS(AND(K375 = "Yes", M375 = "Yes"), "LLPS", AND(K375 = "No", M375 = "No"), "Not LLPS", OR(AND(K375 = "No", M375 = "Yes"),AND(K375 = "Yes", M375 = "No")),"Controversial")</f>
        <v>Controversial</v>
      </c>
      <c r="O375">
        <v>2</v>
      </c>
      <c r="P375">
        <v>58</v>
      </c>
      <c r="Q375" s="21">
        <f t="shared" si="21"/>
        <v>0.10964083175803403</v>
      </c>
      <c r="R375" s="10" t="str" cm="1">
        <f t="array" ref="R375">_xlfn.IFS(J375&gt;=0.6,"Driver",AND(J375&lt;0.6,O375&gt;0),"Client",AND(J375&lt;0.6,O375=0),"No")</f>
        <v>Client</v>
      </c>
      <c r="S375">
        <v>2</v>
      </c>
      <c r="T375">
        <v>20</v>
      </c>
      <c r="U375" s="21">
        <f t="shared" si="22"/>
        <v>3.780718336483932E-2</v>
      </c>
      <c r="V375" s="21">
        <v>-0.1376181474480154</v>
      </c>
      <c r="W375" s="21">
        <v>-6.369426751592357E-3</v>
      </c>
      <c r="X375" s="16">
        <v>23</v>
      </c>
      <c r="Y375" s="15">
        <v>-3.4</v>
      </c>
      <c r="Z375" s="10" t="str">
        <f t="shared" si="23"/>
        <v>No</v>
      </c>
      <c r="AA375" s="10" t="s">
        <v>3289</v>
      </c>
    </row>
    <row r="376" spans="1:27">
      <c r="A376" s="12" t="s">
        <v>681</v>
      </c>
      <c r="B376" t="s">
        <v>682</v>
      </c>
      <c r="C376" s="7" t="s">
        <v>1447</v>
      </c>
      <c r="D376" t="s">
        <v>2380</v>
      </c>
      <c r="E376" t="s">
        <v>2381</v>
      </c>
      <c r="F376">
        <v>521</v>
      </c>
      <c r="G376">
        <v>57.811</v>
      </c>
      <c r="H376">
        <v>24.18</v>
      </c>
      <c r="I376" s="10" t="str" cm="1">
        <f t="array" ref="I376">_xlfn.IFS(H376&gt;=30,"IDP",AND(H376&gt;=10,H376&lt;30),"Partial IDP",H376&lt;10, "Ordered")</f>
        <v>Partial IDP</v>
      </c>
      <c r="J376" s="21">
        <v>0.13250000000000001</v>
      </c>
      <c r="K376" s="22" t="str">
        <f t="shared" si="20"/>
        <v>No</v>
      </c>
      <c r="L376" s="19">
        <v>2.6499999999999999E-2</v>
      </c>
      <c r="M376" s="18" t="s">
        <v>1447</v>
      </c>
      <c r="N376" s="10" t="str" cm="1">
        <f t="array" ref="N376">_xlfn.IFS(AND(K376 = "Yes", M376 = "Yes"), "LLPS", AND(K376 = "No", M376 = "No"), "Not LLPS", OR(AND(K376 = "No", M376 = "Yes"),AND(K376 = "Yes", M376 = "No")),"Controversial")</f>
        <v>Not LLPS</v>
      </c>
      <c r="O376">
        <v>2</v>
      </c>
      <c r="P376">
        <v>47</v>
      </c>
      <c r="Q376" s="21">
        <f t="shared" si="21"/>
        <v>9.0211132437619967E-2</v>
      </c>
      <c r="R376" s="10" t="str" cm="1">
        <f t="array" ref="R376">_xlfn.IFS(J376&gt;=0.6,"Driver",AND(J376&lt;0.6,O376&gt;0),"Client",AND(J376&lt;0.6,O376=0),"No")</f>
        <v>Client</v>
      </c>
      <c r="S376">
        <v>3</v>
      </c>
      <c r="T376">
        <v>46</v>
      </c>
      <c r="U376" s="21">
        <f t="shared" si="22"/>
        <v>8.829174664107485E-2</v>
      </c>
      <c r="V376" s="21">
        <v>-0.1186180422264877</v>
      </c>
      <c r="W376" s="21">
        <v>1.5873015873015869E-2</v>
      </c>
      <c r="X376" s="16">
        <v>21</v>
      </c>
      <c r="Y376" s="15">
        <v>-2.2999999999999998</v>
      </c>
      <c r="Z376" s="10" t="str">
        <f t="shared" si="23"/>
        <v>No</v>
      </c>
      <c r="AA376" s="10" t="s">
        <v>3289</v>
      </c>
    </row>
    <row r="377" spans="1:27">
      <c r="A377" s="12" t="s">
        <v>683</v>
      </c>
      <c r="B377" t="s">
        <v>684</v>
      </c>
      <c r="C377" s="7" t="s">
        <v>1447</v>
      </c>
      <c r="D377" t="s">
        <v>2382</v>
      </c>
      <c r="E377" t="s">
        <v>2383</v>
      </c>
      <c r="F377">
        <v>536</v>
      </c>
      <c r="G377">
        <v>60.03</v>
      </c>
      <c r="H377">
        <v>31.72</v>
      </c>
      <c r="I377" s="10" t="str" cm="1">
        <f t="array" ref="I377">_xlfn.IFS(H377&gt;=30,"IDP",AND(H377&gt;=10,H377&lt;30),"Partial IDP",H377&lt;10, "Ordered")</f>
        <v>IDP</v>
      </c>
      <c r="J377" s="21">
        <v>0.2321</v>
      </c>
      <c r="K377" s="22" t="str">
        <f t="shared" si="20"/>
        <v>No</v>
      </c>
      <c r="L377" s="19">
        <v>8.2100000000000006E-2</v>
      </c>
      <c r="M377" s="18" t="s">
        <v>1447</v>
      </c>
      <c r="N377" s="10" t="str" cm="1">
        <f t="array" ref="N377">_xlfn.IFS(AND(K377 = "Yes", M377 = "Yes"), "LLPS", AND(K377 = "No", M377 = "No"), "Not LLPS", OR(AND(K377 = "No", M377 = "Yes"),AND(K377 = "Yes", M377 = "No")),"Controversial")</f>
        <v>Not LLPS</v>
      </c>
      <c r="O377">
        <v>3</v>
      </c>
      <c r="P377">
        <v>60</v>
      </c>
      <c r="Q377" s="21">
        <f t="shared" si="21"/>
        <v>0.11194029850746269</v>
      </c>
      <c r="R377" s="10" t="str" cm="1">
        <f t="array" ref="R377">_xlfn.IFS(J377&gt;=0.6,"Driver",AND(J377&lt;0.6,O377&gt;0),"Client",AND(J377&lt;0.6,O377=0),"No")</f>
        <v>Client</v>
      </c>
      <c r="S377">
        <v>4</v>
      </c>
      <c r="T377">
        <v>30</v>
      </c>
      <c r="U377" s="21">
        <f t="shared" si="22"/>
        <v>5.5970149253731345E-2</v>
      </c>
      <c r="V377" s="21">
        <v>-0.2117537313432841</v>
      </c>
      <c r="W377" s="21">
        <v>-5.2941176470588228E-2</v>
      </c>
      <c r="X377" s="16">
        <v>24</v>
      </c>
      <c r="Y377" s="15">
        <v>-4.5</v>
      </c>
      <c r="Z377" s="10" t="str">
        <f t="shared" si="23"/>
        <v>No</v>
      </c>
      <c r="AA377" s="10" t="s">
        <v>3289</v>
      </c>
    </row>
    <row r="378" spans="1:27">
      <c r="A378" s="12" t="s">
        <v>685</v>
      </c>
      <c r="B378" t="s">
        <v>686</v>
      </c>
      <c r="C378" s="7" t="s">
        <v>1447</v>
      </c>
      <c r="D378" t="s">
        <v>2384</v>
      </c>
      <c r="E378" t="s">
        <v>2385</v>
      </c>
      <c r="F378">
        <v>876</v>
      </c>
      <c r="G378">
        <v>97.17</v>
      </c>
      <c r="H378">
        <v>19.18</v>
      </c>
      <c r="I378" s="10" t="str" cm="1">
        <f t="array" ref="I378">_xlfn.IFS(H378&gt;=30,"IDP",AND(H378&gt;=10,H378&lt;30),"Partial IDP",H378&lt;10, "Ordered")</f>
        <v>Partial IDP</v>
      </c>
      <c r="J378" s="21">
        <v>0.2321</v>
      </c>
      <c r="K378" s="22" t="str">
        <f t="shared" si="20"/>
        <v>No</v>
      </c>
      <c r="L378" s="19">
        <v>5.8400000000000001E-2</v>
      </c>
      <c r="M378" s="18" t="s">
        <v>1447</v>
      </c>
      <c r="N378" s="10" t="str" cm="1">
        <f t="array" ref="N378">_xlfn.IFS(AND(K378 = "Yes", M378 = "Yes"), "LLPS", AND(K378 = "No", M378 = "No"), "Not LLPS", OR(AND(K378 = "No", M378 = "Yes"),AND(K378 = "Yes", M378 = "No")),"Controversial")</f>
        <v>Not LLPS</v>
      </c>
      <c r="O378">
        <v>1</v>
      </c>
      <c r="P378">
        <v>12</v>
      </c>
      <c r="Q378" s="21">
        <f t="shared" si="21"/>
        <v>1.3698630136986301E-2</v>
      </c>
      <c r="R378" s="10" t="str" cm="1">
        <f t="array" ref="R378">_xlfn.IFS(J378&gt;=0.6,"Driver",AND(J378&lt;0.6,O378&gt;0),"Client",AND(J378&lt;0.6,O378=0),"No")</f>
        <v>Client</v>
      </c>
      <c r="S378">
        <v>1</v>
      </c>
      <c r="T378">
        <v>8</v>
      </c>
      <c r="U378" s="21">
        <f t="shared" si="22"/>
        <v>9.1324200913242004E-3</v>
      </c>
      <c r="V378" s="21">
        <v>-9.1666666666667007E-2</v>
      </c>
      <c r="W378" s="21">
        <v>-8.6309523809523808E-2</v>
      </c>
      <c r="X378" s="16">
        <v>36</v>
      </c>
      <c r="Y378" s="15">
        <v>-2.1</v>
      </c>
      <c r="Z378" s="10" t="str">
        <f t="shared" si="23"/>
        <v>No</v>
      </c>
      <c r="AA378" s="10" t="s">
        <v>3289</v>
      </c>
    </row>
    <row r="379" spans="1:27">
      <c r="A379" s="12" t="s">
        <v>687</v>
      </c>
      <c r="B379" t="s">
        <v>1637</v>
      </c>
      <c r="C379" s="7" t="s">
        <v>1447</v>
      </c>
      <c r="D379" t="s">
        <v>2386</v>
      </c>
      <c r="E379" t="s">
        <v>2387</v>
      </c>
      <c r="F379">
        <v>338</v>
      </c>
      <c r="G379">
        <v>40.055999999999997</v>
      </c>
      <c r="H379">
        <v>70.12</v>
      </c>
      <c r="I379" s="10" t="str" cm="1">
        <f t="array" ref="I379">_xlfn.IFS(H379&gt;=30,"IDP",AND(H379&gt;=10,H379&lt;30),"Partial IDP",H379&lt;10, "Ordered")</f>
        <v>IDP</v>
      </c>
      <c r="J379" s="21">
        <v>0.36670000000000003</v>
      </c>
      <c r="K379" s="22" t="str">
        <f t="shared" si="20"/>
        <v>No</v>
      </c>
      <c r="L379" s="19">
        <v>0.1124</v>
      </c>
      <c r="M379" s="18" t="s">
        <v>1447</v>
      </c>
      <c r="N379" s="10" t="str" cm="1">
        <f t="array" ref="N379">_xlfn.IFS(AND(K379 = "Yes", M379 = "Yes"), "LLPS", AND(K379 = "No", M379 = "No"), "Not LLPS", OR(AND(K379 = "No", M379 = "Yes"),AND(K379 = "Yes", M379 = "No")),"Controversial")</f>
        <v>Not LLPS</v>
      </c>
      <c r="O379">
        <v>2</v>
      </c>
      <c r="P379">
        <v>45</v>
      </c>
      <c r="Q379" s="21">
        <f t="shared" si="21"/>
        <v>0.13313609467455623</v>
      </c>
      <c r="R379" s="10" t="str" cm="1">
        <f t="array" ref="R379">_xlfn.IFS(J379&gt;=0.6,"Driver",AND(J379&lt;0.6,O379&gt;0),"Client",AND(J379&lt;0.6,O379=0),"No")</f>
        <v>Client</v>
      </c>
      <c r="S379">
        <v>2</v>
      </c>
      <c r="T379">
        <v>13</v>
      </c>
      <c r="U379" s="21">
        <f t="shared" si="22"/>
        <v>3.8461538461538464E-2</v>
      </c>
      <c r="V379" s="21">
        <v>-1.1044378698224839</v>
      </c>
      <c r="W379" s="21">
        <v>4.2194092827004218E-2</v>
      </c>
      <c r="X379" s="16">
        <v>3</v>
      </c>
      <c r="Y379" s="15">
        <v>-29.9</v>
      </c>
      <c r="Z379" s="10" t="str">
        <f t="shared" si="23"/>
        <v>No</v>
      </c>
      <c r="AA379" s="10" t="s">
        <v>3289</v>
      </c>
    </row>
    <row r="380" spans="1:27">
      <c r="A380" s="12" t="s">
        <v>688</v>
      </c>
      <c r="B380" t="s">
        <v>689</v>
      </c>
      <c r="C380" s="7" t="s">
        <v>1447</v>
      </c>
      <c r="D380" t="s">
        <v>2388</v>
      </c>
      <c r="E380" t="s">
        <v>2389</v>
      </c>
      <c r="F380">
        <v>399</v>
      </c>
      <c r="G380">
        <v>45.283000000000001</v>
      </c>
      <c r="H380">
        <v>10.029999999999999</v>
      </c>
      <c r="I380" s="10" t="str" cm="1">
        <f t="array" ref="I380">_xlfn.IFS(H380&gt;=30,"IDP",AND(H380&gt;=10,H380&lt;30),"Partial IDP",H380&lt;10, "Ordered")</f>
        <v>Partial IDP</v>
      </c>
      <c r="J380" s="21">
        <v>0.157</v>
      </c>
      <c r="K380" s="22" t="str">
        <f t="shared" si="20"/>
        <v>No</v>
      </c>
      <c r="L380" s="19">
        <v>5.7999999999999996E-3</v>
      </c>
      <c r="M380" s="18" t="s">
        <v>1447</v>
      </c>
      <c r="N380" s="10" t="str" cm="1">
        <f t="array" ref="N380">_xlfn.IFS(AND(K380 = "Yes", M380 = "Yes"), "LLPS", AND(K380 = "No", M380 = "No"), "Not LLPS", OR(AND(K380 = "No", M380 = "Yes"),AND(K380 = "Yes", M380 = "No")),"Controversial")</f>
        <v>Not LLPS</v>
      </c>
      <c r="O380">
        <v>1</v>
      </c>
      <c r="P380">
        <v>15</v>
      </c>
      <c r="Q380" s="21">
        <f t="shared" si="21"/>
        <v>3.7593984962406013E-2</v>
      </c>
      <c r="R380" s="10" t="str" cm="1">
        <f t="array" ref="R380">_xlfn.IFS(J380&gt;=0.6,"Driver",AND(J380&lt;0.6,O380&gt;0),"Client",AND(J380&lt;0.6,O380=0),"No")</f>
        <v>Client</v>
      </c>
      <c r="S380">
        <v>1</v>
      </c>
      <c r="T380">
        <v>6</v>
      </c>
      <c r="U380" s="21">
        <f t="shared" si="22"/>
        <v>1.5037593984962405E-2</v>
      </c>
      <c r="V380" s="21">
        <v>-0.1681704260651635</v>
      </c>
      <c r="W380" s="21">
        <v>0.1125</v>
      </c>
      <c r="X380" s="16">
        <v>16</v>
      </c>
      <c r="Y380" s="15">
        <v>6.3</v>
      </c>
      <c r="Z380" s="10" t="str">
        <f t="shared" si="23"/>
        <v>Yes</v>
      </c>
      <c r="AA380" s="10" t="s">
        <v>3289</v>
      </c>
    </row>
    <row r="381" spans="1:27">
      <c r="A381" s="12" t="s">
        <v>690</v>
      </c>
      <c r="B381" t="s">
        <v>691</v>
      </c>
      <c r="C381" s="7" t="s">
        <v>1447</v>
      </c>
      <c r="D381" t="s">
        <v>2390</v>
      </c>
      <c r="E381" t="s">
        <v>2391</v>
      </c>
      <c r="F381">
        <v>1096</v>
      </c>
      <c r="G381">
        <v>123.51</v>
      </c>
      <c r="H381">
        <v>73.45</v>
      </c>
      <c r="I381" s="10" t="str" cm="1">
        <f t="array" ref="I381">_xlfn.IFS(H381&gt;=30,"IDP",AND(H381&gt;=10,H381&lt;30),"Partial IDP",H381&lt;10, "Ordered")</f>
        <v>IDP</v>
      </c>
      <c r="J381" s="21">
        <v>0.99960000000000004</v>
      </c>
      <c r="K381" s="22" t="str">
        <f t="shared" si="20"/>
        <v>Yes</v>
      </c>
      <c r="L381" s="19">
        <v>0.91669999999999996</v>
      </c>
      <c r="M381" s="18" t="s">
        <v>1446</v>
      </c>
      <c r="N381" s="10" t="str" cm="1">
        <f t="array" ref="N381">_xlfn.IFS(AND(K381 = "Yes", M381 = "Yes"), "LLPS", AND(K381 = "No", M381 = "No"), "Not LLPS", OR(AND(K381 = "No", M381 = "Yes"),AND(K381 = "Yes", M381 = "No")),"Controversial")</f>
        <v>LLPS</v>
      </c>
      <c r="O381">
        <v>6</v>
      </c>
      <c r="P381">
        <v>768</v>
      </c>
      <c r="Q381" s="21">
        <f t="shared" si="21"/>
        <v>0.7007299270072993</v>
      </c>
      <c r="R381" s="10" t="str" cm="1">
        <f t="array" ref="R381">_xlfn.IFS(J381&gt;=0.6,"Driver",AND(J381&lt;0.6,O381&gt;0),"Client",AND(J381&lt;0.6,O381=0),"No")</f>
        <v>Driver</v>
      </c>
      <c r="S381">
        <v>22</v>
      </c>
      <c r="T381">
        <v>218</v>
      </c>
      <c r="U381" s="21">
        <f t="shared" si="22"/>
        <v>0.1989051094890511</v>
      </c>
      <c r="V381" s="21">
        <v>-1.0354014598540171</v>
      </c>
      <c r="W381" s="21">
        <v>3.2919254658385091E-2</v>
      </c>
      <c r="X381" s="16">
        <v>13</v>
      </c>
      <c r="Y381" s="15">
        <v>-28.6</v>
      </c>
      <c r="Z381" s="10" t="str">
        <f t="shared" si="23"/>
        <v>No</v>
      </c>
      <c r="AA381" s="10" t="s">
        <v>3289</v>
      </c>
    </row>
    <row r="382" spans="1:27">
      <c r="A382" s="12" t="s">
        <v>692</v>
      </c>
      <c r="B382" t="s">
        <v>693</v>
      </c>
      <c r="C382" s="7" t="s">
        <v>1447</v>
      </c>
      <c r="D382" t="s">
        <v>2392</v>
      </c>
      <c r="E382" t="s">
        <v>2393</v>
      </c>
      <c r="F382">
        <v>914</v>
      </c>
      <c r="G382">
        <v>105.322</v>
      </c>
      <c r="H382">
        <v>71.55</v>
      </c>
      <c r="I382" s="10" t="str" cm="1">
        <f t="array" ref="I382">_xlfn.IFS(H382&gt;=30,"IDP",AND(H382&gt;=10,H382&lt;30),"Partial IDP",H382&lt;10, "Ordered")</f>
        <v>IDP</v>
      </c>
      <c r="J382" s="21">
        <v>0.99739999999999995</v>
      </c>
      <c r="K382" s="22" t="str">
        <f t="shared" si="20"/>
        <v>Yes</v>
      </c>
      <c r="L382" s="19">
        <v>0.90759999999999996</v>
      </c>
      <c r="M382" s="18" t="s">
        <v>1446</v>
      </c>
      <c r="N382" s="10" t="str" cm="1">
        <f t="array" ref="N382">_xlfn.IFS(AND(K382 = "Yes", M382 = "Yes"), "LLPS", AND(K382 = "No", M382 = "No"), "Not LLPS", OR(AND(K382 = "No", M382 = "Yes"),AND(K382 = "Yes", M382 = "No")),"Controversial")</f>
        <v>LLPS</v>
      </c>
      <c r="O382">
        <v>10</v>
      </c>
      <c r="P382">
        <v>535</v>
      </c>
      <c r="Q382" s="21">
        <f t="shared" si="21"/>
        <v>0.58533916849015322</v>
      </c>
      <c r="R382" s="10" t="str" cm="1">
        <f t="array" ref="R382">_xlfn.IFS(J382&gt;=0.6,"Driver",AND(J382&lt;0.6,O382&gt;0),"Client",AND(J382&lt;0.6,O382=0),"No")</f>
        <v>Driver</v>
      </c>
      <c r="S382">
        <v>15</v>
      </c>
      <c r="T382">
        <v>142</v>
      </c>
      <c r="U382" s="21">
        <f t="shared" si="22"/>
        <v>0.15536105032822758</v>
      </c>
      <c r="V382" s="21">
        <v>-1.0758205689277911</v>
      </c>
      <c r="W382" s="21">
        <v>2.2171253822629969E-2</v>
      </c>
      <c r="X382" s="16">
        <v>14</v>
      </c>
      <c r="Y382" s="15">
        <v>-27.5</v>
      </c>
      <c r="Z382" s="10" t="str">
        <f t="shared" si="23"/>
        <v>No</v>
      </c>
      <c r="AA382" s="10" t="s">
        <v>3289</v>
      </c>
    </row>
    <row r="383" spans="1:27">
      <c r="A383" s="12" t="s">
        <v>694</v>
      </c>
      <c r="B383" t="s">
        <v>695</v>
      </c>
      <c r="C383" s="7" t="s">
        <v>1447</v>
      </c>
      <c r="D383" t="s">
        <v>2394</v>
      </c>
      <c r="E383" t="s">
        <v>2395</v>
      </c>
      <c r="F383">
        <v>724</v>
      </c>
      <c r="G383">
        <v>80.596000000000004</v>
      </c>
      <c r="H383">
        <v>73.2</v>
      </c>
      <c r="I383" s="10" t="str" cm="1">
        <f t="array" ref="I383">_xlfn.IFS(H383&gt;=30,"IDP",AND(H383&gt;=10,H383&lt;30),"Partial IDP",H383&lt;10, "Ordered")</f>
        <v>IDP</v>
      </c>
      <c r="J383" s="21">
        <v>0.96079999999999999</v>
      </c>
      <c r="K383" s="22" t="str">
        <f t="shared" si="20"/>
        <v>Yes</v>
      </c>
      <c r="L383" s="19">
        <v>0.89070000000000005</v>
      </c>
      <c r="M383" s="18" t="s">
        <v>1446</v>
      </c>
      <c r="N383" s="10" t="str" cm="1">
        <f t="array" ref="N383">_xlfn.IFS(AND(K383 = "Yes", M383 = "Yes"), "LLPS", AND(K383 = "No", M383 = "No"), "Not LLPS", OR(AND(K383 = "No", M383 = "Yes"),AND(K383 = "Yes", M383 = "No")),"Controversial")</f>
        <v>LLPS</v>
      </c>
      <c r="O383">
        <v>5</v>
      </c>
      <c r="P383">
        <v>328</v>
      </c>
      <c r="Q383" s="21">
        <f t="shared" si="21"/>
        <v>0.45303867403314918</v>
      </c>
      <c r="R383" s="10" t="str" cm="1">
        <f t="array" ref="R383">_xlfn.IFS(J383&gt;=0.6,"Driver",AND(J383&lt;0.6,O383&gt;0),"Client",AND(J383&lt;0.6,O383=0),"No")</f>
        <v>Driver</v>
      </c>
      <c r="S383">
        <v>14</v>
      </c>
      <c r="T383">
        <v>177</v>
      </c>
      <c r="U383" s="21">
        <f t="shared" si="22"/>
        <v>0.24447513812154695</v>
      </c>
      <c r="V383" s="21">
        <v>-0.7469613259668505</v>
      </c>
      <c r="W383" s="21">
        <v>-2.8301886792452828E-3</v>
      </c>
      <c r="X383" s="16">
        <v>13</v>
      </c>
      <c r="Y383" s="15">
        <v>-19.7</v>
      </c>
      <c r="Z383" s="10" t="str">
        <f t="shared" si="23"/>
        <v>No</v>
      </c>
      <c r="AA383" s="10" t="s">
        <v>3289</v>
      </c>
    </row>
    <row r="384" spans="1:27">
      <c r="A384" s="12" t="s">
        <v>696</v>
      </c>
      <c r="B384" t="s">
        <v>697</v>
      </c>
      <c r="C384" s="7" t="s">
        <v>1447</v>
      </c>
      <c r="D384" t="s">
        <v>2396</v>
      </c>
      <c r="E384" t="s">
        <v>2397</v>
      </c>
      <c r="F384">
        <v>738</v>
      </c>
      <c r="G384">
        <v>80.552000000000007</v>
      </c>
      <c r="H384">
        <v>71.819999999999993</v>
      </c>
      <c r="I384" s="10" t="str" cm="1">
        <f t="array" ref="I384">_xlfn.IFS(H384&gt;=30,"IDP",AND(H384&gt;=10,H384&lt;30),"Partial IDP",H384&lt;10, "Ordered")</f>
        <v>IDP</v>
      </c>
      <c r="J384" s="21">
        <v>0.99680000000000002</v>
      </c>
      <c r="K384" s="22" t="str">
        <f t="shared" si="20"/>
        <v>Yes</v>
      </c>
      <c r="L384" s="19">
        <v>0.93389999999999995</v>
      </c>
      <c r="M384" s="18" t="s">
        <v>1446</v>
      </c>
      <c r="N384" s="10" t="str" cm="1">
        <f t="array" ref="N384">_xlfn.IFS(AND(K384 = "Yes", M384 = "Yes"), "LLPS", AND(K384 = "No", M384 = "No"), "Not LLPS", OR(AND(K384 = "No", M384 = "Yes"),AND(K384 = "Yes", M384 = "No")),"Controversial")</f>
        <v>LLPS</v>
      </c>
      <c r="O384">
        <v>7</v>
      </c>
      <c r="P384">
        <v>441</v>
      </c>
      <c r="Q384" s="21">
        <f t="shared" si="21"/>
        <v>0.59756097560975607</v>
      </c>
      <c r="R384" s="10" t="str" cm="1">
        <f t="array" ref="R384">_xlfn.IFS(J384&gt;=0.6,"Driver",AND(J384&lt;0.6,O384&gt;0),"Client",AND(J384&lt;0.6,O384=0),"No")</f>
        <v>Driver</v>
      </c>
      <c r="S384">
        <v>13</v>
      </c>
      <c r="T384">
        <v>152</v>
      </c>
      <c r="U384" s="21">
        <f t="shared" si="22"/>
        <v>0.20596205962059622</v>
      </c>
      <c r="V384" s="21">
        <v>-0.71612466124661156</v>
      </c>
      <c r="W384" s="21">
        <v>9.433962264150943E-3</v>
      </c>
      <c r="X384" s="16">
        <v>17</v>
      </c>
      <c r="Y384" s="15">
        <v>-21.3</v>
      </c>
      <c r="Z384" s="10" t="str">
        <f t="shared" si="23"/>
        <v>No</v>
      </c>
      <c r="AA384" s="10" t="s">
        <v>3289</v>
      </c>
    </row>
    <row r="385" spans="1:27">
      <c r="A385" s="12" t="s">
        <v>698</v>
      </c>
      <c r="B385" t="s">
        <v>699</v>
      </c>
      <c r="C385" s="7" t="s">
        <v>1447</v>
      </c>
      <c r="D385" t="s">
        <v>2398</v>
      </c>
      <c r="E385" t="s">
        <v>2399</v>
      </c>
      <c r="F385">
        <v>261</v>
      </c>
      <c r="G385">
        <v>29.716999999999999</v>
      </c>
      <c r="H385">
        <v>67.05</v>
      </c>
      <c r="I385" s="10" t="str" cm="1">
        <f t="array" ref="I385">_xlfn.IFS(H385&gt;=30,"IDP",AND(H385&gt;=10,H385&lt;30),"Partial IDP",H385&lt;10, "Ordered")</f>
        <v>IDP</v>
      </c>
      <c r="J385" s="21">
        <v>0.74560000000000004</v>
      </c>
      <c r="K385" s="22" t="str">
        <f t="shared" si="20"/>
        <v>Yes</v>
      </c>
      <c r="L385" s="19">
        <v>0.9919</v>
      </c>
      <c r="M385" s="18" t="s">
        <v>1446</v>
      </c>
      <c r="N385" s="10" t="str" cm="1">
        <f t="array" ref="N385">_xlfn.IFS(AND(K385 = "Yes", M385 = "Yes"), "LLPS", AND(K385 = "No", M385 = "No"), "Not LLPS", OR(AND(K385 = "No", M385 = "Yes"),AND(K385 = "Yes", M385 = "No")),"Controversial")</f>
        <v>LLPS</v>
      </c>
      <c r="O385">
        <v>1</v>
      </c>
      <c r="P385">
        <v>115</v>
      </c>
      <c r="Q385" s="21">
        <f t="shared" si="21"/>
        <v>0.44061302681992337</v>
      </c>
      <c r="R385" s="10" t="str" cm="1">
        <f t="array" ref="R385">_xlfn.IFS(J385&gt;=0.6,"Driver",AND(J385&lt;0.6,O385&gt;0),"Client",AND(J385&lt;0.6,O385=0),"No")</f>
        <v>Driver</v>
      </c>
      <c r="S385">
        <v>5</v>
      </c>
      <c r="T385">
        <v>45</v>
      </c>
      <c r="U385" s="21">
        <f t="shared" si="22"/>
        <v>0.17241379310344829</v>
      </c>
      <c r="V385" s="21">
        <v>-1.0153256704980851</v>
      </c>
      <c r="W385" s="21">
        <v>8.5714285714285719E-3</v>
      </c>
      <c r="X385" s="16">
        <v>4</v>
      </c>
      <c r="Y385" s="15">
        <v>-26.3</v>
      </c>
      <c r="Z385" s="10" t="str">
        <f t="shared" si="23"/>
        <v>No</v>
      </c>
      <c r="AA385" s="10" t="s">
        <v>3289</v>
      </c>
    </row>
    <row r="386" spans="1:27">
      <c r="A386" s="12" t="s">
        <v>700</v>
      </c>
      <c r="B386" t="s">
        <v>701</v>
      </c>
      <c r="C386" s="7" t="s">
        <v>1447</v>
      </c>
      <c r="D386" t="s">
        <v>2400</v>
      </c>
      <c r="E386" t="s">
        <v>2401</v>
      </c>
      <c r="F386">
        <v>615</v>
      </c>
      <c r="G386">
        <v>70.703000000000003</v>
      </c>
      <c r="H386">
        <v>30.24</v>
      </c>
      <c r="I386" s="10" t="str" cm="1">
        <f t="array" ref="I386">_xlfn.IFS(H386&gt;=30,"IDP",AND(H386&gt;=10,H386&lt;30),"Partial IDP",H386&lt;10, "Ordered")</f>
        <v>IDP</v>
      </c>
      <c r="J386" s="21">
        <v>0.25380000000000003</v>
      </c>
      <c r="K386" s="22" t="str">
        <f t="shared" ref="K386:K449" si="24">IF(J386 &gt;= 0.6, "Yes", "No")</f>
        <v>No</v>
      </c>
      <c r="L386" s="19">
        <v>1.09E-2</v>
      </c>
      <c r="M386" s="18" t="s">
        <v>1447</v>
      </c>
      <c r="N386" s="10" t="str" cm="1">
        <f t="array" ref="N386">_xlfn.IFS(AND(K386 = "Yes", M386 = "Yes"), "LLPS", AND(K386 = "No", M386 = "No"), "Not LLPS", OR(AND(K386 = "No", M386 = "Yes"),AND(K386 = "Yes", M386 = "No")),"Controversial")</f>
        <v>Not LLPS</v>
      </c>
      <c r="O386">
        <v>3</v>
      </c>
      <c r="P386">
        <v>84</v>
      </c>
      <c r="Q386" s="21">
        <f t="shared" ref="Q386:Q449" si="25">P386/F386</f>
        <v>0.13658536585365855</v>
      </c>
      <c r="R386" s="10" t="str" cm="1">
        <f t="array" ref="R386">_xlfn.IFS(J386&gt;=0.6,"Driver",AND(J386&lt;0.6,O386&gt;0),"Client",AND(J386&lt;0.6,O386=0),"No")</f>
        <v>Client</v>
      </c>
      <c r="S386">
        <v>4</v>
      </c>
      <c r="T386">
        <v>36</v>
      </c>
      <c r="U386" s="21">
        <f t="shared" ref="U386:U449" si="26">T386/F386</f>
        <v>5.8536585365853662E-2</v>
      </c>
      <c r="V386" s="21">
        <v>-5.5609756097560539E-2</v>
      </c>
      <c r="W386" s="21">
        <v>8.6021505376344093E-2</v>
      </c>
      <c r="X386" s="16">
        <v>19</v>
      </c>
      <c r="Y386" s="15">
        <v>13.4</v>
      </c>
      <c r="Z386" s="10" t="str">
        <f t="shared" ref="Z386:Z449" si="27">IF(AND(Y386&gt;=0, X386 &gt; 1),"Yes","No")</f>
        <v>Yes</v>
      </c>
      <c r="AA386" s="10" t="s">
        <v>3289</v>
      </c>
    </row>
    <row r="387" spans="1:27">
      <c r="A387" s="12" t="s">
        <v>702</v>
      </c>
      <c r="B387" t="s">
        <v>703</v>
      </c>
      <c r="C387" s="7" t="s">
        <v>1447</v>
      </c>
      <c r="D387" t="s">
        <v>2402</v>
      </c>
      <c r="E387" t="s">
        <v>2403</v>
      </c>
      <c r="F387">
        <v>911</v>
      </c>
      <c r="G387">
        <v>99.997</v>
      </c>
      <c r="H387">
        <v>62.9</v>
      </c>
      <c r="I387" s="10" t="str" cm="1">
        <f t="array" ref="I387">_xlfn.IFS(H387&gt;=30,"IDP",AND(H387&gt;=10,H387&lt;30),"Partial IDP",H387&lt;10, "Ordered")</f>
        <v>IDP</v>
      </c>
      <c r="J387" s="21">
        <v>0.99560000000000004</v>
      </c>
      <c r="K387" s="22" t="str">
        <f t="shared" si="24"/>
        <v>Yes</v>
      </c>
      <c r="L387" s="19">
        <v>0.82240000000000002</v>
      </c>
      <c r="M387" s="18" t="s">
        <v>1446</v>
      </c>
      <c r="N387" s="10" t="str" cm="1">
        <f t="array" ref="N387">_xlfn.IFS(AND(K387 = "Yes", M387 = "Yes"), "LLPS", AND(K387 = "No", M387 = "No"), "Not LLPS", OR(AND(K387 = "No", M387 = "Yes"),AND(K387 = "Yes", M387 = "No")),"Controversial")</f>
        <v>LLPS</v>
      </c>
      <c r="O387">
        <v>7</v>
      </c>
      <c r="P387">
        <v>392</v>
      </c>
      <c r="Q387" s="21">
        <f t="shared" si="25"/>
        <v>0.43029637760702527</v>
      </c>
      <c r="R387" s="10" t="str" cm="1">
        <f t="array" ref="R387">_xlfn.IFS(J387&gt;=0.6,"Driver",AND(J387&lt;0.6,O387&gt;0),"Client",AND(J387&lt;0.6,O387=0),"No")</f>
        <v>Driver</v>
      </c>
      <c r="S387">
        <v>18</v>
      </c>
      <c r="T387">
        <v>220</v>
      </c>
      <c r="U387" s="21">
        <f t="shared" si="26"/>
        <v>0.24149286498353459</v>
      </c>
      <c r="V387" s="21">
        <v>-0.55389681668495983</v>
      </c>
      <c r="W387" s="21">
        <v>3.490401396160559E-3</v>
      </c>
      <c r="X387" s="16">
        <v>16</v>
      </c>
      <c r="Y387" s="15">
        <v>-17.100000000000001</v>
      </c>
      <c r="Z387" s="10" t="str">
        <f t="shared" si="27"/>
        <v>No</v>
      </c>
      <c r="AA387" s="10" t="s">
        <v>1446</v>
      </c>
    </row>
    <row r="388" spans="1:27">
      <c r="A388" s="12" t="s">
        <v>704</v>
      </c>
      <c r="B388" t="s">
        <v>705</v>
      </c>
      <c r="C388" s="7" t="s">
        <v>1447</v>
      </c>
      <c r="D388" t="s">
        <v>2404</v>
      </c>
      <c r="E388" t="s">
        <v>2405</v>
      </c>
      <c r="F388">
        <v>1009</v>
      </c>
      <c r="G388">
        <v>112.907</v>
      </c>
      <c r="H388">
        <v>33</v>
      </c>
      <c r="I388" s="10" t="str" cm="1">
        <f t="array" ref="I388">_xlfn.IFS(H388&gt;=30,"IDP",AND(H388&gt;=10,H388&lt;30),"Partial IDP",H388&lt;10, "Ordered")</f>
        <v>IDP</v>
      </c>
      <c r="J388" s="21">
        <v>0.67020000000000002</v>
      </c>
      <c r="K388" s="22" t="str">
        <f t="shared" si="24"/>
        <v>Yes</v>
      </c>
      <c r="L388" s="19">
        <v>0.12559999999999999</v>
      </c>
      <c r="M388" s="18" t="s">
        <v>1447</v>
      </c>
      <c r="N388" s="10" t="str" cm="1">
        <f t="array" ref="N388">_xlfn.IFS(AND(K388 = "Yes", M388 = "Yes"), "LLPS", AND(K388 = "No", M388 = "No"), "Not LLPS", OR(AND(K388 = "No", M388 = "Yes"),AND(K388 = "Yes", M388 = "No")),"Controversial")</f>
        <v>Controversial</v>
      </c>
      <c r="O388">
        <v>2</v>
      </c>
      <c r="P388">
        <v>171</v>
      </c>
      <c r="Q388" s="21">
        <f t="shared" si="25"/>
        <v>0.16947472745292369</v>
      </c>
      <c r="R388" s="10" t="str" cm="1">
        <f t="array" ref="R388">_xlfn.IFS(J388&gt;=0.6,"Driver",AND(J388&lt;0.6,O388&gt;0),"Client",AND(J388&lt;0.6,O388=0),"No")</f>
        <v>Driver</v>
      </c>
      <c r="S388">
        <v>6</v>
      </c>
      <c r="T388">
        <v>50</v>
      </c>
      <c r="U388" s="21">
        <f t="shared" si="26"/>
        <v>4.9554013875123884E-2</v>
      </c>
      <c r="V388" s="21">
        <v>-0.4444003964321091</v>
      </c>
      <c r="W388" s="21">
        <v>4.0540540540540543E-2</v>
      </c>
      <c r="X388" s="16">
        <v>31</v>
      </c>
      <c r="Y388" s="15">
        <v>-9.8000000000000007</v>
      </c>
      <c r="Z388" s="10" t="str">
        <f t="shared" si="27"/>
        <v>No</v>
      </c>
      <c r="AA388" s="10" t="s">
        <v>3289</v>
      </c>
    </row>
    <row r="389" spans="1:27">
      <c r="A389" s="12" t="s">
        <v>706</v>
      </c>
      <c r="B389" t="s">
        <v>707</v>
      </c>
      <c r="C389" s="7" t="s">
        <v>1447</v>
      </c>
      <c r="D389" t="s">
        <v>2406</v>
      </c>
      <c r="E389" t="s">
        <v>2407</v>
      </c>
      <c r="F389">
        <v>209</v>
      </c>
      <c r="G389">
        <v>22.742999999999999</v>
      </c>
      <c r="H389">
        <v>76.56</v>
      </c>
      <c r="I389" s="10" t="str" cm="1">
        <f t="array" ref="I389">_xlfn.IFS(H389&gt;=30,"IDP",AND(H389&gt;=10,H389&lt;30),"Partial IDP",H389&lt;10, "Ordered")</f>
        <v>IDP</v>
      </c>
      <c r="J389" s="21">
        <v>0.81720000000000004</v>
      </c>
      <c r="K389" s="22" t="str">
        <f t="shared" si="24"/>
        <v>Yes</v>
      </c>
      <c r="L389" s="19">
        <v>3.9300000000000002E-2</v>
      </c>
      <c r="M389" s="18" t="s">
        <v>1447</v>
      </c>
      <c r="N389" s="10" t="str" cm="1">
        <f t="array" ref="N389">_xlfn.IFS(AND(K389 = "Yes", M389 = "Yes"), "LLPS", AND(K389 = "No", M389 = "No"), "Not LLPS", OR(AND(K389 = "No", M389 = "Yes"),AND(K389 = "Yes", M389 = "No")),"Controversial")</f>
        <v>Controversial</v>
      </c>
      <c r="O389">
        <v>3</v>
      </c>
      <c r="P389">
        <v>87</v>
      </c>
      <c r="Q389" s="21">
        <f t="shared" si="25"/>
        <v>0.41626794258373206</v>
      </c>
      <c r="R389" s="10" t="str" cm="1">
        <f t="array" ref="R389">_xlfn.IFS(J389&gt;=0.6,"Driver",AND(J389&lt;0.6,O389&gt;0),"Client",AND(J389&lt;0.6,O389=0),"No")</f>
        <v>Driver</v>
      </c>
      <c r="S389">
        <v>4</v>
      </c>
      <c r="T389">
        <v>35</v>
      </c>
      <c r="U389" s="21">
        <f t="shared" si="26"/>
        <v>0.1674641148325359</v>
      </c>
      <c r="V389" s="21">
        <v>-0.57511961722488025</v>
      </c>
      <c r="W389" s="21">
        <v>2.8125000000000001E-2</v>
      </c>
      <c r="X389" s="16">
        <v>5</v>
      </c>
      <c r="Y389" s="15">
        <v>-20.2</v>
      </c>
      <c r="Z389" s="10" t="str">
        <f t="shared" si="27"/>
        <v>No</v>
      </c>
      <c r="AA389" s="10" t="s">
        <v>3289</v>
      </c>
    </row>
    <row r="390" spans="1:27">
      <c r="A390" s="12" t="s">
        <v>708</v>
      </c>
      <c r="B390" t="s">
        <v>709</v>
      </c>
      <c r="C390" s="7" t="s">
        <v>1447</v>
      </c>
      <c r="D390" t="s">
        <v>2408</v>
      </c>
      <c r="E390" t="s">
        <v>2409</v>
      </c>
      <c r="F390">
        <v>250</v>
      </c>
      <c r="G390">
        <v>27.084</v>
      </c>
      <c r="H390">
        <v>82</v>
      </c>
      <c r="I390" s="10" t="str" cm="1">
        <f t="array" ref="I390">_xlfn.IFS(H390&gt;=30,"IDP",AND(H390&gt;=10,H390&lt;30),"Partial IDP",H390&lt;10, "Ordered")</f>
        <v>IDP</v>
      </c>
      <c r="J390" s="21">
        <v>0.95150000000000001</v>
      </c>
      <c r="K390" s="22" t="str">
        <f t="shared" si="24"/>
        <v>Yes</v>
      </c>
      <c r="L390" s="19">
        <v>0.95009999999999994</v>
      </c>
      <c r="M390" s="18" t="s">
        <v>1446</v>
      </c>
      <c r="N390" s="10" t="str" cm="1">
        <f t="array" ref="N390">_xlfn.IFS(AND(K390 = "Yes", M390 = "Yes"), "LLPS", AND(K390 = "No", M390 = "No"), "Not LLPS", OR(AND(K390 = "No", M390 = "Yes"),AND(K390 = "Yes", M390 = "No")),"Controversial")</f>
        <v>LLPS</v>
      </c>
      <c r="O390">
        <v>3</v>
      </c>
      <c r="P390">
        <v>137</v>
      </c>
      <c r="Q390" s="21">
        <f t="shared" si="25"/>
        <v>0.54800000000000004</v>
      </c>
      <c r="R390" s="10" t="str" cm="1">
        <f t="array" ref="R390">_xlfn.IFS(J390&gt;=0.6,"Driver",AND(J390&lt;0.6,O390&gt;0),"Client",AND(J390&lt;0.6,O390=0),"No")</f>
        <v>Driver</v>
      </c>
      <c r="S390">
        <v>4</v>
      </c>
      <c r="T390">
        <v>67</v>
      </c>
      <c r="U390" s="21">
        <f t="shared" si="26"/>
        <v>0.26800000000000002</v>
      </c>
      <c r="V390" s="21">
        <v>-0.89000000000000012</v>
      </c>
      <c r="W390" s="21">
        <v>5.8536585365853662E-2</v>
      </c>
      <c r="X390" s="16">
        <v>5</v>
      </c>
      <c r="Y390" s="15">
        <v>-28</v>
      </c>
      <c r="Z390" s="10" t="str">
        <f t="shared" si="27"/>
        <v>No</v>
      </c>
      <c r="AA390" s="10" t="s">
        <v>3289</v>
      </c>
    </row>
    <row r="391" spans="1:27">
      <c r="A391" s="12" t="s">
        <v>710</v>
      </c>
      <c r="B391" t="s">
        <v>711</v>
      </c>
      <c r="C391" s="7" t="s">
        <v>1447</v>
      </c>
      <c r="D391" t="s">
        <v>2410</v>
      </c>
      <c r="E391" t="s">
        <v>2411</v>
      </c>
      <c r="F391">
        <v>664</v>
      </c>
      <c r="G391">
        <v>74.138999999999996</v>
      </c>
      <c r="H391">
        <v>87.65</v>
      </c>
      <c r="I391" s="10" t="str" cm="1">
        <f t="array" ref="I391">_xlfn.IFS(H391&gt;=30,"IDP",AND(H391&gt;=10,H391&lt;30),"Partial IDP",H391&lt;10, "Ordered")</f>
        <v>IDP</v>
      </c>
      <c r="J391" s="21">
        <v>0.95169999999999999</v>
      </c>
      <c r="K391" s="22" t="str">
        <f t="shared" si="24"/>
        <v>Yes</v>
      </c>
      <c r="L391" s="19">
        <v>0.91610000000000003</v>
      </c>
      <c r="M391" s="18" t="s">
        <v>1446</v>
      </c>
      <c r="N391" s="10" t="str" cm="1">
        <f t="array" ref="N391">_xlfn.IFS(AND(K391 = "Yes", M391 = "Yes"), "LLPS", AND(K391 = "No", M391 = "No"), "Not LLPS", OR(AND(K391 = "No", M391 = "Yes"),AND(K391 = "Yes", M391 = "No")),"Controversial")</f>
        <v>LLPS</v>
      </c>
      <c r="O391">
        <v>6</v>
      </c>
      <c r="P391">
        <v>248</v>
      </c>
      <c r="Q391" s="21">
        <f t="shared" si="25"/>
        <v>0.37349397590361444</v>
      </c>
      <c r="R391" s="10" t="str" cm="1">
        <f t="array" ref="R391">_xlfn.IFS(J391&gt;=0.6,"Driver",AND(J391&lt;0.6,O391&gt;0),"Client",AND(J391&lt;0.6,O391=0),"No")</f>
        <v>Driver</v>
      </c>
      <c r="S391">
        <v>15</v>
      </c>
      <c r="T391">
        <v>128</v>
      </c>
      <c r="U391" s="21">
        <f t="shared" si="26"/>
        <v>0.19277108433734941</v>
      </c>
      <c r="V391" s="21">
        <v>-0.86295180722891363</v>
      </c>
      <c r="W391" s="21">
        <v>-5.1546391752577319E-3</v>
      </c>
      <c r="X391" s="16">
        <v>8</v>
      </c>
      <c r="Y391" s="15">
        <v>-31.5</v>
      </c>
      <c r="Z391" s="10" t="str">
        <f t="shared" si="27"/>
        <v>No</v>
      </c>
      <c r="AA391" s="10" t="s">
        <v>3289</v>
      </c>
    </row>
    <row r="392" spans="1:27">
      <c r="A392" s="12" t="s">
        <v>712</v>
      </c>
      <c r="B392" t="s">
        <v>713</v>
      </c>
      <c r="C392" s="7" t="s">
        <v>1447</v>
      </c>
      <c r="D392" t="s">
        <v>2412</v>
      </c>
      <c r="E392" t="s">
        <v>2413</v>
      </c>
      <c r="F392">
        <v>612</v>
      </c>
      <c r="G392">
        <v>65.745999999999995</v>
      </c>
      <c r="H392">
        <v>67.97</v>
      </c>
      <c r="I392" s="10" t="str" cm="1">
        <f t="array" ref="I392">_xlfn.IFS(H392&gt;=30,"IDP",AND(H392&gt;=10,H392&lt;30),"Partial IDP",H392&lt;10, "Ordered")</f>
        <v>IDP</v>
      </c>
      <c r="J392" s="21">
        <v>0.99819999999999998</v>
      </c>
      <c r="K392" s="22" t="str">
        <f t="shared" si="24"/>
        <v>Yes</v>
      </c>
      <c r="L392" s="19">
        <v>0.99219999999999997</v>
      </c>
      <c r="M392" s="18" t="s">
        <v>1446</v>
      </c>
      <c r="N392" s="10" t="str" cm="1">
        <f t="array" ref="N392">_xlfn.IFS(AND(K392 = "Yes", M392 = "Yes"), "LLPS", AND(K392 = "No", M392 = "No"), "Not LLPS", OR(AND(K392 = "No", M392 = "Yes"),AND(K392 = "Yes", M392 = "No")),"Controversial")</f>
        <v>LLPS</v>
      </c>
      <c r="O392">
        <v>3</v>
      </c>
      <c r="P392">
        <v>372</v>
      </c>
      <c r="Q392" s="21">
        <f t="shared" si="25"/>
        <v>0.60784313725490191</v>
      </c>
      <c r="R392" s="10" t="str" cm="1">
        <f t="array" ref="R392">_xlfn.IFS(J392&gt;=0.6,"Driver",AND(J392&lt;0.6,O392&gt;0),"Client",AND(J392&lt;0.6,O392=0),"No")</f>
        <v>Driver</v>
      </c>
      <c r="S392">
        <v>12</v>
      </c>
      <c r="T392">
        <v>102</v>
      </c>
      <c r="U392" s="21">
        <f t="shared" si="26"/>
        <v>0.16666666666666666</v>
      </c>
      <c r="V392" s="21">
        <v>-0.58905228758169847</v>
      </c>
      <c r="W392" s="21">
        <v>1.682692307692308E-2</v>
      </c>
      <c r="X392" s="16">
        <v>11</v>
      </c>
      <c r="Y392" s="15">
        <v>-13.8</v>
      </c>
      <c r="Z392" s="10" t="str">
        <f t="shared" si="27"/>
        <v>No</v>
      </c>
      <c r="AA392" s="10" t="s">
        <v>3289</v>
      </c>
    </row>
    <row r="393" spans="1:27">
      <c r="A393" s="12" t="s">
        <v>716</v>
      </c>
      <c r="B393" t="s">
        <v>717</v>
      </c>
      <c r="C393" s="7" t="s">
        <v>1447</v>
      </c>
      <c r="D393" t="s">
        <v>2414</v>
      </c>
      <c r="E393" t="s">
        <v>2415</v>
      </c>
      <c r="F393">
        <v>195</v>
      </c>
      <c r="G393">
        <v>21.701000000000001</v>
      </c>
      <c r="H393">
        <v>48.72</v>
      </c>
      <c r="I393" s="10" t="str" cm="1">
        <f t="array" ref="I393">_xlfn.IFS(H393&gt;=30,"IDP",AND(H393&gt;=10,H393&lt;30),"Partial IDP",H393&lt;10, "Ordered")</f>
        <v>IDP</v>
      </c>
      <c r="J393" s="21">
        <v>0.18509999999999999</v>
      </c>
      <c r="K393" s="22" t="str">
        <f t="shared" si="24"/>
        <v>No</v>
      </c>
      <c r="L393" s="19">
        <v>5.74E-2</v>
      </c>
      <c r="M393" s="18" t="s">
        <v>1447</v>
      </c>
      <c r="N393" s="10" t="str" cm="1">
        <f t="array" ref="N393">_xlfn.IFS(AND(K393 = "Yes", M393 = "Yes"), "LLPS", AND(K393 = "No", M393 = "No"), "Not LLPS", OR(AND(K393 = "No", M393 = "Yes"),AND(K393 = "Yes", M393 = "No")),"Controversial")</f>
        <v>Not LLPS</v>
      </c>
      <c r="O393">
        <v>1</v>
      </c>
      <c r="P393">
        <v>14</v>
      </c>
      <c r="Q393" s="21">
        <f t="shared" si="25"/>
        <v>7.179487179487179E-2</v>
      </c>
      <c r="R393" s="10" t="str" cm="1">
        <f t="array" ref="R393">_xlfn.IFS(J393&gt;=0.6,"Driver",AND(J393&lt;0.6,O393&gt;0),"Client",AND(J393&lt;0.6,O393=0),"No")</f>
        <v>Client</v>
      </c>
      <c r="S393">
        <v>1</v>
      </c>
      <c r="T393">
        <v>8</v>
      </c>
      <c r="U393" s="21">
        <f t="shared" si="26"/>
        <v>4.1025641025641026E-2</v>
      </c>
      <c r="V393" s="21">
        <v>-0.47435897435897428</v>
      </c>
      <c r="W393" s="21">
        <v>6.8421052631578952E-2</v>
      </c>
      <c r="X393" s="16">
        <v>6</v>
      </c>
      <c r="Y393" s="15">
        <v>-12.8</v>
      </c>
      <c r="Z393" s="10" t="str">
        <f t="shared" si="27"/>
        <v>No</v>
      </c>
      <c r="AA393" s="10" t="s">
        <v>3289</v>
      </c>
    </row>
    <row r="394" spans="1:27">
      <c r="A394" s="12" t="s">
        <v>724</v>
      </c>
      <c r="B394" t="s">
        <v>725</v>
      </c>
      <c r="C394" s="7" t="s">
        <v>1447</v>
      </c>
      <c r="D394" t="s">
        <v>2416</v>
      </c>
      <c r="E394" t="s">
        <v>2417</v>
      </c>
      <c r="F394">
        <v>371</v>
      </c>
      <c r="G394">
        <v>43.728000000000002</v>
      </c>
      <c r="H394">
        <v>74.66</v>
      </c>
      <c r="I394" s="10" t="str" cm="1">
        <f t="array" ref="I394">_xlfn.IFS(H394&gt;=30,"IDP",AND(H394&gt;=10,H394&lt;30),"Partial IDP",H394&lt;10, "Ordered")</f>
        <v>IDP</v>
      </c>
      <c r="J394" s="21">
        <v>0.94399999999999995</v>
      </c>
      <c r="K394" s="22" t="str">
        <f t="shared" si="24"/>
        <v>Yes</v>
      </c>
      <c r="L394" s="19">
        <v>1.9099999999999999E-2</v>
      </c>
      <c r="M394" s="18" t="s">
        <v>1447</v>
      </c>
      <c r="N394" s="10" t="str" cm="1">
        <f t="array" ref="N394">_xlfn.IFS(AND(K394 = "Yes", M394 = "Yes"), "LLPS", AND(K394 = "No", M394 = "No"), "Not LLPS", OR(AND(K394 = "No", M394 = "Yes"),AND(K394 = "Yes", M394 = "No")),"Controversial")</f>
        <v>Controversial</v>
      </c>
      <c r="O394">
        <v>2</v>
      </c>
      <c r="P394">
        <v>186</v>
      </c>
      <c r="Q394" s="21">
        <f t="shared" si="25"/>
        <v>0.50134770889487867</v>
      </c>
      <c r="R394" s="10" t="str" cm="1">
        <f t="array" ref="R394">_xlfn.IFS(J394&gt;=0.6,"Driver",AND(J394&lt;0.6,O394&gt;0),"Client",AND(J394&lt;0.6,O394=0),"No")</f>
        <v>Driver</v>
      </c>
      <c r="S394">
        <v>5</v>
      </c>
      <c r="T394">
        <v>37</v>
      </c>
      <c r="U394" s="21">
        <f t="shared" si="26"/>
        <v>9.9730458221024262E-2</v>
      </c>
      <c r="V394" s="21">
        <v>-1.3382749326145551</v>
      </c>
      <c r="W394" s="21">
        <v>9.9277978339350176E-2</v>
      </c>
      <c r="X394" s="16">
        <v>3</v>
      </c>
      <c r="Y394" s="15">
        <v>-45.7</v>
      </c>
      <c r="Z394" s="10" t="str">
        <f t="shared" si="27"/>
        <v>No</v>
      </c>
      <c r="AA394" s="10" t="s">
        <v>3289</v>
      </c>
    </row>
    <row r="395" spans="1:27">
      <c r="A395" s="12" t="s">
        <v>726</v>
      </c>
      <c r="B395" t="s">
        <v>727</v>
      </c>
      <c r="C395" s="7" t="s">
        <v>1447</v>
      </c>
      <c r="D395" t="s">
        <v>2418</v>
      </c>
      <c r="E395" t="s">
        <v>2419</v>
      </c>
      <c r="F395">
        <v>1076</v>
      </c>
      <c r="G395">
        <v>120.27500000000001</v>
      </c>
      <c r="H395">
        <v>97.4</v>
      </c>
      <c r="I395" s="10" t="str" cm="1">
        <f t="array" ref="I395">_xlfn.IFS(H395&gt;=30,"IDP",AND(H395&gt;=10,H395&lt;30),"Partial IDP",H395&lt;10, "Ordered")</f>
        <v>IDP</v>
      </c>
      <c r="J395" s="21">
        <v>0.99750000000000005</v>
      </c>
      <c r="K395" s="22" t="str">
        <f t="shared" si="24"/>
        <v>Yes</v>
      </c>
      <c r="L395" s="19">
        <v>0.94710000000000005</v>
      </c>
      <c r="M395" s="18" t="s">
        <v>1446</v>
      </c>
      <c r="N395" s="10" t="str" cm="1">
        <f t="array" ref="N395">_xlfn.IFS(AND(K395 = "Yes", M395 = "Yes"), "LLPS", AND(K395 = "No", M395 = "No"), "Not LLPS", OR(AND(K395 = "No", M395 = "Yes"),AND(K395 = "Yes", M395 = "No")),"Controversial")</f>
        <v>LLPS</v>
      </c>
      <c r="O395">
        <v>11</v>
      </c>
      <c r="P395">
        <v>723</v>
      </c>
      <c r="Q395" s="21">
        <f t="shared" si="25"/>
        <v>0.67193308550185871</v>
      </c>
      <c r="R395" s="10" t="str" cm="1">
        <f t="array" ref="R395">_xlfn.IFS(J395&gt;=0.6,"Driver",AND(J395&lt;0.6,O395&gt;0),"Client",AND(J395&lt;0.6,O395=0),"No")</f>
        <v>Driver</v>
      </c>
      <c r="S395">
        <v>18</v>
      </c>
      <c r="T395">
        <v>235</v>
      </c>
      <c r="U395" s="21">
        <f t="shared" si="26"/>
        <v>0.21840148698884759</v>
      </c>
      <c r="V395" s="21">
        <v>-1.0254646840148689</v>
      </c>
      <c r="W395" s="21">
        <v>1.8129770992366411E-2</v>
      </c>
      <c r="X395" s="16">
        <v>8</v>
      </c>
      <c r="Y395" s="15">
        <v>-33.6</v>
      </c>
      <c r="Z395" s="10" t="str">
        <f t="shared" si="27"/>
        <v>No</v>
      </c>
      <c r="AA395" s="10" t="s">
        <v>3289</v>
      </c>
    </row>
    <row r="396" spans="1:27">
      <c r="A396" s="12" t="s">
        <v>728</v>
      </c>
      <c r="B396" t="s">
        <v>729</v>
      </c>
      <c r="C396" s="7" t="s">
        <v>1447</v>
      </c>
      <c r="D396" t="s">
        <v>2420</v>
      </c>
      <c r="E396" t="s">
        <v>2421</v>
      </c>
      <c r="F396">
        <v>7388</v>
      </c>
      <c r="G396">
        <v>838.30799999999999</v>
      </c>
      <c r="H396">
        <v>53.1</v>
      </c>
      <c r="I396" s="10" t="str" cm="1">
        <f t="array" ref="I396">_xlfn.IFS(H396&gt;=30,"IDP",AND(H396&gt;=10,H396&lt;30),"Partial IDP",H396&lt;10, "Ordered")</f>
        <v>IDP</v>
      </c>
      <c r="J396" s="20">
        <v>0.98429999999999995</v>
      </c>
      <c r="K396" s="22" t="str">
        <f t="shared" si="24"/>
        <v>Yes</v>
      </c>
      <c r="L396" s="19">
        <v>0.68269999999999997</v>
      </c>
      <c r="M396" s="18" t="s">
        <v>1446</v>
      </c>
      <c r="N396" s="10" t="str" cm="1">
        <f t="array" ref="N396">_xlfn.IFS(AND(K396 = "Yes", M396 = "Yes"), "LLPS", AND(K396 = "No", M396 = "No"), "Not LLPS", OR(AND(K396 = "No", M396 = "Yes"),AND(K396 = "Yes", M396 = "No")),"Controversial")</f>
        <v>LLPS</v>
      </c>
      <c r="O396">
        <v>24</v>
      </c>
      <c r="P396">
        <v>790</v>
      </c>
      <c r="Q396" s="21">
        <f t="shared" si="25"/>
        <v>0.10693015701136979</v>
      </c>
      <c r="R396" s="10" t="str" cm="1">
        <f t="array" ref="R396">_xlfn.IFS(J396&gt;=0.6,"Driver",AND(J396&lt;0.6,O396&gt;0),"Client",AND(J396&lt;0.6,O396=0),"No")</f>
        <v>Driver</v>
      </c>
      <c r="S396">
        <v>29</v>
      </c>
      <c r="T396">
        <v>247</v>
      </c>
      <c r="U396" s="21">
        <f t="shared" si="26"/>
        <v>3.34325933946941E-2</v>
      </c>
      <c r="V396" s="21">
        <v>-0.58806172171087567</v>
      </c>
      <c r="W396" s="21">
        <v>-2.485342849859801E-2</v>
      </c>
      <c r="X396" s="16">
        <v>143</v>
      </c>
      <c r="Y396" s="15">
        <v>-17.915906938996351</v>
      </c>
      <c r="Z396" s="10" t="str">
        <f t="shared" si="27"/>
        <v>No</v>
      </c>
      <c r="AA396" s="10" t="s">
        <v>3289</v>
      </c>
    </row>
    <row r="397" spans="1:27">
      <c r="A397" s="12" t="s">
        <v>730</v>
      </c>
      <c r="B397" t="s">
        <v>731</v>
      </c>
      <c r="C397" s="7" t="s">
        <v>1447</v>
      </c>
      <c r="D397" t="s">
        <v>2422</v>
      </c>
      <c r="E397" t="s">
        <v>2423</v>
      </c>
      <c r="F397">
        <v>434</v>
      </c>
      <c r="G397">
        <v>49.219000000000001</v>
      </c>
      <c r="H397">
        <v>38.94</v>
      </c>
      <c r="I397" s="10" t="str" cm="1">
        <f t="array" ref="I397">_xlfn.IFS(H397&gt;=30,"IDP",AND(H397&gt;=10,H397&lt;30),"Partial IDP",H397&lt;10, "Ordered")</f>
        <v>IDP</v>
      </c>
      <c r="J397" s="21">
        <v>0.56740000000000002</v>
      </c>
      <c r="K397" s="22" t="str">
        <f t="shared" si="24"/>
        <v>No</v>
      </c>
      <c r="L397" s="19">
        <v>0.4143</v>
      </c>
      <c r="M397" s="18" t="s">
        <v>1447</v>
      </c>
      <c r="N397" s="10" t="str" cm="1">
        <f t="array" ref="N397">_xlfn.IFS(AND(K397 = "Yes", M397 = "Yes"), "LLPS", AND(K397 = "No", M397 = "No"), "Not LLPS", OR(AND(K397 = "No", M397 = "Yes"),AND(K397 = "Yes", M397 = "No")),"Controversial")</f>
        <v>Not LLPS</v>
      </c>
      <c r="O397">
        <v>2</v>
      </c>
      <c r="P397">
        <v>70</v>
      </c>
      <c r="Q397" s="21">
        <f t="shared" si="25"/>
        <v>0.16129032258064516</v>
      </c>
      <c r="R397" s="10" t="str" cm="1">
        <f t="array" ref="R397">_xlfn.IFS(J397&gt;=0.6,"Driver",AND(J397&lt;0.6,O397&gt;0),"Client",AND(J397&lt;0.6,O397=0),"No")</f>
        <v>Client</v>
      </c>
      <c r="S397">
        <v>4</v>
      </c>
      <c r="T397">
        <v>37</v>
      </c>
      <c r="U397" s="21">
        <f t="shared" si="26"/>
        <v>8.5253456221198162E-2</v>
      </c>
      <c r="V397" s="21">
        <v>-0.49262672811059938</v>
      </c>
      <c r="W397" s="21">
        <v>4.4378698224852069E-2</v>
      </c>
      <c r="X397" s="16">
        <v>11</v>
      </c>
      <c r="Y397" s="15">
        <v>-8</v>
      </c>
      <c r="Z397" s="10" t="str">
        <f t="shared" si="27"/>
        <v>No</v>
      </c>
      <c r="AA397" s="10" t="s">
        <v>3289</v>
      </c>
    </row>
    <row r="398" spans="1:27">
      <c r="A398" s="12" t="s">
        <v>732</v>
      </c>
      <c r="B398" t="s">
        <v>733</v>
      </c>
      <c r="C398" s="7" t="s">
        <v>1447</v>
      </c>
      <c r="D398" t="s">
        <v>2424</v>
      </c>
      <c r="E398" t="s">
        <v>2425</v>
      </c>
      <c r="F398">
        <v>317</v>
      </c>
      <c r="G398">
        <v>34.899000000000001</v>
      </c>
      <c r="H398">
        <v>42.27</v>
      </c>
      <c r="I398" s="10" t="str" cm="1">
        <f t="array" ref="I398">_xlfn.IFS(H398&gt;=30,"IDP",AND(H398&gt;=10,H398&lt;30),"Partial IDP",H398&lt;10, "Ordered")</f>
        <v>IDP</v>
      </c>
      <c r="J398" s="21">
        <v>0.622</v>
      </c>
      <c r="K398" s="22" t="str">
        <f t="shared" si="24"/>
        <v>Yes</v>
      </c>
      <c r="L398" s="19">
        <v>6.8000000000000005E-2</v>
      </c>
      <c r="M398" s="18" t="s">
        <v>1447</v>
      </c>
      <c r="N398" s="10" t="str" cm="1">
        <f t="array" ref="N398">_xlfn.IFS(AND(K398 = "Yes", M398 = "Yes"), "LLPS", AND(K398 = "No", M398 = "No"), "Not LLPS", OR(AND(K398 = "No", M398 = "Yes"),AND(K398 = "Yes", M398 = "No")),"Controversial")</f>
        <v>Controversial</v>
      </c>
      <c r="O398">
        <v>1</v>
      </c>
      <c r="P398">
        <v>118</v>
      </c>
      <c r="Q398" s="21">
        <f t="shared" si="25"/>
        <v>0.37223974763406942</v>
      </c>
      <c r="R398" s="10" t="str" cm="1">
        <f t="array" ref="R398">_xlfn.IFS(J398&gt;=0.6,"Driver",AND(J398&lt;0.6,O398&gt;0),"Client",AND(J398&lt;0.6,O398=0),"No")</f>
        <v>Driver</v>
      </c>
      <c r="S398">
        <v>4</v>
      </c>
      <c r="T398">
        <v>41</v>
      </c>
      <c r="U398" s="21">
        <f t="shared" si="26"/>
        <v>0.12933753943217666</v>
      </c>
      <c r="V398" s="21">
        <v>-0.36593059936908562</v>
      </c>
      <c r="W398" s="21">
        <v>-0.18283582089552239</v>
      </c>
      <c r="X398" s="16">
        <v>10</v>
      </c>
      <c r="Y398" s="15">
        <v>-8.9</v>
      </c>
      <c r="Z398" s="10" t="str">
        <f t="shared" si="27"/>
        <v>No</v>
      </c>
      <c r="AA398" s="10" t="s">
        <v>3289</v>
      </c>
    </row>
    <row r="399" spans="1:27">
      <c r="A399" s="12" t="s">
        <v>734</v>
      </c>
      <c r="B399" t="s">
        <v>735</v>
      </c>
      <c r="C399" s="7" t="s">
        <v>1447</v>
      </c>
      <c r="D399" t="s">
        <v>2426</v>
      </c>
      <c r="E399" t="s">
        <v>2427</v>
      </c>
      <c r="F399">
        <v>778</v>
      </c>
      <c r="G399">
        <v>86.161000000000001</v>
      </c>
      <c r="H399">
        <v>64.91</v>
      </c>
      <c r="I399" s="10" t="str" cm="1">
        <f t="array" ref="I399">_xlfn.IFS(H399&gt;=30,"IDP",AND(H399&gt;=10,H399&lt;30),"Partial IDP",H399&lt;10, "Ordered")</f>
        <v>IDP</v>
      </c>
      <c r="J399" s="21">
        <v>0.97599999999999998</v>
      </c>
      <c r="K399" s="22" t="str">
        <f t="shared" si="24"/>
        <v>Yes</v>
      </c>
      <c r="L399" s="19">
        <v>0.96650000000000003</v>
      </c>
      <c r="M399" s="18" t="s">
        <v>1446</v>
      </c>
      <c r="N399" s="10" t="str" cm="1">
        <f t="array" ref="N399">_xlfn.IFS(AND(K399 = "Yes", M399 = "Yes"), "LLPS", AND(K399 = "No", M399 = "No"), "Not LLPS", OR(AND(K399 = "No", M399 = "Yes"),AND(K399 = "Yes", M399 = "No")),"Controversial")</f>
        <v>LLPS</v>
      </c>
      <c r="O399">
        <v>3</v>
      </c>
      <c r="P399">
        <v>391</v>
      </c>
      <c r="Q399" s="21">
        <f t="shared" si="25"/>
        <v>0.50257069408740362</v>
      </c>
      <c r="R399" s="10" t="str" cm="1">
        <f t="array" ref="R399">_xlfn.IFS(J399&gt;=0.6,"Driver",AND(J399&lt;0.6,O399&gt;0),"Client",AND(J399&lt;0.6,O399=0),"No")</f>
        <v>Driver</v>
      </c>
      <c r="S399">
        <v>10</v>
      </c>
      <c r="T399">
        <v>96</v>
      </c>
      <c r="U399" s="21">
        <f t="shared" si="26"/>
        <v>0.12339331619537275</v>
      </c>
      <c r="V399" s="21">
        <v>-0.59755784061696526</v>
      </c>
      <c r="W399" s="21">
        <v>-1.6831683168316829E-2</v>
      </c>
      <c r="X399" s="16">
        <v>15</v>
      </c>
      <c r="Y399" s="15">
        <v>-15.7</v>
      </c>
      <c r="Z399" s="10" t="str">
        <f t="shared" si="27"/>
        <v>No</v>
      </c>
      <c r="AA399" s="10" t="s">
        <v>3289</v>
      </c>
    </row>
    <row r="400" spans="1:27">
      <c r="A400" s="12" t="s">
        <v>736</v>
      </c>
      <c r="B400" t="s">
        <v>737</v>
      </c>
      <c r="C400" s="7" t="s">
        <v>1447</v>
      </c>
      <c r="D400" t="s">
        <v>2428</v>
      </c>
      <c r="E400" t="s">
        <v>2429</v>
      </c>
      <c r="F400">
        <v>606</v>
      </c>
      <c r="G400">
        <v>64.953999999999994</v>
      </c>
      <c r="H400">
        <v>72.11</v>
      </c>
      <c r="I400" s="10" t="str" cm="1">
        <f t="array" ref="I400">_xlfn.IFS(H400&gt;=30,"IDP",AND(H400&gt;=10,H400&lt;30),"Partial IDP",H400&lt;10, "Ordered")</f>
        <v>IDP</v>
      </c>
      <c r="J400" s="21">
        <v>0.99890000000000001</v>
      </c>
      <c r="K400" s="22" t="str">
        <f t="shared" si="24"/>
        <v>Yes</v>
      </c>
      <c r="L400" s="19">
        <v>0.96089999999999998</v>
      </c>
      <c r="M400" s="18" t="s">
        <v>1446</v>
      </c>
      <c r="N400" s="10" t="str" cm="1">
        <f t="array" ref="N400">_xlfn.IFS(AND(K400 = "Yes", M400 = "Yes"), "LLPS", AND(K400 = "No", M400 = "No"), "Not LLPS", OR(AND(K400 = "No", M400 = "Yes"),AND(K400 = "Yes", M400 = "No")),"Controversial")</f>
        <v>LLPS</v>
      </c>
      <c r="O400">
        <v>5</v>
      </c>
      <c r="P400">
        <v>369</v>
      </c>
      <c r="Q400" s="21">
        <f t="shared" si="25"/>
        <v>0.6089108910891089</v>
      </c>
      <c r="R400" s="10" t="str" cm="1">
        <f t="array" ref="R400">_xlfn.IFS(J400&gt;=0.6,"Driver",AND(J400&lt;0.6,O400&gt;0),"Client",AND(J400&lt;0.6,O400=0),"No")</f>
        <v>Driver</v>
      </c>
      <c r="S400">
        <v>12</v>
      </c>
      <c r="T400">
        <v>129</v>
      </c>
      <c r="U400" s="21">
        <f t="shared" si="26"/>
        <v>0.21287128712871287</v>
      </c>
      <c r="V400" s="21">
        <v>-0.53481848184818248</v>
      </c>
      <c r="W400" s="21">
        <v>2.7459954233409609E-2</v>
      </c>
      <c r="X400" s="16">
        <v>11</v>
      </c>
      <c r="Y400" s="15">
        <v>-20.2</v>
      </c>
      <c r="Z400" s="10" t="str">
        <f t="shared" si="27"/>
        <v>No</v>
      </c>
      <c r="AA400" s="10" t="s">
        <v>3289</v>
      </c>
    </row>
    <row r="401" spans="1:27">
      <c r="A401" s="12" t="s">
        <v>738</v>
      </c>
      <c r="B401" t="s">
        <v>739</v>
      </c>
      <c r="C401" s="7" t="s">
        <v>1447</v>
      </c>
      <c r="D401" t="s">
        <v>2430</v>
      </c>
      <c r="E401" t="s">
        <v>2431</v>
      </c>
      <c r="F401">
        <v>148</v>
      </c>
      <c r="G401">
        <v>17.276</v>
      </c>
      <c r="H401">
        <v>16.22</v>
      </c>
      <c r="I401" s="10" t="str" cm="1">
        <f t="array" ref="I401">_xlfn.IFS(H401&gt;=30,"IDP",AND(H401&gt;=10,H401&lt;30),"Partial IDP",H401&lt;10, "Ordered")</f>
        <v>Partial IDP</v>
      </c>
      <c r="J401" s="21">
        <v>0.14680000000000001</v>
      </c>
      <c r="K401" s="22" t="str">
        <f t="shared" si="24"/>
        <v>No</v>
      </c>
      <c r="L401" s="19">
        <v>2.5399999999999999E-2</v>
      </c>
      <c r="M401" s="18" t="s">
        <v>1447</v>
      </c>
      <c r="N401" s="10" t="str" cm="1">
        <f t="array" ref="N401">_xlfn.IFS(AND(K401 = "Yes", M401 = "Yes"), "LLPS", AND(K401 = "No", M401 = "No"), "Not LLPS", OR(AND(K401 = "No", M401 = "Yes"),AND(K401 = "Yes", M401 = "No")),"Controversial")</f>
        <v>Not LLPS</v>
      </c>
      <c r="O401">
        <v>0</v>
      </c>
      <c r="P401">
        <v>0</v>
      </c>
      <c r="Q401" s="21">
        <f t="shared" si="25"/>
        <v>0</v>
      </c>
      <c r="R401" s="10" t="str" cm="1">
        <f t="array" ref="R401">_xlfn.IFS(J401&gt;=0.6,"Driver",AND(J401&lt;0.6,O401&gt;0),"Client",AND(J401&lt;0.6,O401=0),"No")</f>
        <v>No</v>
      </c>
      <c r="S401">
        <v>0</v>
      </c>
      <c r="T401">
        <v>0</v>
      </c>
      <c r="U401" s="21">
        <f t="shared" si="26"/>
        <v>0</v>
      </c>
      <c r="V401" s="21">
        <v>-0.38175675675675702</v>
      </c>
      <c r="W401" s="21">
        <v>-0.16666666666666671</v>
      </c>
      <c r="X401" s="16">
        <v>5</v>
      </c>
      <c r="Y401" s="15">
        <v>-1.5</v>
      </c>
      <c r="Z401" s="10" t="str">
        <f t="shared" si="27"/>
        <v>No</v>
      </c>
      <c r="AA401" s="10" t="s">
        <v>3289</v>
      </c>
    </row>
    <row r="402" spans="1:27">
      <c r="A402" s="12" t="s">
        <v>740</v>
      </c>
      <c r="B402" t="s">
        <v>741</v>
      </c>
      <c r="C402" s="7" t="s">
        <v>1447</v>
      </c>
      <c r="D402" t="s">
        <v>2432</v>
      </c>
      <c r="E402" t="s">
        <v>2433</v>
      </c>
      <c r="F402">
        <v>121</v>
      </c>
      <c r="G402">
        <v>14.272</v>
      </c>
      <c r="H402">
        <v>34.71</v>
      </c>
      <c r="I402" s="10" t="str" cm="1">
        <f t="array" ref="I402">_xlfn.IFS(H402&gt;=30,"IDP",AND(H402&gt;=10,H402&lt;30),"Partial IDP",H402&lt;10, "Ordered")</f>
        <v>IDP</v>
      </c>
      <c r="J402" s="21">
        <v>0.1019</v>
      </c>
      <c r="K402" s="22" t="str">
        <f t="shared" si="24"/>
        <v>No</v>
      </c>
      <c r="L402" s="19">
        <v>5.0000000000000001E-3</v>
      </c>
      <c r="M402" s="18" t="s">
        <v>1447</v>
      </c>
      <c r="N402" s="10" t="str" cm="1">
        <f t="array" ref="N402">_xlfn.IFS(AND(K402 = "Yes", M402 = "Yes"), "LLPS", AND(K402 = "No", M402 = "No"), "Not LLPS", OR(AND(K402 = "No", M402 = "Yes"),AND(K402 = "Yes", M402 = "No")),"Controversial")</f>
        <v>Not LLPS</v>
      </c>
      <c r="O402">
        <v>1</v>
      </c>
      <c r="P402">
        <v>11</v>
      </c>
      <c r="Q402" s="21">
        <f t="shared" si="25"/>
        <v>9.0909090909090912E-2</v>
      </c>
      <c r="R402" s="10" t="str" cm="1">
        <f t="array" ref="R402">_xlfn.IFS(J402&gt;=0.6,"Driver",AND(J402&lt;0.6,O402&gt;0),"Client",AND(J402&lt;0.6,O402=0),"No")</f>
        <v>Client</v>
      </c>
      <c r="S402">
        <v>0</v>
      </c>
      <c r="T402">
        <v>0</v>
      </c>
      <c r="U402" s="21">
        <f t="shared" si="26"/>
        <v>0</v>
      </c>
      <c r="V402" s="21">
        <v>-0.52231404958677696</v>
      </c>
      <c r="W402" s="21">
        <v>3.5714285714285712E-2</v>
      </c>
      <c r="X402" s="16">
        <v>6</v>
      </c>
      <c r="Y402" s="15">
        <v>-7.8</v>
      </c>
      <c r="Z402" s="10" t="str">
        <f t="shared" si="27"/>
        <v>No</v>
      </c>
      <c r="AA402" s="10" t="s">
        <v>3289</v>
      </c>
    </row>
    <row r="403" spans="1:27">
      <c r="A403" s="12" t="s">
        <v>742</v>
      </c>
      <c r="B403" t="s">
        <v>743</v>
      </c>
      <c r="C403" s="7" t="s">
        <v>1447</v>
      </c>
      <c r="D403" t="s">
        <v>2434</v>
      </c>
      <c r="E403" t="s">
        <v>2435</v>
      </c>
      <c r="F403">
        <v>1152</v>
      </c>
      <c r="G403">
        <v>121.005</v>
      </c>
      <c r="H403">
        <v>92.8</v>
      </c>
      <c r="I403" s="10" t="str" cm="1">
        <f t="array" ref="I403">_xlfn.IFS(H403&gt;=30,"IDP",AND(H403&gt;=10,H403&lt;30),"Partial IDP",H403&lt;10, "Ordered")</f>
        <v>IDP</v>
      </c>
      <c r="J403" s="21">
        <v>0.99980000000000002</v>
      </c>
      <c r="K403" s="22" t="str">
        <f t="shared" si="24"/>
        <v>Yes</v>
      </c>
      <c r="L403" s="19">
        <v>0.84930000000000005</v>
      </c>
      <c r="M403" s="18" t="s">
        <v>1446</v>
      </c>
      <c r="N403" s="10" t="str" cm="1">
        <f t="array" ref="N403">_xlfn.IFS(AND(K403 = "Yes", M403 = "Yes"), "LLPS", AND(K403 = "No", M403 = "No"), "Not LLPS", OR(AND(K403 = "No", M403 = "Yes"),AND(K403 = "Yes", M403 = "No")),"Controversial")</f>
        <v>LLPS</v>
      </c>
      <c r="O403">
        <v>11</v>
      </c>
      <c r="P403">
        <v>811</v>
      </c>
      <c r="Q403" s="21">
        <f t="shared" si="25"/>
        <v>0.70399305555555558</v>
      </c>
      <c r="R403" s="10" t="str" cm="1">
        <f t="array" ref="R403">_xlfn.IFS(J403&gt;=0.6,"Driver",AND(J403&lt;0.6,O403&gt;0),"Client",AND(J403&lt;0.6,O403=0),"No")</f>
        <v>Driver</v>
      </c>
      <c r="S403">
        <v>19</v>
      </c>
      <c r="T403">
        <v>231</v>
      </c>
      <c r="U403" s="21">
        <f t="shared" si="26"/>
        <v>0.20052083333333334</v>
      </c>
      <c r="V403" s="21">
        <v>-0.54053819444444273</v>
      </c>
      <c r="W403" s="21">
        <v>-7.0159027128157154E-3</v>
      </c>
      <c r="X403" s="16">
        <v>12</v>
      </c>
      <c r="Y403" s="15">
        <v>-20.8</v>
      </c>
      <c r="Z403" s="10" t="str">
        <f t="shared" si="27"/>
        <v>No</v>
      </c>
      <c r="AA403" s="10" t="s">
        <v>3289</v>
      </c>
    </row>
    <row r="404" spans="1:27">
      <c r="A404" s="12" t="s">
        <v>744</v>
      </c>
      <c r="B404" t="s">
        <v>745</v>
      </c>
      <c r="C404" s="7" t="s">
        <v>1447</v>
      </c>
      <c r="D404" t="s">
        <v>2436</v>
      </c>
      <c r="E404" t="s">
        <v>2437</v>
      </c>
      <c r="F404">
        <v>245</v>
      </c>
      <c r="G404">
        <v>24.268999999999998</v>
      </c>
      <c r="H404">
        <v>100</v>
      </c>
      <c r="I404" s="10" t="str" cm="1">
        <f t="array" ref="I404">_xlfn.IFS(H404&gt;=30,"IDP",AND(H404&gt;=10,H404&lt;30),"Partial IDP",H404&lt;10, "Ordered")</f>
        <v>IDP</v>
      </c>
      <c r="J404" s="20">
        <v>0.996</v>
      </c>
      <c r="K404" s="22" t="str">
        <f t="shared" si="24"/>
        <v>Yes</v>
      </c>
      <c r="L404" s="19">
        <v>0.86470000000000002</v>
      </c>
      <c r="M404" s="18" t="s">
        <v>1446</v>
      </c>
      <c r="N404" s="10" t="str" cm="1">
        <f t="array" ref="N404">_xlfn.IFS(AND(K404 = "Yes", M404 = "Yes"), "LLPS", AND(K404 = "No", M404 = "No"), "Not LLPS", OR(AND(K404 = "No", M404 = "Yes"),AND(K404 = "Yes", M404 = "No")),"Controversial")</f>
        <v>LLPS</v>
      </c>
      <c r="O404">
        <v>1</v>
      </c>
      <c r="P404">
        <v>244</v>
      </c>
      <c r="Q404" s="21">
        <f t="shared" si="25"/>
        <v>0.99591836734693873</v>
      </c>
      <c r="R404" s="10" t="str" cm="1">
        <f t="array" ref="R404">_xlfn.IFS(J404&gt;=0.6,"Driver",AND(J404&lt;0.6,O404&gt;0),"Client",AND(J404&lt;0.6,O404=0),"No")</f>
        <v>Driver</v>
      </c>
      <c r="S404">
        <v>3</v>
      </c>
      <c r="T404">
        <v>23</v>
      </c>
      <c r="U404" s="21">
        <f t="shared" si="26"/>
        <v>9.3877551020408165E-2</v>
      </c>
      <c r="V404" s="21">
        <v>-0.63061224489795875</v>
      </c>
      <c r="W404" s="21">
        <v>-6.1224489795918364E-3</v>
      </c>
      <c r="X404" s="16">
        <v>0</v>
      </c>
      <c r="Y404" s="15">
        <v>-13</v>
      </c>
      <c r="Z404" s="10" t="str">
        <f t="shared" si="27"/>
        <v>No</v>
      </c>
      <c r="AA404" s="10" t="s">
        <v>3289</v>
      </c>
    </row>
    <row r="405" spans="1:27">
      <c r="A405" s="12" t="s">
        <v>746</v>
      </c>
      <c r="B405" t="s">
        <v>747</v>
      </c>
      <c r="C405" s="7" t="s">
        <v>1447</v>
      </c>
      <c r="D405" t="s">
        <v>2438</v>
      </c>
      <c r="E405" t="s">
        <v>2439</v>
      </c>
      <c r="F405">
        <v>1239</v>
      </c>
      <c r="G405">
        <v>142.101</v>
      </c>
      <c r="H405">
        <v>56.5</v>
      </c>
      <c r="I405" s="10" t="str" cm="1">
        <f t="array" ref="I405">_xlfn.IFS(H405&gt;=30,"IDP",AND(H405&gt;=10,H405&lt;30),"Partial IDP",H405&lt;10, "Ordered")</f>
        <v>IDP</v>
      </c>
      <c r="J405" s="21">
        <v>0.97689999999999999</v>
      </c>
      <c r="K405" s="22" t="str">
        <f t="shared" si="24"/>
        <v>Yes</v>
      </c>
      <c r="L405" s="19">
        <v>0.67490000000000006</v>
      </c>
      <c r="M405" s="18" t="s">
        <v>1446</v>
      </c>
      <c r="N405" s="10" t="str" cm="1">
        <f t="array" ref="N405">_xlfn.IFS(AND(K405 = "Yes", M405 = "Yes"), "LLPS", AND(K405 = "No", M405 = "No"), "Not LLPS", OR(AND(K405 = "No", M405 = "Yes"),AND(K405 = "Yes", M405 = "No")),"Controversial")</f>
        <v>LLPS</v>
      </c>
      <c r="O405">
        <v>6</v>
      </c>
      <c r="P405">
        <v>576</v>
      </c>
      <c r="Q405" s="21">
        <f t="shared" si="25"/>
        <v>0.46489104116222763</v>
      </c>
      <c r="R405" s="10" t="str" cm="1">
        <f t="array" ref="R405">_xlfn.IFS(J405&gt;=0.6,"Driver",AND(J405&lt;0.6,O405&gt;0),"Client",AND(J405&lt;0.6,O405=0),"No")</f>
        <v>Driver</v>
      </c>
      <c r="S405">
        <v>9</v>
      </c>
      <c r="T405">
        <v>107</v>
      </c>
      <c r="U405" s="21">
        <f t="shared" si="26"/>
        <v>8.6359967715899918E-2</v>
      </c>
      <c r="V405" s="21">
        <v>-0.85633575464084288</v>
      </c>
      <c r="W405" s="21">
        <v>1.428571428571429E-3</v>
      </c>
      <c r="X405" s="16">
        <v>26</v>
      </c>
      <c r="Y405" s="15">
        <v>-23</v>
      </c>
      <c r="Z405" s="10" t="str">
        <f t="shared" si="27"/>
        <v>No</v>
      </c>
      <c r="AA405" s="10" t="s">
        <v>3289</v>
      </c>
    </row>
    <row r="406" spans="1:27">
      <c r="A406" s="12" t="s">
        <v>748</v>
      </c>
      <c r="B406" t="s">
        <v>749</v>
      </c>
      <c r="C406" s="7" t="s">
        <v>1447</v>
      </c>
      <c r="D406" t="s">
        <v>2440</v>
      </c>
      <c r="E406" t="s">
        <v>2441</v>
      </c>
      <c r="F406">
        <v>427</v>
      </c>
      <c r="G406">
        <v>48.295999999999999</v>
      </c>
      <c r="H406">
        <v>27.63</v>
      </c>
      <c r="I406" s="10" t="str" cm="1">
        <f t="array" ref="I406">_xlfn.IFS(H406&gt;=30,"IDP",AND(H406&gt;=10,H406&lt;30),"Partial IDP",H406&lt;10, "Ordered")</f>
        <v>Partial IDP</v>
      </c>
      <c r="J406" s="21">
        <v>0.46060000000000001</v>
      </c>
      <c r="K406" s="22" t="str">
        <f t="shared" si="24"/>
        <v>No</v>
      </c>
      <c r="L406" s="19">
        <v>1.6E-2</v>
      </c>
      <c r="M406" s="18" t="s">
        <v>1447</v>
      </c>
      <c r="N406" s="10" t="str" cm="1">
        <f t="array" ref="N406">_xlfn.IFS(AND(K406 = "Yes", M406 = "Yes"), "LLPS", AND(K406 = "No", M406 = "No"), "Not LLPS", OR(AND(K406 = "No", M406 = "Yes"),AND(K406 = "Yes", M406 = "No")),"Controversial")</f>
        <v>Not LLPS</v>
      </c>
      <c r="O406">
        <v>2</v>
      </c>
      <c r="P406">
        <v>76</v>
      </c>
      <c r="Q406" s="21">
        <f t="shared" si="25"/>
        <v>0.17798594847775176</v>
      </c>
      <c r="R406" s="10" t="str" cm="1">
        <f t="array" ref="R406">_xlfn.IFS(J406&gt;=0.6,"Driver",AND(J406&lt;0.6,O406&gt;0),"Client",AND(J406&lt;0.6,O406=0),"No")</f>
        <v>Client</v>
      </c>
      <c r="S406">
        <v>3</v>
      </c>
      <c r="T406">
        <v>28</v>
      </c>
      <c r="U406" s="21">
        <f t="shared" si="26"/>
        <v>6.5573770491803282E-2</v>
      </c>
      <c r="V406" s="21">
        <v>-0.30866510538641678</v>
      </c>
      <c r="W406" s="21">
        <v>-2.966101694915254E-2</v>
      </c>
      <c r="X406" s="16">
        <v>16</v>
      </c>
      <c r="Y406" s="15">
        <v>-2.6</v>
      </c>
      <c r="Z406" s="10" t="str">
        <f t="shared" si="27"/>
        <v>No</v>
      </c>
      <c r="AA406" s="10" t="s">
        <v>3289</v>
      </c>
    </row>
    <row r="407" spans="1:27">
      <c r="A407" s="12" t="s">
        <v>750</v>
      </c>
      <c r="B407" t="s">
        <v>751</v>
      </c>
      <c r="C407" s="7" t="s">
        <v>1447</v>
      </c>
      <c r="D407" t="s">
        <v>2442</v>
      </c>
      <c r="E407" t="s">
        <v>2443</v>
      </c>
      <c r="F407">
        <v>268</v>
      </c>
      <c r="G407">
        <v>29.998999999999999</v>
      </c>
      <c r="H407">
        <v>35.07</v>
      </c>
      <c r="I407" s="10" t="str" cm="1">
        <f t="array" ref="I407">_xlfn.IFS(H407&gt;=30,"IDP",AND(H407&gt;=10,H407&lt;30),"Partial IDP",H407&lt;10, "Ordered")</f>
        <v>IDP</v>
      </c>
      <c r="J407" s="21">
        <v>0.74919999999999998</v>
      </c>
      <c r="K407" s="22" t="str">
        <f t="shared" si="24"/>
        <v>Yes</v>
      </c>
      <c r="L407" s="19">
        <v>3.7499999999999999E-2</v>
      </c>
      <c r="M407" s="18" t="s">
        <v>1447</v>
      </c>
      <c r="N407" s="10" t="str" cm="1">
        <f t="array" ref="N407">_xlfn.IFS(AND(K407 = "Yes", M407 = "Yes"), "LLPS", AND(K407 = "No", M407 = "No"), "Not LLPS", OR(AND(K407 = "No", M407 = "Yes"),AND(K407 = "Yes", M407 = "No")),"Controversial")</f>
        <v>Controversial</v>
      </c>
      <c r="O407">
        <v>3</v>
      </c>
      <c r="P407">
        <v>90</v>
      </c>
      <c r="Q407" s="21">
        <f t="shared" si="25"/>
        <v>0.33582089552238809</v>
      </c>
      <c r="R407" s="10" t="str" cm="1">
        <f t="array" ref="R407">_xlfn.IFS(J407&gt;=0.6,"Driver",AND(J407&lt;0.6,O407&gt;0),"Client",AND(J407&lt;0.6,O407=0),"No")</f>
        <v>Driver</v>
      </c>
      <c r="S407">
        <v>4</v>
      </c>
      <c r="T407">
        <v>36</v>
      </c>
      <c r="U407" s="21">
        <f t="shared" si="26"/>
        <v>0.13432835820895522</v>
      </c>
      <c r="V407" s="21">
        <v>-0.42723880597014952</v>
      </c>
      <c r="W407" s="21">
        <v>-3.1914893617021267E-2</v>
      </c>
      <c r="X407" s="16">
        <v>9</v>
      </c>
      <c r="Y407" s="15">
        <v>-11</v>
      </c>
      <c r="Z407" s="10" t="str">
        <f t="shared" si="27"/>
        <v>No</v>
      </c>
      <c r="AA407" s="10" t="s">
        <v>3289</v>
      </c>
    </row>
    <row r="408" spans="1:27">
      <c r="A408" s="12" t="s">
        <v>752</v>
      </c>
      <c r="B408" t="s">
        <v>753</v>
      </c>
      <c r="C408" s="7" t="s">
        <v>1447</v>
      </c>
      <c r="D408" t="s">
        <v>2444</v>
      </c>
      <c r="E408" t="s">
        <v>2445</v>
      </c>
      <c r="F408">
        <v>327</v>
      </c>
      <c r="G408">
        <v>37.030999999999999</v>
      </c>
      <c r="H408">
        <v>48.01</v>
      </c>
      <c r="I408" s="10" t="str" cm="1">
        <f t="array" ref="I408">_xlfn.IFS(H408&gt;=30,"IDP",AND(H408&gt;=10,H408&lt;30),"Partial IDP",H408&lt;10, "Ordered")</f>
        <v>IDP</v>
      </c>
      <c r="J408" s="21">
        <v>0.82040000000000002</v>
      </c>
      <c r="K408" s="22" t="str">
        <f t="shared" si="24"/>
        <v>Yes</v>
      </c>
      <c r="L408" s="19">
        <v>0.75719999999999998</v>
      </c>
      <c r="M408" s="18" t="s">
        <v>1446</v>
      </c>
      <c r="N408" s="10" t="str" cm="1">
        <f t="array" ref="N408">_xlfn.IFS(AND(K408 = "Yes", M408 = "Yes"), "LLPS", AND(K408 = "No", M408 = "No"), "Not LLPS", OR(AND(K408 = "No", M408 = "Yes"),AND(K408 = "Yes", M408 = "No")),"Controversial")</f>
        <v>LLPS</v>
      </c>
      <c r="O408">
        <v>3</v>
      </c>
      <c r="P408">
        <v>141</v>
      </c>
      <c r="Q408" s="21">
        <f t="shared" si="25"/>
        <v>0.43119266055045874</v>
      </c>
      <c r="R408" s="10" t="str" cm="1">
        <f t="array" ref="R408">_xlfn.IFS(J408&gt;=0.6,"Driver",AND(J408&lt;0.6,O408&gt;0),"Client",AND(J408&lt;0.6,O408=0),"No")</f>
        <v>Driver</v>
      </c>
      <c r="S408">
        <v>6</v>
      </c>
      <c r="T408">
        <v>41</v>
      </c>
      <c r="U408" s="21">
        <f t="shared" si="26"/>
        <v>0.12538226299694188</v>
      </c>
      <c r="V408" s="21">
        <v>-0.77400611620795101</v>
      </c>
      <c r="W408" s="21">
        <v>-8.9171974522292988E-2</v>
      </c>
      <c r="X408" s="16">
        <v>9</v>
      </c>
      <c r="Y408" s="15">
        <v>-21.5</v>
      </c>
      <c r="Z408" s="10" t="str">
        <f t="shared" si="27"/>
        <v>No</v>
      </c>
      <c r="AA408" s="10" t="s">
        <v>3289</v>
      </c>
    </row>
    <row r="409" spans="1:27">
      <c r="A409" s="12" t="s">
        <v>756</v>
      </c>
      <c r="B409" t="s">
        <v>757</v>
      </c>
      <c r="C409" s="7" t="s">
        <v>1447</v>
      </c>
      <c r="D409" t="s">
        <v>2446</v>
      </c>
      <c r="E409" t="s">
        <v>2447</v>
      </c>
      <c r="F409">
        <v>900</v>
      </c>
      <c r="G409">
        <v>101.116</v>
      </c>
      <c r="H409">
        <v>23.78</v>
      </c>
      <c r="I409" s="10" t="str" cm="1">
        <f t="array" ref="I409">_xlfn.IFS(H409&gt;=30,"IDP",AND(H409&gt;=10,H409&lt;30),"Partial IDP",H409&lt;10, "Ordered")</f>
        <v>Partial IDP</v>
      </c>
      <c r="J409" s="21">
        <v>0.15110000000000001</v>
      </c>
      <c r="K409" s="22" t="str">
        <f t="shared" si="24"/>
        <v>No</v>
      </c>
      <c r="L409" s="19">
        <v>5.6099999999999997E-2</v>
      </c>
      <c r="M409" s="18" t="s">
        <v>1447</v>
      </c>
      <c r="N409" s="10" t="str" cm="1">
        <f t="array" ref="N409">_xlfn.IFS(AND(K409 = "Yes", M409 = "Yes"), "LLPS", AND(K409 = "No", M409 = "No"), "Not LLPS", OR(AND(K409 = "No", M409 = "Yes"),AND(K409 = "Yes", M409 = "No")),"Controversial")</f>
        <v>Not LLPS</v>
      </c>
      <c r="O409">
        <v>4</v>
      </c>
      <c r="P409">
        <v>78</v>
      </c>
      <c r="Q409" s="21">
        <f t="shared" si="25"/>
        <v>8.666666666666667E-2</v>
      </c>
      <c r="R409" s="10" t="str" cm="1">
        <f t="array" ref="R409">_xlfn.IFS(J409&gt;=0.6,"Driver",AND(J409&lt;0.6,O409&gt;0),"Client",AND(J409&lt;0.6,O409=0),"No")</f>
        <v>Client</v>
      </c>
      <c r="S409">
        <v>3</v>
      </c>
      <c r="T409">
        <v>37</v>
      </c>
      <c r="U409" s="21">
        <f t="shared" si="26"/>
        <v>4.1111111111111112E-2</v>
      </c>
      <c r="V409" s="21">
        <v>-0.24077777777777731</v>
      </c>
      <c r="W409" s="21">
        <v>2.336448598130841E-2</v>
      </c>
      <c r="X409" s="16">
        <v>30</v>
      </c>
      <c r="Y409" s="15">
        <v>-2</v>
      </c>
      <c r="Z409" s="10" t="str">
        <f t="shared" si="27"/>
        <v>No</v>
      </c>
      <c r="AA409" s="10" t="s">
        <v>3289</v>
      </c>
    </row>
    <row r="410" spans="1:27">
      <c r="A410" s="12" t="s">
        <v>758</v>
      </c>
      <c r="B410" t="s">
        <v>759</v>
      </c>
      <c r="C410" s="7" t="s">
        <v>1447</v>
      </c>
      <c r="D410" t="s">
        <v>2448</v>
      </c>
      <c r="E410" t="s">
        <v>2449</v>
      </c>
      <c r="F410">
        <v>388</v>
      </c>
      <c r="G410">
        <v>41.817</v>
      </c>
      <c r="H410">
        <v>63.66</v>
      </c>
      <c r="I410" s="10" t="str" cm="1">
        <f t="array" ref="I410">_xlfn.IFS(H410&gt;=30,"IDP",AND(H410&gt;=10,H410&lt;30),"Partial IDP",H410&lt;10, "Ordered")</f>
        <v>IDP</v>
      </c>
      <c r="J410" s="21">
        <v>0.2596</v>
      </c>
      <c r="K410" s="22" t="str">
        <f t="shared" si="24"/>
        <v>No</v>
      </c>
      <c r="L410" s="19">
        <v>8.6900000000000005E-2</v>
      </c>
      <c r="M410" s="18" t="s">
        <v>1447</v>
      </c>
      <c r="N410" s="10" t="str" cm="1">
        <f t="array" ref="N410">_xlfn.IFS(AND(K410 = "Yes", M410 = "Yes"), "LLPS", AND(K410 = "No", M410 = "No"), "Not LLPS", OR(AND(K410 = "No", M410 = "Yes"),AND(K410 = "Yes", M410 = "No")),"Controversial")</f>
        <v>Not LLPS</v>
      </c>
      <c r="O410">
        <v>0</v>
      </c>
      <c r="P410">
        <v>0</v>
      </c>
      <c r="Q410" s="21">
        <f t="shared" si="25"/>
        <v>0</v>
      </c>
      <c r="R410" s="10" t="str" cm="1">
        <f t="array" ref="R410">_xlfn.IFS(J410&gt;=0.6,"Driver",AND(J410&lt;0.6,O410&gt;0),"Client",AND(J410&lt;0.6,O410=0),"No")</f>
        <v>No</v>
      </c>
      <c r="S410">
        <v>0</v>
      </c>
      <c r="T410">
        <v>0</v>
      </c>
      <c r="U410" s="21">
        <f t="shared" si="26"/>
        <v>0</v>
      </c>
      <c r="V410" s="21">
        <v>-0.19020618556701069</v>
      </c>
      <c r="W410" s="21">
        <v>4.6558704453441298E-2</v>
      </c>
      <c r="X410" s="16">
        <v>12</v>
      </c>
      <c r="Y410" s="15">
        <v>-7.1</v>
      </c>
      <c r="Z410" s="10" t="str">
        <f t="shared" si="27"/>
        <v>No</v>
      </c>
      <c r="AA410" s="10" t="s">
        <v>3289</v>
      </c>
    </row>
    <row r="411" spans="1:27">
      <c r="A411" s="12" t="s">
        <v>760</v>
      </c>
      <c r="B411" t="s">
        <v>761</v>
      </c>
      <c r="C411" s="7" t="s">
        <v>1447</v>
      </c>
      <c r="D411" t="s">
        <v>2450</v>
      </c>
      <c r="E411" t="s">
        <v>2451</v>
      </c>
      <c r="F411">
        <v>373</v>
      </c>
      <c r="G411">
        <v>40.518000000000001</v>
      </c>
      <c r="H411">
        <v>39.409999999999997</v>
      </c>
      <c r="I411" s="10" t="str" cm="1">
        <f t="array" ref="I411">_xlfn.IFS(H411&gt;=30,"IDP",AND(H411&gt;=10,H411&lt;30),"Partial IDP",H411&lt;10, "Ordered")</f>
        <v>IDP</v>
      </c>
      <c r="J411" s="21">
        <v>0.1706</v>
      </c>
      <c r="K411" s="22" t="str">
        <f t="shared" si="24"/>
        <v>No</v>
      </c>
      <c r="L411" s="19">
        <v>7.7999999999999996E-3</v>
      </c>
      <c r="M411" s="18" t="s">
        <v>1447</v>
      </c>
      <c r="N411" s="10" t="str" cm="1">
        <f t="array" ref="N411">_xlfn.IFS(AND(K411 = "Yes", M411 = "Yes"), "LLPS", AND(K411 = "No", M411 = "No"), "Not LLPS", OR(AND(K411 = "No", M411 = "Yes"),AND(K411 = "Yes", M411 = "No")),"Controversial")</f>
        <v>Not LLPS</v>
      </c>
      <c r="O411">
        <v>0</v>
      </c>
      <c r="P411">
        <v>0</v>
      </c>
      <c r="Q411" s="21">
        <f t="shared" si="25"/>
        <v>0</v>
      </c>
      <c r="R411" s="10" t="str" cm="1">
        <f t="array" ref="R411">_xlfn.IFS(J411&gt;=0.6,"Driver",AND(J411&lt;0.6,O411&gt;0),"Client",AND(J411&lt;0.6,O411=0),"No")</f>
        <v>No</v>
      </c>
      <c r="S411">
        <v>0</v>
      </c>
      <c r="T411">
        <v>0</v>
      </c>
      <c r="U411" s="21">
        <f t="shared" si="26"/>
        <v>0</v>
      </c>
      <c r="V411" s="21">
        <v>-0.20804289544235971</v>
      </c>
      <c r="W411" s="21">
        <v>2.3809523809523812E-2</v>
      </c>
      <c r="X411" s="16">
        <v>11</v>
      </c>
      <c r="Y411" s="15">
        <v>-5.6</v>
      </c>
      <c r="Z411" s="10" t="str">
        <f t="shared" si="27"/>
        <v>No</v>
      </c>
      <c r="AA411" s="10" t="s">
        <v>3289</v>
      </c>
    </row>
    <row r="412" spans="1:27">
      <c r="A412" s="12" t="s">
        <v>762</v>
      </c>
      <c r="B412" t="s">
        <v>763</v>
      </c>
      <c r="C412" s="7" t="s">
        <v>1447</v>
      </c>
      <c r="D412" t="s">
        <v>2452</v>
      </c>
      <c r="E412" t="s">
        <v>2453</v>
      </c>
      <c r="F412">
        <v>863</v>
      </c>
      <c r="G412">
        <v>96.558000000000007</v>
      </c>
      <c r="H412">
        <v>35.46</v>
      </c>
      <c r="I412" s="10" t="str" cm="1">
        <f t="array" ref="I412">_xlfn.IFS(H412&gt;=30,"IDP",AND(H412&gt;=10,H412&lt;30),"Partial IDP",H412&lt;10, "Ordered")</f>
        <v>IDP</v>
      </c>
      <c r="J412" s="21">
        <v>0.32400000000000001</v>
      </c>
      <c r="K412" s="22" t="str">
        <f t="shared" si="24"/>
        <v>No</v>
      </c>
      <c r="L412" s="19">
        <v>0.6159</v>
      </c>
      <c r="M412" s="18" t="s">
        <v>1446</v>
      </c>
      <c r="N412" s="10" t="str" cm="1">
        <f t="array" ref="N412">_xlfn.IFS(AND(K412 = "Yes", M412 = "Yes"), "LLPS", AND(K412 = "No", M412 = "No"), "Not LLPS", OR(AND(K412 = "No", M412 = "Yes"),AND(K412 = "Yes", M412 = "No")),"Controversial")</f>
        <v>Controversial</v>
      </c>
      <c r="O412">
        <v>3</v>
      </c>
      <c r="P412">
        <v>170</v>
      </c>
      <c r="Q412" s="21">
        <f t="shared" si="25"/>
        <v>0.19698725376593279</v>
      </c>
      <c r="R412" s="10" t="str" cm="1">
        <f t="array" ref="R412">_xlfn.IFS(J412&gt;=0.6,"Driver",AND(J412&lt;0.6,O412&gt;0),"Client",AND(J412&lt;0.6,O412=0),"No")</f>
        <v>Client</v>
      </c>
      <c r="S412">
        <v>5</v>
      </c>
      <c r="T412">
        <v>69</v>
      </c>
      <c r="U412" s="21">
        <f t="shared" si="26"/>
        <v>7.9953650057937434E-2</v>
      </c>
      <c r="V412" s="21">
        <v>-0.40579374275781971</v>
      </c>
      <c r="W412" s="21">
        <v>1.9607843137254902E-2</v>
      </c>
      <c r="X412" s="16">
        <v>29</v>
      </c>
      <c r="Y412" s="15">
        <v>-10.7</v>
      </c>
      <c r="Z412" s="10" t="str">
        <f t="shared" si="27"/>
        <v>No</v>
      </c>
      <c r="AA412" s="10" t="s">
        <v>3289</v>
      </c>
    </row>
    <row r="413" spans="1:27">
      <c r="A413" s="12" t="s">
        <v>764</v>
      </c>
      <c r="B413" t="s">
        <v>765</v>
      </c>
      <c r="C413" s="7" t="s">
        <v>1447</v>
      </c>
      <c r="D413" t="s">
        <v>2454</v>
      </c>
      <c r="E413" t="s">
        <v>2455</v>
      </c>
      <c r="F413">
        <v>734</v>
      </c>
      <c r="G413">
        <v>82.286000000000001</v>
      </c>
      <c r="H413">
        <v>30.11</v>
      </c>
      <c r="I413" s="10" t="str" cm="1">
        <f t="array" ref="I413">_xlfn.IFS(H413&gt;=30,"IDP",AND(H413&gt;=10,H413&lt;30),"Partial IDP",H413&lt;10, "Ordered")</f>
        <v>IDP</v>
      </c>
      <c r="J413" s="21">
        <v>0.42970000000000003</v>
      </c>
      <c r="K413" s="22" t="str">
        <f t="shared" si="24"/>
        <v>No</v>
      </c>
      <c r="L413" s="19">
        <v>0.12720000000000001</v>
      </c>
      <c r="M413" s="18" t="s">
        <v>1447</v>
      </c>
      <c r="N413" s="10" t="str" cm="1">
        <f t="array" ref="N413">_xlfn.IFS(AND(K413 = "Yes", M413 = "Yes"), "LLPS", AND(K413 = "No", M413 = "No"), "Not LLPS", OR(AND(K413 = "No", M413 = "Yes"),AND(K413 = "Yes", M413 = "No")),"Controversial")</f>
        <v>Not LLPS</v>
      </c>
      <c r="O413">
        <v>2</v>
      </c>
      <c r="P413">
        <v>48</v>
      </c>
      <c r="Q413" s="21">
        <f t="shared" si="25"/>
        <v>6.5395095367847406E-2</v>
      </c>
      <c r="R413" s="10" t="str" cm="1">
        <f t="array" ref="R413">_xlfn.IFS(J413&gt;=0.6,"Driver",AND(J413&lt;0.6,O413&gt;0),"Client",AND(J413&lt;0.6,O413=0),"No")</f>
        <v>Client</v>
      </c>
      <c r="S413">
        <v>1</v>
      </c>
      <c r="T413">
        <v>6</v>
      </c>
      <c r="U413" s="21">
        <f t="shared" si="26"/>
        <v>8.1743869209809257E-3</v>
      </c>
      <c r="V413" s="21">
        <v>-0.35231607629427741</v>
      </c>
      <c r="W413" s="21">
        <v>-2.9411764705882349E-2</v>
      </c>
      <c r="X413" s="16">
        <v>22</v>
      </c>
      <c r="Y413" s="15">
        <v>-8.5</v>
      </c>
      <c r="Z413" s="10" t="str">
        <f t="shared" si="27"/>
        <v>No</v>
      </c>
      <c r="AA413" s="10" t="s">
        <v>3289</v>
      </c>
    </row>
    <row r="414" spans="1:27">
      <c r="A414" s="12" t="s">
        <v>768</v>
      </c>
      <c r="B414" t="s">
        <v>769</v>
      </c>
      <c r="C414" s="7" t="s">
        <v>1447</v>
      </c>
      <c r="D414" t="s">
        <v>2456</v>
      </c>
      <c r="E414" t="s">
        <v>2457</v>
      </c>
      <c r="F414">
        <v>386</v>
      </c>
      <c r="G414">
        <v>43.215000000000003</v>
      </c>
      <c r="H414">
        <v>18.91</v>
      </c>
      <c r="I414" s="10" t="str" cm="1">
        <f t="array" ref="I414">_xlfn.IFS(H414&gt;=30,"IDP",AND(H414&gt;=10,H414&lt;30),"Partial IDP",H414&lt;10, "Ordered")</f>
        <v>Partial IDP</v>
      </c>
      <c r="J414" s="21">
        <v>0.28249999999999997</v>
      </c>
      <c r="K414" s="22" t="str">
        <f t="shared" si="24"/>
        <v>No</v>
      </c>
      <c r="L414" s="19">
        <v>5.5199999999999999E-2</v>
      </c>
      <c r="M414" s="18" t="s">
        <v>1447</v>
      </c>
      <c r="N414" s="10" t="str" cm="1">
        <f t="array" ref="N414">_xlfn.IFS(AND(K414 = "Yes", M414 = "Yes"), "LLPS", AND(K414 = "No", M414 = "No"), "Not LLPS", OR(AND(K414 = "No", M414 = "Yes"),AND(K414 = "Yes", M414 = "No")),"Controversial")</f>
        <v>Not LLPS</v>
      </c>
      <c r="O414">
        <v>1</v>
      </c>
      <c r="P414">
        <v>25</v>
      </c>
      <c r="Q414" s="21">
        <f t="shared" si="25"/>
        <v>6.4766839378238336E-2</v>
      </c>
      <c r="R414" s="10" t="str" cm="1">
        <f t="array" ref="R414">_xlfn.IFS(J414&gt;=0.6,"Driver",AND(J414&lt;0.6,O414&gt;0),"Client",AND(J414&lt;0.6,O414=0),"No")</f>
        <v>Client</v>
      </c>
      <c r="S414">
        <v>2</v>
      </c>
      <c r="T414">
        <v>19</v>
      </c>
      <c r="U414" s="21">
        <f t="shared" si="26"/>
        <v>4.9222797927461141E-2</v>
      </c>
      <c r="V414" s="21">
        <v>-0.40595854922279778</v>
      </c>
      <c r="W414" s="21">
        <v>8.9041095890410954E-2</v>
      </c>
      <c r="X414" s="16">
        <v>10</v>
      </c>
      <c r="Y414" s="15">
        <v>-8.4</v>
      </c>
      <c r="Z414" s="10" t="str">
        <f t="shared" si="27"/>
        <v>No</v>
      </c>
      <c r="AA414" s="10" t="s">
        <v>3289</v>
      </c>
    </row>
    <row r="415" spans="1:27">
      <c r="A415" s="12" t="s">
        <v>770</v>
      </c>
      <c r="B415" t="s">
        <v>771</v>
      </c>
      <c r="C415" s="7" t="s">
        <v>1447</v>
      </c>
      <c r="D415" t="s">
        <v>2458</v>
      </c>
      <c r="E415" t="s">
        <v>2459</v>
      </c>
      <c r="F415">
        <v>478</v>
      </c>
      <c r="G415">
        <v>52.892000000000003</v>
      </c>
      <c r="H415">
        <v>36.82</v>
      </c>
      <c r="I415" s="10" t="str" cm="1">
        <f t="array" ref="I415">_xlfn.IFS(H415&gt;=30,"IDP",AND(H415&gt;=10,H415&lt;30),"Partial IDP",H415&lt;10, "Ordered")</f>
        <v>IDP</v>
      </c>
      <c r="J415" s="21">
        <v>0.27050000000000002</v>
      </c>
      <c r="K415" s="22" t="str">
        <f t="shared" si="24"/>
        <v>No</v>
      </c>
      <c r="L415" s="19">
        <v>0.2099</v>
      </c>
      <c r="M415" s="18" t="s">
        <v>1447</v>
      </c>
      <c r="N415" s="10" t="str" cm="1">
        <f t="array" ref="N415">_xlfn.IFS(AND(K415 = "Yes", M415 = "Yes"), "LLPS", AND(K415 = "No", M415 = "No"), "Not LLPS", OR(AND(K415 = "No", M415 = "Yes"),AND(K415 = "Yes", M415 = "No")),"Controversial")</f>
        <v>Not LLPS</v>
      </c>
      <c r="O415">
        <v>2</v>
      </c>
      <c r="P415">
        <v>134</v>
      </c>
      <c r="Q415" s="21">
        <f t="shared" si="25"/>
        <v>0.28033472803347281</v>
      </c>
      <c r="R415" s="10" t="str" cm="1">
        <f t="array" ref="R415">_xlfn.IFS(J415&gt;=0.6,"Driver",AND(J415&lt;0.6,O415&gt;0),"Client",AND(J415&lt;0.6,O415=0),"No")</f>
        <v>Client</v>
      </c>
      <c r="S415">
        <v>3</v>
      </c>
      <c r="T415">
        <v>26</v>
      </c>
      <c r="U415" s="21">
        <f t="shared" si="26"/>
        <v>5.4393305439330547E-2</v>
      </c>
      <c r="V415" s="21">
        <v>-0.68179916317991396</v>
      </c>
      <c r="W415" s="21">
        <v>-4.261363636363636E-2</v>
      </c>
      <c r="X415" s="16">
        <v>11</v>
      </c>
      <c r="Y415" s="15">
        <v>-22.2</v>
      </c>
      <c r="Z415" s="10" t="str">
        <f t="shared" si="27"/>
        <v>No</v>
      </c>
      <c r="AA415" s="10" t="s">
        <v>3289</v>
      </c>
    </row>
    <row r="416" spans="1:27">
      <c r="A416" s="12" t="s">
        <v>772</v>
      </c>
      <c r="B416" t="s">
        <v>773</v>
      </c>
      <c r="C416" s="7" t="s">
        <v>1447</v>
      </c>
      <c r="D416" t="s">
        <v>2460</v>
      </c>
      <c r="E416" t="s">
        <v>2461</v>
      </c>
      <c r="F416">
        <v>97</v>
      </c>
      <c r="G416">
        <v>10.92</v>
      </c>
      <c r="H416">
        <v>80.41</v>
      </c>
      <c r="I416" s="10" t="str" cm="1">
        <f t="array" ref="I416">_xlfn.IFS(H416&gt;=30,"IDP",AND(H416&gt;=10,H416&lt;30),"Partial IDP",H416&lt;10, "Ordered")</f>
        <v>IDP</v>
      </c>
      <c r="J416" s="21">
        <v>0.3831</v>
      </c>
      <c r="K416" s="22" t="str">
        <f t="shared" si="24"/>
        <v>No</v>
      </c>
      <c r="L416" s="19">
        <v>0.43140000000000001</v>
      </c>
      <c r="M416" s="18" t="s">
        <v>1447</v>
      </c>
      <c r="N416" s="10" t="str" cm="1">
        <f t="array" ref="N416">_xlfn.IFS(AND(K416 = "Yes", M416 = "Yes"), "LLPS", AND(K416 = "No", M416 = "No"), "Not LLPS", OR(AND(K416 = "No", M416 = "Yes"),AND(K416 = "Yes", M416 = "No")),"Controversial")</f>
        <v>Not LLPS</v>
      </c>
      <c r="O416">
        <v>2</v>
      </c>
      <c r="P416">
        <v>37</v>
      </c>
      <c r="Q416" s="21">
        <f t="shared" si="25"/>
        <v>0.38144329896907214</v>
      </c>
      <c r="R416" s="10" t="str" cm="1">
        <f t="array" ref="R416">_xlfn.IFS(J416&gt;=0.6,"Driver",AND(J416&lt;0.6,O416&gt;0),"Client",AND(J416&lt;0.6,O416=0),"No")</f>
        <v>Client</v>
      </c>
      <c r="S416">
        <v>3</v>
      </c>
      <c r="T416">
        <v>20</v>
      </c>
      <c r="U416" s="21">
        <f t="shared" si="26"/>
        <v>0.20618556701030927</v>
      </c>
      <c r="V416" s="21">
        <v>-0.89690721649484539</v>
      </c>
      <c r="W416" s="21">
        <v>4.4871794871794872E-2</v>
      </c>
      <c r="X416" s="16">
        <v>3</v>
      </c>
      <c r="Y416" s="15">
        <v>-21.7</v>
      </c>
      <c r="Z416" s="10" t="str">
        <f t="shared" si="27"/>
        <v>No</v>
      </c>
      <c r="AA416" s="10" t="s">
        <v>3289</v>
      </c>
    </row>
    <row r="417" spans="1:27">
      <c r="A417" s="12" t="s">
        <v>774</v>
      </c>
      <c r="B417" t="s">
        <v>775</v>
      </c>
      <c r="C417" s="7" t="s">
        <v>1447</v>
      </c>
      <c r="D417" t="s">
        <v>2462</v>
      </c>
      <c r="E417" t="s">
        <v>2463</v>
      </c>
      <c r="F417">
        <v>160</v>
      </c>
      <c r="G417">
        <v>17.827999999999999</v>
      </c>
      <c r="H417">
        <v>84.38</v>
      </c>
      <c r="I417" s="10" t="str" cm="1">
        <f t="array" ref="I417">_xlfn.IFS(H417&gt;=30,"IDP",AND(H417&gt;=10,H417&lt;30),"Partial IDP",H417&lt;10, "Ordered")</f>
        <v>IDP</v>
      </c>
      <c r="J417" s="21">
        <v>0.87670000000000003</v>
      </c>
      <c r="K417" s="22" t="str">
        <f t="shared" si="24"/>
        <v>Yes</v>
      </c>
      <c r="L417" s="19">
        <v>0.55020000000000002</v>
      </c>
      <c r="M417" s="18" t="s">
        <v>1446</v>
      </c>
      <c r="N417" s="10" t="str" cm="1">
        <f t="array" ref="N417">_xlfn.IFS(AND(K417 = "Yes", M417 = "Yes"), "LLPS", AND(K417 = "No", M417 = "No"), "Not LLPS", OR(AND(K417 = "No", M417 = "Yes"),AND(K417 = "Yes", M417 = "No")),"Controversial")</f>
        <v>LLPS</v>
      </c>
      <c r="O417">
        <v>3</v>
      </c>
      <c r="P417">
        <v>73</v>
      </c>
      <c r="Q417" s="21">
        <f t="shared" si="25"/>
        <v>0.45624999999999999</v>
      </c>
      <c r="R417" s="10" t="str" cm="1">
        <f t="array" ref="R417">_xlfn.IFS(J417&gt;=0.6,"Driver",AND(J417&lt;0.6,O417&gt;0),"Client",AND(J417&lt;0.6,O417=0),"No")</f>
        <v>Driver</v>
      </c>
      <c r="S417">
        <v>2</v>
      </c>
      <c r="T417">
        <v>23</v>
      </c>
      <c r="U417" s="21">
        <f t="shared" si="26"/>
        <v>0.14374999999999999</v>
      </c>
      <c r="V417" s="21">
        <v>-0.80062499999999959</v>
      </c>
      <c r="W417" s="21">
        <v>4.0740740740740737E-2</v>
      </c>
      <c r="X417" s="16">
        <v>4</v>
      </c>
      <c r="Y417" s="15">
        <v>-21.3</v>
      </c>
      <c r="Z417" s="10" t="str">
        <f t="shared" si="27"/>
        <v>No</v>
      </c>
      <c r="AA417" s="10" t="s">
        <v>3289</v>
      </c>
    </row>
    <row r="418" spans="1:27">
      <c r="A418" s="12" t="s">
        <v>778</v>
      </c>
      <c r="B418" t="s">
        <v>779</v>
      </c>
      <c r="C418" s="7" t="s">
        <v>1447</v>
      </c>
      <c r="D418" t="s">
        <v>2464</v>
      </c>
      <c r="E418" t="s">
        <v>2465</v>
      </c>
      <c r="F418">
        <v>569</v>
      </c>
      <c r="G418">
        <v>58.832000000000001</v>
      </c>
      <c r="H418">
        <v>71.180000000000007</v>
      </c>
      <c r="I418" s="10" t="str" cm="1">
        <f t="array" ref="I418">_xlfn.IFS(H418&gt;=30,"IDP",AND(H418&gt;=10,H418&lt;30),"Partial IDP",H418&lt;10, "Ordered")</f>
        <v>IDP</v>
      </c>
      <c r="J418" s="21">
        <v>0.99880000000000002</v>
      </c>
      <c r="K418" s="22" t="str">
        <f t="shared" si="24"/>
        <v>Yes</v>
      </c>
      <c r="L418" s="19">
        <v>0.99370000000000003</v>
      </c>
      <c r="M418" s="18" t="s">
        <v>1446</v>
      </c>
      <c r="N418" s="10" t="str" cm="1">
        <f t="array" ref="N418">_xlfn.IFS(AND(K418 = "Yes", M418 = "Yes"), "LLPS", AND(K418 = "No", M418 = "No"), "Not LLPS", OR(AND(K418 = "No", M418 = "Yes"),AND(K418 = "Yes", M418 = "No")),"Controversial")</f>
        <v>LLPS</v>
      </c>
      <c r="O418">
        <v>3</v>
      </c>
      <c r="P418">
        <v>320</v>
      </c>
      <c r="Q418" s="21">
        <f t="shared" si="25"/>
        <v>0.56239015817223204</v>
      </c>
      <c r="R418" s="10" t="str" cm="1">
        <f t="array" ref="R418">_xlfn.IFS(J418&gt;=0.6,"Driver",AND(J418&lt;0.6,O418&gt;0),"Client",AND(J418&lt;0.6,O418=0),"No")</f>
        <v>Driver</v>
      </c>
      <c r="S418">
        <v>8</v>
      </c>
      <c r="T418">
        <v>80</v>
      </c>
      <c r="U418" s="21">
        <f t="shared" si="26"/>
        <v>0.14059753954305801</v>
      </c>
      <c r="V418" s="21">
        <v>-0.39138840070298792</v>
      </c>
      <c r="W418" s="21">
        <v>-8.6419753086419745E-3</v>
      </c>
      <c r="X418" s="16">
        <v>13</v>
      </c>
      <c r="Y418" s="15">
        <v>-15.6</v>
      </c>
      <c r="Z418" s="10" t="str">
        <f t="shared" si="27"/>
        <v>No</v>
      </c>
      <c r="AA418" s="10" t="s">
        <v>3289</v>
      </c>
    </row>
    <row r="419" spans="1:27">
      <c r="A419" s="12" t="s">
        <v>780</v>
      </c>
      <c r="B419" t="s">
        <v>1638</v>
      </c>
      <c r="C419" s="7" t="s">
        <v>1447</v>
      </c>
      <c r="D419" t="s">
        <v>2466</v>
      </c>
      <c r="E419" t="s">
        <v>2467</v>
      </c>
      <c r="F419">
        <v>659</v>
      </c>
      <c r="G419">
        <v>69.366</v>
      </c>
      <c r="H419">
        <v>67.37</v>
      </c>
      <c r="I419" s="10" t="str" cm="1">
        <f t="array" ref="I419">_xlfn.IFS(H419&gt;=30,"IDP",AND(H419&gt;=10,H419&lt;30),"Partial IDP",H419&lt;10, "Ordered")</f>
        <v>IDP</v>
      </c>
      <c r="J419" s="21">
        <v>0.99480000000000002</v>
      </c>
      <c r="K419" s="22" t="str">
        <f t="shared" si="24"/>
        <v>Yes</v>
      </c>
      <c r="L419" s="19">
        <v>0.98529999999999995</v>
      </c>
      <c r="M419" s="18" t="s">
        <v>1446</v>
      </c>
      <c r="N419" s="10" t="str" cm="1">
        <f t="array" ref="N419">_xlfn.IFS(AND(K419 = "Yes", M419 = "Yes"), "LLPS", AND(K419 = "No", M419 = "No"), "Not LLPS", OR(AND(K419 = "No", M419 = "Yes"),AND(K419 = "Yes", M419 = "No")),"Controversial")</f>
        <v>LLPS</v>
      </c>
      <c r="O419">
        <v>4</v>
      </c>
      <c r="P419">
        <v>350</v>
      </c>
      <c r="Q419" s="21">
        <f t="shared" si="25"/>
        <v>0.53110773899848251</v>
      </c>
      <c r="R419" s="10" t="str" cm="1">
        <f t="array" ref="R419">_xlfn.IFS(J419&gt;=0.6,"Driver",AND(J419&lt;0.6,O419&gt;0),"Client",AND(J419&lt;0.6,O419=0),"No")</f>
        <v>Driver</v>
      </c>
      <c r="S419">
        <v>13</v>
      </c>
      <c r="T419">
        <v>121</v>
      </c>
      <c r="U419" s="21">
        <f t="shared" si="26"/>
        <v>0.18361153262518967</v>
      </c>
      <c r="V419" s="21">
        <v>-0.39590288315629762</v>
      </c>
      <c r="W419" s="21">
        <v>-5.7432432432432443E-2</v>
      </c>
      <c r="X419" s="16">
        <v>14</v>
      </c>
      <c r="Y419" s="15">
        <v>-16.100000000000001</v>
      </c>
      <c r="Z419" s="10" t="str">
        <f t="shared" si="27"/>
        <v>No</v>
      </c>
      <c r="AA419" s="10" t="s">
        <v>3289</v>
      </c>
    </row>
    <row r="420" spans="1:27">
      <c r="A420" s="12" t="s">
        <v>781</v>
      </c>
      <c r="B420" t="s">
        <v>782</v>
      </c>
      <c r="C420" s="7" t="s">
        <v>1447</v>
      </c>
      <c r="D420" t="s">
        <v>2468</v>
      </c>
      <c r="E420" t="s">
        <v>2469</v>
      </c>
      <c r="F420">
        <v>651</v>
      </c>
      <c r="G420">
        <v>64.882999999999996</v>
      </c>
      <c r="H420">
        <v>65.900000000000006</v>
      </c>
      <c r="I420" s="10" t="str" cm="1">
        <f t="array" ref="I420">_xlfn.IFS(H420&gt;=30,"IDP",AND(H420&gt;=10,H420&lt;30),"Partial IDP",H420&lt;10, "Ordered")</f>
        <v>IDP</v>
      </c>
      <c r="J420" s="21">
        <v>0.99970000000000003</v>
      </c>
      <c r="K420" s="22" t="str">
        <f t="shared" si="24"/>
        <v>Yes</v>
      </c>
      <c r="L420" s="19">
        <v>0.98740000000000006</v>
      </c>
      <c r="M420" s="18" t="s">
        <v>1446</v>
      </c>
      <c r="N420" s="10" t="str" cm="1">
        <f t="array" ref="N420">_xlfn.IFS(AND(K420 = "Yes", M420 = "Yes"), "LLPS", AND(K420 = "No", M420 = "No"), "Not LLPS", OR(AND(K420 = "No", M420 = "Yes"),AND(K420 = "Yes", M420 = "No")),"Controversial")</f>
        <v>LLPS</v>
      </c>
      <c r="O420">
        <v>7</v>
      </c>
      <c r="P420">
        <v>397</v>
      </c>
      <c r="Q420" s="21">
        <f t="shared" si="25"/>
        <v>0.60983102918586785</v>
      </c>
      <c r="R420" s="10" t="str" cm="1">
        <f t="array" ref="R420">_xlfn.IFS(J420&gt;=0.6,"Driver",AND(J420&lt;0.6,O420&gt;0),"Client",AND(J420&lt;0.6,O420=0),"No")</f>
        <v>Driver</v>
      </c>
      <c r="S420">
        <v>12</v>
      </c>
      <c r="T420">
        <v>112</v>
      </c>
      <c r="U420" s="21">
        <f t="shared" si="26"/>
        <v>0.17204301075268819</v>
      </c>
      <c r="V420" s="21">
        <v>-0.19969278033794149</v>
      </c>
      <c r="W420" s="21">
        <v>-4.0792540792540792E-2</v>
      </c>
      <c r="X420" s="16">
        <v>18</v>
      </c>
      <c r="Y420" s="15">
        <v>-15.2</v>
      </c>
      <c r="Z420" s="10" t="str">
        <f t="shared" si="27"/>
        <v>No</v>
      </c>
      <c r="AA420" s="10" t="s">
        <v>3289</v>
      </c>
    </row>
    <row r="421" spans="1:27">
      <c r="A421" s="12" t="s">
        <v>783</v>
      </c>
      <c r="B421" t="s">
        <v>784</v>
      </c>
      <c r="C421" s="7" t="s">
        <v>1447</v>
      </c>
      <c r="D421" t="s">
        <v>2470</v>
      </c>
      <c r="E421" t="s">
        <v>2471</v>
      </c>
      <c r="F421">
        <v>439</v>
      </c>
      <c r="G421">
        <v>51.957999999999998</v>
      </c>
      <c r="H421">
        <v>82.69</v>
      </c>
      <c r="I421" s="10" t="str" cm="1">
        <f t="array" ref="I421">_xlfn.IFS(H421&gt;=30,"IDP",AND(H421&gt;=10,H421&lt;30),"Partial IDP",H421&lt;10, "Ordered")</f>
        <v>IDP</v>
      </c>
      <c r="J421" s="21">
        <v>0.98070000000000002</v>
      </c>
      <c r="K421" s="22" t="str">
        <f t="shared" si="24"/>
        <v>Yes</v>
      </c>
      <c r="L421" s="19">
        <v>0.28799999999999998</v>
      </c>
      <c r="M421" s="18" t="s">
        <v>1447</v>
      </c>
      <c r="N421" s="10" t="str" cm="1">
        <f t="array" ref="N421">_xlfn.IFS(AND(K421 = "Yes", M421 = "Yes"), "LLPS", AND(K421 = "No", M421 = "No"), "Not LLPS", OR(AND(K421 = "No", M421 = "Yes"),AND(K421 = "Yes", M421 = "No")),"Controversial")</f>
        <v>Controversial</v>
      </c>
      <c r="O421">
        <v>6</v>
      </c>
      <c r="P421">
        <v>246</v>
      </c>
      <c r="Q421" s="21">
        <f t="shared" si="25"/>
        <v>0.56036446469248291</v>
      </c>
      <c r="R421" s="10" t="str" cm="1">
        <f t="array" ref="R421">_xlfn.IFS(J421&gt;=0.6,"Driver",AND(J421&lt;0.6,O421&gt;0),"Client",AND(J421&lt;0.6,O421=0),"No")</f>
        <v>Driver</v>
      </c>
      <c r="S421">
        <v>12</v>
      </c>
      <c r="T421">
        <v>129</v>
      </c>
      <c r="U421" s="21">
        <f t="shared" si="26"/>
        <v>0.29384965831435078</v>
      </c>
      <c r="V421" s="21">
        <v>-1.389293849658314</v>
      </c>
      <c r="W421" s="21">
        <v>-8.6776859504132234E-2</v>
      </c>
      <c r="X421" s="16">
        <v>2</v>
      </c>
      <c r="Y421" s="15">
        <v>-44.4</v>
      </c>
      <c r="Z421" s="10" t="str">
        <f t="shared" si="27"/>
        <v>No</v>
      </c>
      <c r="AA421" s="10" t="s">
        <v>3289</v>
      </c>
    </row>
    <row r="422" spans="1:27">
      <c r="A422" s="12" t="s">
        <v>785</v>
      </c>
      <c r="B422" t="s">
        <v>786</v>
      </c>
      <c r="C422" s="7" t="s">
        <v>1447</v>
      </c>
      <c r="D422" t="s">
        <v>2472</v>
      </c>
      <c r="E422" t="s">
        <v>2473</v>
      </c>
      <c r="F422">
        <v>3256</v>
      </c>
      <c r="G422">
        <v>358.69400000000002</v>
      </c>
      <c r="H422">
        <v>93.92</v>
      </c>
      <c r="I422" s="10" t="str" cm="1">
        <f t="array" ref="I422">_xlfn.IFS(H422&gt;=30,"IDP",AND(H422&gt;=10,H422&lt;30),"Partial IDP",H422&lt;10, "Ordered")</f>
        <v>IDP</v>
      </c>
      <c r="J422" s="21">
        <v>1</v>
      </c>
      <c r="K422" s="22" t="str">
        <f t="shared" si="24"/>
        <v>Yes</v>
      </c>
      <c r="L422" s="19">
        <v>0.99419999999999997</v>
      </c>
      <c r="M422" s="18" t="s">
        <v>1446</v>
      </c>
      <c r="N422" s="10" t="str" cm="1">
        <f t="array" ref="N422">_xlfn.IFS(AND(K422 = "Yes", M422 = "Yes"), "LLPS", AND(K422 = "No", M422 = "No"), "Not LLPS", OR(AND(K422 = "No", M422 = "Yes"),AND(K422 = "Yes", M422 = "No")),"Controversial")</f>
        <v>LLPS</v>
      </c>
      <c r="O422">
        <v>47</v>
      </c>
      <c r="P422">
        <v>2383</v>
      </c>
      <c r="Q422" s="21">
        <f t="shared" si="25"/>
        <v>0.73187960687960685</v>
      </c>
      <c r="R422" s="10" t="str" cm="1">
        <f t="array" ref="R422">_xlfn.IFS(J422&gt;=0.6,"Driver",AND(J422&lt;0.6,O422&gt;0),"Client",AND(J422&lt;0.6,O422=0),"No")</f>
        <v>Driver</v>
      </c>
      <c r="S422">
        <v>96</v>
      </c>
      <c r="T422">
        <v>1144</v>
      </c>
      <c r="U422" s="21">
        <f t="shared" si="26"/>
        <v>0.35135135135135137</v>
      </c>
      <c r="V422" s="21">
        <v>-0.97490786240786331</v>
      </c>
      <c r="W422" s="21">
        <v>4.643557880967953E-2</v>
      </c>
      <c r="X422" s="16">
        <v>27</v>
      </c>
      <c r="Y422" s="15">
        <v>-31.3792574409328</v>
      </c>
      <c r="Z422" s="10" t="str">
        <f t="shared" si="27"/>
        <v>No</v>
      </c>
      <c r="AA422" s="10" t="s">
        <v>3289</v>
      </c>
    </row>
    <row r="423" spans="1:27">
      <c r="A423" s="12" t="s">
        <v>787</v>
      </c>
      <c r="B423" t="s">
        <v>788</v>
      </c>
      <c r="C423" s="7" t="s">
        <v>1447</v>
      </c>
      <c r="D423" t="s">
        <v>2474</v>
      </c>
      <c r="E423" t="s">
        <v>2475</v>
      </c>
      <c r="F423">
        <v>223</v>
      </c>
      <c r="G423">
        <v>25.451000000000001</v>
      </c>
      <c r="H423">
        <v>15.7</v>
      </c>
      <c r="I423" s="10" t="str" cm="1">
        <f t="array" ref="I423">_xlfn.IFS(H423&gt;=30,"IDP",AND(H423&gt;=10,H423&lt;30),"Partial IDP",H423&lt;10, "Ordered")</f>
        <v>Partial IDP</v>
      </c>
      <c r="J423" s="21">
        <v>0.17480000000000001</v>
      </c>
      <c r="K423" s="22" t="str">
        <f t="shared" si="24"/>
        <v>No</v>
      </c>
      <c r="L423" s="19">
        <v>0.1041</v>
      </c>
      <c r="M423" s="18" t="s">
        <v>1447</v>
      </c>
      <c r="N423" s="10" t="str" cm="1">
        <f t="array" ref="N423">_xlfn.IFS(AND(K423 = "Yes", M423 = "Yes"), "LLPS", AND(K423 = "No", M423 = "No"), "Not LLPS", OR(AND(K423 = "No", M423 = "Yes"),AND(K423 = "Yes", M423 = "No")),"Controversial")</f>
        <v>Not LLPS</v>
      </c>
      <c r="O423">
        <v>0</v>
      </c>
      <c r="P423">
        <v>0</v>
      </c>
      <c r="Q423" s="21">
        <f t="shared" si="25"/>
        <v>0</v>
      </c>
      <c r="R423" s="10" t="str" cm="1">
        <f t="array" ref="R423">_xlfn.IFS(J423&gt;=0.6,"Driver",AND(J423&lt;0.6,O423&gt;0),"Client",AND(J423&lt;0.6,O423=0),"No")</f>
        <v>No</v>
      </c>
      <c r="S423">
        <v>0</v>
      </c>
      <c r="T423">
        <v>0</v>
      </c>
      <c r="U423" s="21">
        <f t="shared" si="26"/>
        <v>0</v>
      </c>
      <c r="V423" s="21">
        <v>-0.52690582959641274</v>
      </c>
      <c r="W423" s="21">
        <v>-7.1428571428571425E-2</v>
      </c>
      <c r="X423" s="16">
        <v>6</v>
      </c>
      <c r="Y423" s="15">
        <v>-9.6</v>
      </c>
      <c r="Z423" s="10" t="str">
        <f t="shared" si="27"/>
        <v>No</v>
      </c>
      <c r="AA423" s="10" t="s">
        <v>3289</v>
      </c>
    </row>
    <row r="424" spans="1:27">
      <c r="A424" s="12" t="s">
        <v>791</v>
      </c>
      <c r="B424" t="s">
        <v>792</v>
      </c>
      <c r="C424" s="7" t="s">
        <v>1447</v>
      </c>
      <c r="D424" t="s">
        <v>2476</v>
      </c>
      <c r="E424" t="s">
        <v>2477</v>
      </c>
      <c r="F424">
        <v>1360</v>
      </c>
      <c r="G424">
        <v>152.786</v>
      </c>
      <c r="H424">
        <v>35.880000000000003</v>
      </c>
      <c r="I424" s="10" t="str" cm="1">
        <f t="array" ref="I424">_xlfn.IFS(H424&gt;=30,"IDP",AND(H424&gt;=10,H424&lt;30),"Partial IDP",H424&lt;10, "Ordered")</f>
        <v>IDP</v>
      </c>
      <c r="J424" s="21">
        <v>0.70099999999999996</v>
      </c>
      <c r="K424" s="22" t="str">
        <f t="shared" si="24"/>
        <v>Yes</v>
      </c>
      <c r="L424" s="19">
        <v>0.3266</v>
      </c>
      <c r="M424" s="18" t="s">
        <v>1447</v>
      </c>
      <c r="N424" s="10" t="str" cm="1">
        <f t="array" ref="N424">_xlfn.IFS(AND(K424 = "Yes", M424 = "Yes"), "LLPS", AND(K424 = "No", M424 = "No"), "Not LLPS", OR(AND(K424 = "No", M424 = "Yes"),AND(K424 = "Yes", M424 = "No")),"Controversial")</f>
        <v>Controversial</v>
      </c>
      <c r="O424">
        <v>7</v>
      </c>
      <c r="P424">
        <v>318</v>
      </c>
      <c r="Q424" s="21">
        <f t="shared" si="25"/>
        <v>0.23382352941176471</v>
      </c>
      <c r="R424" s="10" t="str" cm="1">
        <f t="array" ref="R424">_xlfn.IFS(J424&gt;=0.6,"Driver",AND(J424&lt;0.6,O424&gt;0),"Client",AND(J424&lt;0.6,O424=0),"No")</f>
        <v>Driver</v>
      </c>
      <c r="S424">
        <v>5</v>
      </c>
      <c r="T424">
        <v>61</v>
      </c>
      <c r="U424" s="21">
        <f t="shared" si="26"/>
        <v>4.4852941176470588E-2</v>
      </c>
      <c r="V424" s="21">
        <v>-0.4991911764705893</v>
      </c>
      <c r="W424" s="21">
        <v>-1.1270491803278691E-2</v>
      </c>
      <c r="X424" s="16">
        <v>39</v>
      </c>
      <c r="Y424" s="15">
        <v>-11.1</v>
      </c>
      <c r="Z424" s="10" t="str">
        <f t="shared" si="27"/>
        <v>No</v>
      </c>
      <c r="AA424" s="10" t="s">
        <v>3289</v>
      </c>
    </row>
    <row r="425" spans="1:27">
      <c r="A425" s="12" t="s">
        <v>795</v>
      </c>
      <c r="B425" t="s">
        <v>796</v>
      </c>
      <c r="C425" s="7" t="s">
        <v>1447</v>
      </c>
      <c r="D425" t="s">
        <v>2478</v>
      </c>
      <c r="E425" t="s">
        <v>2479</v>
      </c>
      <c r="F425">
        <v>328</v>
      </c>
      <c r="G425">
        <v>35.197000000000003</v>
      </c>
      <c r="H425">
        <v>49.39</v>
      </c>
      <c r="I425" s="10" t="str" cm="1">
        <f t="array" ref="I425">_xlfn.IFS(H425&gt;=30,"IDP",AND(H425&gt;=10,H425&lt;30),"Partial IDP",H425&lt;10, "Ordered")</f>
        <v>IDP</v>
      </c>
      <c r="J425" s="21">
        <v>0.76580000000000004</v>
      </c>
      <c r="K425" s="22" t="str">
        <f t="shared" si="24"/>
        <v>Yes</v>
      </c>
      <c r="L425" s="19">
        <v>0.56659999999999999</v>
      </c>
      <c r="M425" s="18" t="s">
        <v>1446</v>
      </c>
      <c r="N425" s="10" t="str" cm="1">
        <f t="array" ref="N425">_xlfn.IFS(AND(K425 = "Yes", M425 = "Yes"), "LLPS", AND(K425 = "No", M425 = "No"), "Not LLPS", OR(AND(K425 = "No", M425 = "Yes"),AND(K425 = "Yes", M425 = "No")),"Controversial")</f>
        <v>LLPS</v>
      </c>
      <c r="O425">
        <v>2</v>
      </c>
      <c r="P425">
        <v>94</v>
      </c>
      <c r="Q425" s="21">
        <f t="shared" si="25"/>
        <v>0.28658536585365851</v>
      </c>
      <c r="R425" s="10" t="str" cm="1">
        <f t="array" ref="R425">_xlfn.IFS(J425&gt;=0.6,"Driver",AND(J425&lt;0.6,O425&gt;0),"Client",AND(J425&lt;0.6,O425=0),"No")</f>
        <v>Driver</v>
      </c>
      <c r="S425">
        <v>1</v>
      </c>
      <c r="T425">
        <v>10</v>
      </c>
      <c r="U425" s="21">
        <f t="shared" si="26"/>
        <v>3.048780487804878E-2</v>
      </c>
      <c r="V425" s="21">
        <v>-0.3746951219512199</v>
      </c>
      <c r="W425" s="21">
        <v>3.0864197530864199E-2</v>
      </c>
      <c r="X425" s="16">
        <v>11</v>
      </c>
      <c r="Y425" s="15">
        <v>-8.1</v>
      </c>
      <c r="Z425" s="10" t="str">
        <f t="shared" si="27"/>
        <v>No</v>
      </c>
      <c r="AA425" s="10" t="s">
        <v>3289</v>
      </c>
    </row>
    <row r="426" spans="1:27">
      <c r="A426" s="12" t="s">
        <v>797</v>
      </c>
      <c r="B426" t="s">
        <v>798</v>
      </c>
      <c r="C426" s="7" t="s">
        <v>1447</v>
      </c>
      <c r="D426" t="s">
        <v>2480</v>
      </c>
      <c r="E426" t="s">
        <v>2481</v>
      </c>
      <c r="F426">
        <v>935</v>
      </c>
      <c r="G426">
        <v>101.53100000000001</v>
      </c>
      <c r="H426">
        <v>14.87</v>
      </c>
      <c r="I426" s="10" t="str" cm="1">
        <f t="array" ref="I426">_xlfn.IFS(H426&gt;=30,"IDP",AND(H426&gt;=10,H426&lt;30),"Partial IDP",H426&lt;10, "Ordered")</f>
        <v>Partial IDP</v>
      </c>
      <c r="J426" s="21">
        <v>0.21249999999999999</v>
      </c>
      <c r="K426" s="22" t="str">
        <f t="shared" si="24"/>
        <v>No</v>
      </c>
      <c r="L426" s="19">
        <v>5.9700000000000003E-2</v>
      </c>
      <c r="M426" s="18" t="s">
        <v>1447</v>
      </c>
      <c r="N426" s="10" t="str" cm="1">
        <f t="array" ref="N426">_xlfn.IFS(AND(K426 = "Yes", M426 = "Yes"), "LLPS", AND(K426 = "No", M426 = "No"), "Not LLPS", OR(AND(K426 = "No", M426 = "Yes"),AND(K426 = "Yes", M426 = "No")),"Controversial")</f>
        <v>Not LLPS</v>
      </c>
      <c r="O426">
        <v>1</v>
      </c>
      <c r="P426">
        <v>23</v>
      </c>
      <c r="Q426" s="21">
        <f t="shared" si="25"/>
        <v>2.4598930481283421E-2</v>
      </c>
      <c r="R426" s="10" t="str" cm="1">
        <f t="array" ref="R426">_xlfn.IFS(J426&gt;=0.6,"Driver",AND(J426&lt;0.6,O426&gt;0),"Client",AND(J426&lt;0.6,O426=0),"No")</f>
        <v>Client</v>
      </c>
      <c r="S426">
        <v>3</v>
      </c>
      <c r="T426">
        <v>24</v>
      </c>
      <c r="U426" s="21">
        <f t="shared" si="26"/>
        <v>2.5668449197860963E-2</v>
      </c>
      <c r="V426" s="21">
        <v>-9.4331550802139605E-2</v>
      </c>
      <c r="W426" s="21">
        <v>-3.9568345323740997E-2</v>
      </c>
      <c r="X426" s="16">
        <v>36</v>
      </c>
      <c r="Y426" s="15">
        <v>-1.4</v>
      </c>
      <c r="Z426" s="10" t="str">
        <f t="shared" si="27"/>
        <v>No</v>
      </c>
      <c r="AA426" s="10" t="s">
        <v>3289</v>
      </c>
    </row>
    <row r="427" spans="1:27">
      <c r="A427" s="12" t="s">
        <v>799</v>
      </c>
      <c r="B427" t="s">
        <v>800</v>
      </c>
      <c r="C427" s="7" t="s">
        <v>1447</v>
      </c>
      <c r="D427" t="s">
        <v>2482</v>
      </c>
      <c r="E427" t="s">
        <v>2483</v>
      </c>
      <c r="F427">
        <v>383</v>
      </c>
      <c r="G427">
        <v>42.173000000000002</v>
      </c>
      <c r="H427">
        <v>32.9</v>
      </c>
      <c r="I427" s="10" t="str" cm="1">
        <f t="array" ref="I427">_xlfn.IFS(H427&gt;=30,"IDP",AND(H427&gt;=10,H427&lt;30),"Partial IDP",H427&lt;10, "Ordered")</f>
        <v>IDP</v>
      </c>
      <c r="J427" s="21">
        <v>0.25180000000000002</v>
      </c>
      <c r="K427" s="22" t="str">
        <f t="shared" si="24"/>
        <v>No</v>
      </c>
      <c r="L427" s="19">
        <v>5.8999999999999999E-3</v>
      </c>
      <c r="M427" s="18" t="s">
        <v>1447</v>
      </c>
      <c r="N427" s="10" t="str" cm="1">
        <f t="array" ref="N427">_xlfn.IFS(AND(K427 = "Yes", M427 = "Yes"), "LLPS", AND(K427 = "No", M427 = "No"), "Not LLPS", OR(AND(K427 = "No", M427 = "Yes"),AND(K427 = "Yes", M427 = "No")),"Controversial")</f>
        <v>Not LLPS</v>
      </c>
      <c r="O427">
        <v>1</v>
      </c>
      <c r="P427">
        <v>62</v>
      </c>
      <c r="Q427" s="21">
        <f t="shared" si="25"/>
        <v>0.16187989556135771</v>
      </c>
      <c r="R427" s="10" t="str" cm="1">
        <f t="array" ref="R427">_xlfn.IFS(J427&gt;=0.6,"Driver",AND(J427&lt;0.6,O427&gt;0),"Client",AND(J427&lt;0.6,O427=0),"No")</f>
        <v>Client</v>
      </c>
      <c r="S427">
        <v>2</v>
      </c>
      <c r="T427">
        <v>16</v>
      </c>
      <c r="U427" s="21">
        <f t="shared" si="26"/>
        <v>4.1775456919060053E-2</v>
      </c>
      <c r="V427" s="21">
        <v>-0.32219321148825081</v>
      </c>
      <c r="W427" s="21">
        <v>1.5873015873015869E-2</v>
      </c>
      <c r="X427" s="16">
        <v>8</v>
      </c>
      <c r="Y427" s="15">
        <v>-7.1</v>
      </c>
      <c r="Z427" s="10" t="str">
        <f t="shared" si="27"/>
        <v>No</v>
      </c>
      <c r="AA427" s="10" t="s">
        <v>3289</v>
      </c>
    </row>
    <row r="428" spans="1:27">
      <c r="A428" s="12" t="s">
        <v>801</v>
      </c>
      <c r="B428" t="s">
        <v>802</v>
      </c>
      <c r="C428" s="7" t="s">
        <v>1447</v>
      </c>
      <c r="D428" t="s">
        <v>2484</v>
      </c>
      <c r="E428" t="s">
        <v>2485</v>
      </c>
      <c r="F428">
        <v>2549</v>
      </c>
      <c r="G428">
        <v>288.892</v>
      </c>
      <c r="H428">
        <v>19.62</v>
      </c>
      <c r="I428" s="10" t="str" cm="1">
        <f t="array" ref="I428">_xlfn.IFS(H428&gt;=30,"IDP",AND(H428&gt;=10,H428&lt;30),"Partial IDP",H428&lt;10, "Ordered")</f>
        <v>Partial IDP</v>
      </c>
      <c r="J428" s="21">
        <v>0.5252</v>
      </c>
      <c r="K428" s="22" t="str">
        <f t="shared" si="24"/>
        <v>No</v>
      </c>
      <c r="L428" s="19">
        <v>0.1459</v>
      </c>
      <c r="M428" s="18" t="s">
        <v>1447</v>
      </c>
      <c r="N428" s="10" t="str" cm="1">
        <f t="array" ref="N428">_xlfn.IFS(AND(K428 = "Yes", M428 = "Yes"), "LLPS", AND(K428 = "No", M428 = "No"), "Not LLPS", OR(AND(K428 = "No", M428 = "Yes"),AND(K428 = "Yes", M428 = "No")),"Controversial")</f>
        <v>Not LLPS</v>
      </c>
      <c r="O428">
        <v>7</v>
      </c>
      <c r="P428">
        <v>206</v>
      </c>
      <c r="Q428" s="21">
        <f t="shared" si="25"/>
        <v>8.0816006276971358E-2</v>
      </c>
      <c r="R428" s="10" t="str" cm="1">
        <f t="array" ref="R428">_xlfn.IFS(J428&gt;=0.6,"Driver",AND(J428&lt;0.6,O428&gt;0),"Client",AND(J428&lt;0.6,O428=0),"No")</f>
        <v>Client</v>
      </c>
      <c r="S428">
        <v>9</v>
      </c>
      <c r="T428">
        <v>111</v>
      </c>
      <c r="U428" s="21">
        <f t="shared" si="26"/>
        <v>4.354648881914476E-2</v>
      </c>
      <c r="V428" s="21">
        <v>-0.19258532757944199</v>
      </c>
      <c r="W428" s="21">
        <v>-4.0000000000000001E-3</v>
      </c>
      <c r="X428" s="16">
        <v>98</v>
      </c>
      <c r="Y428" s="15">
        <v>-1.0045454545454551</v>
      </c>
      <c r="Z428" s="10" t="str">
        <f t="shared" si="27"/>
        <v>No</v>
      </c>
      <c r="AA428" s="10" t="s">
        <v>3289</v>
      </c>
    </row>
    <row r="429" spans="1:27">
      <c r="A429" s="12" t="s">
        <v>803</v>
      </c>
      <c r="B429" t="s">
        <v>804</v>
      </c>
      <c r="C429" s="7" t="s">
        <v>1447</v>
      </c>
      <c r="D429" t="s">
        <v>2486</v>
      </c>
      <c r="E429" t="s">
        <v>2487</v>
      </c>
      <c r="F429">
        <v>1294</v>
      </c>
      <c r="G429">
        <v>149.691</v>
      </c>
      <c r="H429">
        <v>35.32</v>
      </c>
      <c r="I429" s="10" t="str" cm="1">
        <f t="array" ref="I429">_xlfn.IFS(H429&gt;=30,"IDP",AND(H429&gt;=10,H429&lt;30),"Partial IDP",H429&lt;10, "Ordered")</f>
        <v>IDP</v>
      </c>
      <c r="J429" s="21">
        <v>0.4632</v>
      </c>
      <c r="K429" s="22" t="str">
        <f t="shared" si="24"/>
        <v>No</v>
      </c>
      <c r="L429" s="19">
        <v>0.14649999999999999</v>
      </c>
      <c r="M429" s="18" t="s">
        <v>1447</v>
      </c>
      <c r="N429" s="10" t="str" cm="1">
        <f t="array" ref="N429">_xlfn.IFS(AND(K429 = "Yes", M429 = "Yes"), "LLPS", AND(K429 = "No", M429 = "No"), "Not LLPS", OR(AND(K429 = "No", M429 = "Yes"),AND(K429 = "Yes", M429 = "No")),"Controversial")</f>
        <v>Not LLPS</v>
      </c>
      <c r="O429">
        <v>5</v>
      </c>
      <c r="P429">
        <v>186</v>
      </c>
      <c r="Q429" s="21">
        <f t="shared" si="25"/>
        <v>0.14374034003091191</v>
      </c>
      <c r="R429" s="10" t="str" cm="1">
        <f t="array" ref="R429">_xlfn.IFS(J429&gt;=0.6,"Driver",AND(J429&lt;0.6,O429&gt;0),"Client",AND(J429&lt;0.6,O429=0),"No")</f>
        <v>Client</v>
      </c>
      <c r="S429">
        <v>9</v>
      </c>
      <c r="T429">
        <v>81</v>
      </c>
      <c r="U429" s="21">
        <f t="shared" si="26"/>
        <v>6.2596599690880994E-2</v>
      </c>
      <c r="V429" s="21">
        <v>-0.67789799072642998</v>
      </c>
      <c r="W429" s="21">
        <v>9.8468271334792128E-3</v>
      </c>
      <c r="X429" s="16">
        <v>36</v>
      </c>
      <c r="Y429" s="15">
        <v>-16.100000000000001</v>
      </c>
      <c r="Z429" s="10" t="str">
        <f t="shared" si="27"/>
        <v>No</v>
      </c>
      <c r="AA429" s="10" t="s">
        <v>3289</v>
      </c>
    </row>
    <row r="430" spans="1:27">
      <c r="A430" s="12" t="s">
        <v>805</v>
      </c>
      <c r="B430" t="s">
        <v>806</v>
      </c>
      <c r="C430" s="7" t="s">
        <v>1447</v>
      </c>
      <c r="D430" t="s">
        <v>2488</v>
      </c>
      <c r="E430" t="s">
        <v>2489</v>
      </c>
      <c r="F430">
        <v>1424</v>
      </c>
      <c r="G430">
        <v>155.29300000000001</v>
      </c>
      <c r="H430">
        <v>85.04</v>
      </c>
      <c r="I430" s="10" t="str" cm="1">
        <f t="array" ref="I430">_xlfn.IFS(H430&gt;=30,"IDP",AND(H430&gt;=10,H430&lt;30),"Partial IDP",H430&lt;10, "Ordered")</f>
        <v>IDP</v>
      </c>
      <c r="J430" s="21">
        <v>0.99990000000000001</v>
      </c>
      <c r="K430" s="22" t="str">
        <f t="shared" si="24"/>
        <v>Yes</v>
      </c>
      <c r="L430" s="19">
        <v>0.99870000000000003</v>
      </c>
      <c r="M430" s="18" t="s">
        <v>1446</v>
      </c>
      <c r="N430" s="10" t="str" cm="1">
        <f t="array" ref="N430">_xlfn.IFS(AND(K430 = "Yes", M430 = "Yes"), "LLPS", AND(K430 = "No", M430 = "No"), "Not LLPS", OR(AND(K430 = "No", M430 = "Yes"),AND(K430 = "Yes", M430 = "No")),"Controversial")</f>
        <v>LLPS</v>
      </c>
      <c r="O430">
        <v>11</v>
      </c>
      <c r="P430">
        <v>818</v>
      </c>
      <c r="Q430" s="21">
        <f t="shared" si="25"/>
        <v>0.574438202247191</v>
      </c>
      <c r="R430" s="10" t="str" cm="1">
        <f t="array" ref="R430">_xlfn.IFS(J430&gt;=0.6,"Driver",AND(J430&lt;0.6,O430&gt;0),"Client",AND(J430&lt;0.6,O430=0),"No")</f>
        <v>Driver</v>
      </c>
      <c r="S430">
        <v>21</v>
      </c>
      <c r="T430">
        <v>260</v>
      </c>
      <c r="U430" s="21">
        <f t="shared" si="26"/>
        <v>0.18258426966292135</v>
      </c>
      <c r="V430" s="21">
        <v>-0.75856741573033803</v>
      </c>
      <c r="W430" s="21">
        <v>7.8447563996696945E-3</v>
      </c>
      <c r="X430" s="16">
        <v>14</v>
      </c>
      <c r="Y430" s="15">
        <v>-24</v>
      </c>
      <c r="Z430" s="10" t="str">
        <f t="shared" si="27"/>
        <v>No</v>
      </c>
      <c r="AA430" s="10" t="s">
        <v>3289</v>
      </c>
    </row>
    <row r="431" spans="1:27">
      <c r="A431" s="12" t="s">
        <v>807</v>
      </c>
      <c r="B431" t="s">
        <v>808</v>
      </c>
      <c r="C431" s="7" t="s">
        <v>1447</v>
      </c>
      <c r="D431" t="s">
        <v>2490</v>
      </c>
      <c r="E431" t="s">
        <v>2491</v>
      </c>
      <c r="F431">
        <v>345</v>
      </c>
      <c r="G431">
        <v>38.375</v>
      </c>
      <c r="H431">
        <v>87.54</v>
      </c>
      <c r="I431" s="10" t="str" cm="1">
        <f t="array" ref="I431">_xlfn.IFS(H431&gt;=30,"IDP",AND(H431&gt;=10,H431&lt;30),"Partial IDP",H431&lt;10, "Ordered")</f>
        <v>IDP</v>
      </c>
      <c r="J431" s="21">
        <v>0.62519999999999998</v>
      </c>
      <c r="K431" s="22" t="str">
        <f t="shared" si="24"/>
        <v>Yes</v>
      </c>
      <c r="L431" s="19">
        <v>0.1351</v>
      </c>
      <c r="M431" s="18" t="s">
        <v>1447</v>
      </c>
      <c r="N431" s="10" t="str" cm="1">
        <f t="array" ref="N431">_xlfn.IFS(AND(K431 = "Yes", M431 = "Yes"), "LLPS", AND(K431 = "No", M431 = "No"), "Not LLPS", OR(AND(K431 = "No", M431 = "Yes"),AND(K431 = "Yes", M431 = "No")),"Controversial")</f>
        <v>Controversial</v>
      </c>
      <c r="O431">
        <v>4</v>
      </c>
      <c r="P431">
        <v>89</v>
      </c>
      <c r="Q431" s="21">
        <f t="shared" si="25"/>
        <v>0.25797101449275361</v>
      </c>
      <c r="R431" s="10" t="str" cm="1">
        <f t="array" ref="R431">_xlfn.IFS(J431&gt;=0.6,"Driver",AND(J431&lt;0.6,O431&gt;0),"Client",AND(J431&lt;0.6,O431=0),"No")</f>
        <v>Driver</v>
      </c>
      <c r="S431">
        <v>6</v>
      </c>
      <c r="T431">
        <v>56</v>
      </c>
      <c r="U431" s="21">
        <f t="shared" si="26"/>
        <v>0.16231884057971013</v>
      </c>
      <c r="V431" s="21">
        <v>-0.70608695652173858</v>
      </c>
      <c r="W431" s="21">
        <v>-4.1390728476821202E-2</v>
      </c>
      <c r="X431" s="16">
        <v>2</v>
      </c>
      <c r="Y431" s="15">
        <v>-24.4</v>
      </c>
      <c r="Z431" s="10" t="str">
        <f t="shared" si="27"/>
        <v>No</v>
      </c>
      <c r="AA431" s="10" t="s">
        <v>3289</v>
      </c>
    </row>
    <row r="432" spans="1:27">
      <c r="A432" s="12" t="s">
        <v>809</v>
      </c>
      <c r="B432" t="s">
        <v>810</v>
      </c>
      <c r="C432" s="7" t="s">
        <v>1447</v>
      </c>
      <c r="D432" t="s">
        <v>2492</v>
      </c>
      <c r="E432" t="s">
        <v>2493</v>
      </c>
      <c r="F432">
        <v>380</v>
      </c>
      <c r="G432">
        <v>43.24</v>
      </c>
      <c r="H432">
        <v>73.680000000000007</v>
      </c>
      <c r="I432" s="10" t="str" cm="1">
        <f t="array" ref="I432">_xlfn.IFS(H432&gt;=30,"IDP",AND(H432&gt;=10,H432&lt;30),"Partial IDP",H432&lt;10, "Ordered")</f>
        <v>IDP</v>
      </c>
      <c r="J432" s="21">
        <v>0.99539999999999995</v>
      </c>
      <c r="K432" s="22" t="str">
        <f t="shared" si="24"/>
        <v>Yes</v>
      </c>
      <c r="L432" s="19">
        <v>0.81730000000000003</v>
      </c>
      <c r="M432" s="18" t="s">
        <v>1446</v>
      </c>
      <c r="N432" s="10" t="str" cm="1">
        <f t="array" ref="N432">_xlfn.IFS(AND(K432 = "Yes", M432 = "Yes"), "LLPS", AND(K432 = "No", M432 = "No"), "Not LLPS", OR(AND(K432 = "No", M432 = "Yes"),AND(K432 = "Yes", M432 = "No")),"Controversial")</f>
        <v>LLPS</v>
      </c>
      <c r="O432">
        <v>2</v>
      </c>
      <c r="P432">
        <v>238</v>
      </c>
      <c r="Q432" s="21">
        <f t="shared" si="25"/>
        <v>0.62631578947368416</v>
      </c>
      <c r="R432" s="10" t="str" cm="1">
        <f t="array" ref="R432">_xlfn.IFS(J432&gt;=0.6,"Driver",AND(J432&lt;0.6,O432&gt;0),"Client",AND(J432&lt;0.6,O432=0),"No")</f>
        <v>Driver</v>
      </c>
      <c r="S432">
        <v>5</v>
      </c>
      <c r="T432">
        <v>61</v>
      </c>
      <c r="U432" s="21">
        <f t="shared" si="26"/>
        <v>0.16052631578947368</v>
      </c>
      <c r="V432" s="21">
        <v>-1.2734210526315779</v>
      </c>
      <c r="W432" s="21">
        <v>5.1785714285714289E-2</v>
      </c>
      <c r="X432" s="16">
        <v>7</v>
      </c>
      <c r="Y432" s="15">
        <v>-43.2</v>
      </c>
      <c r="Z432" s="10" t="str">
        <f t="shared" si="27"/>
        <v>No</v>
      </c>
      <c r="AA432" s="10" t="s">
        <v>3289</v>
      </c>
    </row>
    <row r="433" spans="1:27">
      <c r="A433" s="12" t="s">
        <v>811</v>
      </c>
      <c r="B433" t="s">
        <v>812</v>
      </c>
      <c r="C433" s="7" t="s">
        <v>1447</v>
      </c>
      <c r="D433" t="s">
        <v>2494</v>
      </c>
      <c r="E433" t="s">
        <v>2495</v>
      </c>
      <c r="F433">
        <v>675</v>
      </c>
      <c r="G433">
        <v>80.658000000000001</v>
      </c>
      <c r="H433">
        <v>89.63</v>
      </c>
      <c r="I433" s="10" t="str" cm="1">
        <f t="array" ref="I433">_xlfn.IFS(H433&gt;=30,"IDP",AND(H433&gt;=10,H433&lt;30),"Partial IDP",H433&lt;10, "Ordered")</f>
        <v>IDP</v>
      </c>
      <c r="J433" s="21">
        <v>0.99339999999999995</v>
      </c>
      <c r="K433" s="22" t="str">
        <f t="shared" si="24"/>
        <v>Yes</v>
      </c>
      <c r="L433" s="19">
        <v>0.29720000000000002</v>
      </c>
      <c r="M433" s="18" t="s">
        <v>1447</v>
      </c>
      <c r="N433" s="10" t="str" cm="1">
        <f t="array" ref="N433">_xlfn.IFS(AND(K433 = "Yes", M433 = "Yes"), "LLPS", AND(K433 = "No", M433 = "No"), "Not LLPS", OR(AND(K433 = "No", M433 = "Yes"),AND(K433 = "Yes", M433 = "No")),"Controversial")</f>
        <v>Controversial</v>
      </c>
      <c r="O433">
        <v>5</v>
      </c>
      <c r="P433">
        <v>406</v>
      </c>
      <c r="Q433" s="21">
        <f t="shared" si="25"/>
        <v>0.60148148148148151</v>
      </c>
      <c r="R433" s="10" t="str" cm="1">
        <f t="array" ref="R433">_xlfn.IFS(J433&gt;=0.6,"Driver",AND(J433&lt;0.6,O433&gt;0),"Client",AND(J433&lt;0.6,O433=0),"No")</f>
        <v>Driver</v>
      </c>
      <c r="S433">
        <v>13</v>
      </c>
      <c r="T433">
        <v>146</v>
      </c>
      <c r="U433" s="21">
        <f t="shared" si="26"/>
        <v>0.21629629629629629</v>
      </c>
      <c r="V433" s="21">
        <v>-1.4379259259259261</v>
      </c>
      <c r="W433" s="21">
        <v>-1.9008264462809919E-2</v>
      </c>
      <c r="X433" s="16">
        <v>7</v>
      </c>
      <c r="Y433" s="15">
        <v>-43.8</v>
      </c>
      <c r="Z433" s="10" t="str">
        <f t="shared" si="27"/>
        <v>No</v>
      </c>
      <c r="AA433" s="10" t="s">
        <v>3289</v>
      </c>
    </row>
    <row r="434" spans="1:27">
      <c r="A434" s="12" t="s">
        <v>813</v>
      </c>
      <c r="B434" t="s">
        <v>814</v>
      </c>
      <c r="C434" s="7" t="s">
        <v>1447</v>
      </c>
      <c r="D434" t="s">
        <v>2496</v>
      </c>
      <c r="E434" t="s">
        <v>2497</v>
      </c>
      <c r="F434">
        <v>619</v>
      </c>
      <c r="G434">
        <v>70.182000000000002</v>
      </c>
      <c r="H434">
        <v>41.2</v>
      </c>
      <c r="I434" s="10" t="str" cm="1">
        <f t="array" ref="I434">_xlfn.IFS(H434&gt;=30,"IDP",AND(H434&gt;=10,H434&lt;30),"Partial IDP",H434&lt;10, "Ordered")</f>
        <v>IDP</v>
      </c>
      <c r="J434" s="21">
        <v>0.32900000000000001</v>
      </c>
      <c r="K434" s="22" t="str">
        <f t="shared" si="24"/>
        <v>No</v>
      </c>
      <c r="L434" s="19">
        <v>0.69089999999999996</v>
      </c>
      <c r="M434" s="18" t="s">
        <v>1446</v>
      </c>
      <c r="N434" s="10" t="str" cm="1">
        <f t="array" ref="N434">_xlfn.IFS(AND(K434 = "Yes", M434 = "Yes"), "LLPS", AND(K434 = "No", M434 = "No"), "Not LLPS", OR(AND(K434 = "No", M434 = "Yes"),AND(K434 = "Yes", M434 = "No")),"Controversial")</f>
        <v>Controversial</v>
      </c>
      <c r="O434">
        <v>2</v>
      </c>
      <c r="P434">
        <v>151</v>
      </c>
      <c r="Q434" s="21">
        <f t="shared" si="25"/>
        <v>0.24394184168012925</v>
      </c>
      <c r="R434" s="10" t="str" cm="1">
        <f t="array" ref="R434">_xlfn.IFS(J434&gt;=0.6,"Driver",AND(J434&lt;0.6,O434&gt;0),"Client",AND(J434&lt;0.6,O434=0),"No")</f>
        <v>Client</v>
      </c>
      <c r="S434">
        <v>5</v>
      </c>
      <c r="T434">
        <v>53</v>
      </c>
      <c r="U434" s="21">
        <f t="shared" si="26"/>
        <v>8.5621970920840063E-2</v>
      </c>
      <c r="V434" s="21">
        <v>-0.59935379644587894</v>
      </c>
      <c r="W434" s="21">
        <v>2.9411764705882349E-2</v>
      </c>
      <c r="X434" s="16">
        <v>18</v>
      </c>
      <c r="Y434" s="15">
        <v>-14.5</v>
      </c>
      <c r="Z434" s="10" t="str">
        <f t="shared" si="27"/>
        <v>No</v>
      </c>
      <c r="AA434" s="10" t="s">
        <v>3289</v>
      </c>
    </row>
    <row r="435" spans="1:27">
      <c r="A435" s="12" t="s">
        <v>817</v>
      </c>
      <c r="B435" t="s">
        <v>818</v>
      </c>
      <c r="C435" s="7" t="s">
        <v>1447</v>
      </c>
      <c r="D435" t="s">
        <v>2500</v>
      </c>
      <c r="E435" t="s">
        <v>2501</v>
      </c>
      <c r="F435">
        <v>699</v>
      </c>
      <c r="G435">
        <v>73.602999999999994</v>
      </c>
      <c r="H435">
        <v>93.42</v>
      </c>
      <c r="I435" s="10" t="str" cm="1">
        <f t="array" ref="I435">_xlfn.IFS(H435&gt;=30,"IDP",AND(H435&gt;=10,H435&lt;30),"Partial IDP",H435&lt;10, "Ordered")</f>
        <v>IDP</v>
      </c>
      <c r="J435" s="21">
        <v>0.99850000000000005</v>
      </c>
      <c r="K435" s="22" t="str">
        <f t="shared" si="24"/>
        <v>Yes</v>
      </c>
      <c r="L435" s="19">
        <v>0.99909999999999999</v>
      </c>
      <c r="M435" s="18" t="s">
        <v>1446</v>
      </c>
      <c r="N435" s="10" t="str" cm="1">
        <f t="array" ref="N435">_xlfn.IFS(AND(K435 = "Yes", M435 = "Yes"), "LLPS", AND(K435 = "No", M435 = "No"), "Not LLPS", OR(AND(K435 = "No", M435 = "Yes"),AND(K435 = "Yes", M435 = "No")),"Controversial")</f>
        <v>LLPS</v>
      </c>
      <c r="O435">
        <v>1</v>
      </c>
      <c r="P435">
        <v>571</v>
      </c>
      <c r="Q435" s="21">
        <f t="shared" si="25"/>
        <v>0.81688125894134478</v>
      </c>
      <c r="R435" s="10" t="str" cm="1">
        <f t="array" ref="R435">_xlfn.IFS(J435&gt;=0.6,"Driver",AND(J435&lt;0.6,O435&gt;0),"Client",AND(J435&lt;0.6,O435=0),"No")</f>
        <v>Driver</v>
      </c>
      <c r="S435">
        <v>4</v>
      </c>
      <c r="T435">
        <v>34</v>
      </c>
      <c r="U435" s="21">
        <f t="shared" si="26"/>
        <v>4.8640915593705293E-2</v>
      </c>
      <c r="V435" s="21">
        <v>-1.2084406294706711</v>
      </c>
      <c r="W435" s="21">
        <v>3.9050535987748852E-2</v>
      </c>
      <c r="X435" s="16">
        <v>4</v>
      </c>
      <c r="Y435" s="15">
        <v>-44.3</v>
      </c>
      <c r="Z435" s="10" t="str">
        <f t="shared" si="27"/>
        <v>No</v>
      </c>
      <c r="AA435" s="10" t="s">
        <v>3289</v>
      </c>
    </row>
    <row r="436" spans="1:27">
      <c r="A436" s="12" t="s">
        <v>819</v>
      </c>
      <c r="B436" t="s">
        <v>820</v>
      </c>
      <c r="C436" s="7" t="s">
        <v>1447</v>
      </c>
      <c r="D436" t="s">
        <v>2502</v>
      </c>
      <c r="E436" t="s">
        <v>2503</v>
      </c>
      <c r="F436">
        <v>471</v>
      </c>
      <c r="G436">
        <v>54.231999999999999</v>
      </c>
      <c r="H436">
        <v>76.86</v>
      </c>
      <c r="I436" s="10" t="str" cm="1">
        <f t="array" ref="I436">_xlfn.IFS(H436&gt;=30,"IDP",AND(H436&gt;=10,H436&lt;30),"Partial IDP",H436&lt;10, "Ordered")</f>
        <v>IDP</v>
      </c>
      <c r="J436" s="21">
        <v>0.9869</v>
      </c>
      <c r="K436" s="22" t="str">
        <f t="shared" si="24"/>
        <v>Yes</v>
      </c>
      <c r="L436" s="19">
        <v>0.60899999999999999</v>
      </c>
      <c r="M436" s="18" t="s">
        <v>1446</v>
      </c>
      <c r="N436" s="10" t="str" cm="1">
        <f t="array" ref="N436">_xlfn.IFS(AND(K436 = "Yes", M436 = "Yes"), "LLPS", AND(K436 = "No", M436 = "No"), "Not LLPS", OR(AND(K436 = "No", M436 = "Yes"),AND(K436 = "Yes", M436 = "No")),"Controversial")</f>
        <v>LLPS</v>
      </c>
      <c r="O436">
        <v>4</v>
      </c>
      <c r="P436">
        <v>272</v>
      </c>
      <c r="Q436" s="21">
        <f t="shared" si="25"/>
        <v>0.57749469214437366</v>
      </c>
      <c r="R436" s="10" t="str" cm="1">
        <f t="array" ref="R436">_xlfn.IFS(J436&gt;=0.6,"Driver",AND(J436&lt;0.6,O436&gt;0),"Client",AND(J436&lt;0.6,O436=0),"No")</f>
        <v>Driver</v>
      </c>
      <c r="S436">
        <v>8</v>
      </c>
      <c r="T436">
        <v>77</v>
      </c>
      <c r="U436" s="21">
        <f t="shared" si="26"/>
        <v>0.16348195329087048</v>
      </c>
      <c r="V436" s="21">
        <v>-0.99851380042462734</v>
      </c>
      <c r="W436" s="21">
        <v>2.486187845303867E-2</v>
      </c>
      <c r="X436" s="16">
        <v>8</v>
      </c>
      <c r="Y436" s="15">
        <v>-30.6</v>
      </c>
      <c r="Z436" s="10" t="str">
        <f t="shared" si="27"/>
        <v>No</v>
      </c>
      <c r="AA436" s="10" t="s">
        <v>3289</v>
      </c>
    </row>
    <row r="437" spans="1:27">
      <c r="A437" s="12" t="s">
        <v>823</v>
      </c>
      <c r="B437" t="s">
        <v>824</v>
      </c>
      <c r="C437" s="7" t="s">
        <v>1447</v>
      </c>
      <c r="D437" t="s">
        <v>2504</v>
      </c>
      <c r="E437" t="s">
        <v>2505</v>
      </c>
      <c r="F437">
        <v>301</v>
      </c>
      <c r="G437">
        <v>33.171999999999997</v>
      </c>
      <c r="H437">
        <v>54.49</v>
      </c>
      <c r="I437" s="10" t="str" cm="1">
        <f t="array" ref="I437">_xlfn.IFS(H437&gt;=30,"IDP",AND(H437&gt;=10,H437&lt;30),"Partial IDP",H437&lt;10, "Ordered")</f>
        <v>IDP</v>
      </c>
      <c r="J437" s="21">
        <v>0.84640000000000004</v>
      </c>
      <c r="K437" s="22" t="str">
        <f t="shared" si="24"/>
        <v>Yes</v>
      </c>
      <c r="L437" s="19">
        <v>3.1300000000000001E-2</v>
      </c>
      <c r="M437" s="18" t="s">
        <v>1447</v>
      </c>
      <c r="N437" s="10" t="str" cm="1">
        <f t="array" ref="N437">_xlfn.IFS(AND(K437 = "Yes", M437 = "Yes"), "LLPS", AND(K437 = "No", M437 = "No"), "Not LLPS", OR(AND(K437 = "No", M437 = "Yes"),AND(K437 = "Yes", M437 = "No")),"Controversial")</f>
        <v>Controversial</v>
      </c>
      <c r="O437">
        <v>2</v>
      </c>
      <c r="P437">
        <v>111</v>
      </c>
      <c r="Q437" s="21">
        <f t="shared" si="25"/>
        <v>0.3687707641196013</v>
      </c>
      <c r="R437" s="10" t="str" cm="1">
        <f t="array" ref="R437">_xlfn.IFS(J437&gt;=0.6,"Driver",AND(J437&lt;0.6,O437&gt;0),"Client",AND(J437&lt;0.6,O437=0),"No")</f>
        <v>Driver</v>
      </c>
      <c r="S437">
        <v>4</v>
      </c>
      <c r="T437">
        <v>40</v>
      </c>
      <c r="U437" s="21">
        <f t="shared" si="26"/>
        <v>0.13289036544850499</v>
      </c>
      <c r="V437" s="21">
        <v>-0.52458471760797321</v>
      </c>
      <c r="W437" s="21">
        <v>8.5365853658536592E-2</v>
      </c>
      <c r="X437" s="16">
        <v>6</v>
      </c>
      <c r="Y437" s="15">
        <v>-15.1</v>
      </c>
      <c r="Z437" s="10" t="str">
        <f t="shared" si="27"/>
        <v>No</v>
      </c>
      <c r="AA437" s="10" t="s">
        <v>3289</v>
      </c>
    </row>
    <row r="438" spans="1:27">
      <c r="A438" s="12" t="s">
        <v>825</v>
      </c>
      <c r="B438" t="s">
        <v>826</v>
      </c>
      <c r="C438" s="7" t="s">
        <v>1447</v>
      </c>
      <c r="D438" t="s">
        <v>2506</v>
      </c>
      <c r="E438" t="s">
        <v>2507</v>
      </c>
      <c r="F438">
        <v>492</v>
      </c>
      <c r="G438">
        <v>49.009</v>
      </c>
      <c r="H438">
        <v>52.44</v>
      </c>
      <c r="I438" s="10" t="str" cm="1">
        <f t="array" ref="I438">_xlfn.IFS(H438&gt;=30,"IDP",AND(H438&gt;=10,H438&lt;30),"Partial IDP",H438&lt;10, "Ordered")</f>
        <v>IDP</v>
      </c>
      <c r="J438" s="21">
        <v>0.67100000000000004</v>
      </c>
      <c r="K438" s="22" t="str">
        <f t="shared" si="24"/>
        <v>Yes</v>
      </c>
      <c r="L438" s="19">
        <v>0.89280000000000004</v>
      </c>
      <c r="M438" s="18" t="s">
        <v>1446</v>
      </c>
      <c r="N438" s="10" t="str" cm="1">
        <f t="array" ref="N438">_xlfn.IFS(AND(K438 = "Yes", M438 = "Yes"), "LLPS", AND(K438 = "No", M438 = "No"), "Not LLPS", OR(AND(K438 = "No", M438 = "Yes"),AND(K438 = "Yes", M438 = "No")),"Controversial")</f>
        <v>LLPS</v>
      </c>
      <c r="O438">
        <v>5</v>
      </c>
      <c r="P438">
        <v>134</v>
      </c>
      <c r="Q438" s="21">
        <f t="shared" si="25"/>
        <v>0.27235772357723576</v>
      </c>
      <c r="R438" s="10" t="str" cm="1">
        <f t="array" ref="R438">_xlfn.IFS(J438&gt;=0.6,"Driver",AND(J438&lt;0.6,O438&gt;0),"Client",AND(J438&lt;0.6,O438=0),"No")</f>
        <v>Driver</v>
      </c>
      <c r="S438">
        <v>5</v>
      </c>
      <c r="T438">
        <v>44</v>
      </c>
      <c r="U438" s="21">
        <f t="shared" si="26"/>
        <v>8.943089430894309E-2</v>
      </c>
      <c r="V438" s="21">
        <v>4.6747967479674697E-2</v>
      </c>
      <c r="W438" s="21">
        <v>-1.356589147286822E-2</v>
      </c>
      <c r="X438" s="16">
        <v>19</v>
      </c>
      <c r="Y438" s="15">
        <v>-4.8</v>
      </c>
      <c r="Z438" s="10" t="str">
        <f t="shared" si="27"/>
        <v>No</v>
      </c>
      <c r="AA438" s="10" t="s">
        <v>3289</v>
      </c>
    </row>
    <row r="439" spans="1:27">
      <c r="A439" s="12" t="s">
        <v>827</v>
      </c>
      <c r="B439" t="s">
        <v>828</v>
      </c>
      <c r="C439" s="7" t="s">
        <v>1447</v>
      </c>
      <c r="D439" t="s">
        <v>2508</v>
      </c>
      <c r="E439" t="s">
        <v>2509</v>
      </c>
      <c r="F439">
        <v>850</v>
      </c>
      <c r="G439">
        <v>91.679000000000002</v>
      </c>
      <c r="H439">
        <v>76.709999999999994</v>
      </c>
      <c r="I439" s="10" t="str" cm="1">
        <f t="array" ref="I439">_xlfn.IFS(H439&gt;=30,"IDP",AND(H439&gt;=10,H439&lt;30),"Partial IDP",H439&lt;10, "Ordered")</f>
        <v>IDP</v>
      </c>
      <c r="J439" s="21">
        <v>0.99950000000000006</v>
      </c>
      <c r="K439" s="22" t="str">
        <f t="shared" si="24"/>
        <v>Yes</v>
      </c>
      <c r="L439" s="19">
        <v>0.98450000000000004</v>
      </c>
      <c r="M439" s="18" t="s">
        <v>1446</v>
      </c>
      <c r="N439" s="10" t="str" cm="1">
        <f t="array" ref="N439">_xlfn.IFS(AND(K439 = "Yes", M439 = "Yes"), "LLPS", AND(K439 = "No", M439 = "No"), "Not LLPS", OR(AND(K439 = "No", M439 = "Yes"),AND(K439 = "Yes", M439 = "No")),"Controversial")</f>
        <v>LLPS</v>
      </c>
      <c r="O439">
        <v>7</v>
      </c>
      <c r="P439">
        <v>517</v>
      </c>
      <c r="Q439" s="21">
        <f t="shared" si="25"/>
        <v>0.6082352941176471</v>
      </c>
      <c r="R439" s="10" t="str" cm="1">
        <f t="array" ref="R439">_xlfn.IFS(J439&gt;=0.6,"Driver",AND(J439&lt;0.6,O439&gt;0),"Client",AND(J439&lt;0.6,O439=0),"No")</f>
        <v>Driver</v>
      </c>
      <c r="S439">
        <v>16</v>
      </c>
      <c r="T439">
        <v>206</v>
      </c>
      <c r="U439" s="21">
        <f t="shared" si="26"/>
        <v>0.24235294117647058</v>
      </c>
      <c r="V439" s="21">
        <v>-0.67000000000000082</v>
      </c>
      <c r="W439" s="21">
        <v>6.3650306748466251E-2</v>
      </c>
      <c r="X439" s="16">
        <v>14</v>
      </c>
      <c r="Y439" s="15">
        <v>-20.9</v>
      </c>
      <c r="Z439" s="10" t="str">
        <f t="shared" si="27"/>
        <v>No</v>
      </c>
      <c r="AA439" s="10" t="s">
        <v>3289</v>
      </c>
    </row>
    <row r="440" spans="1:27">
      <c r="A440" s="12" t="s">
        <v>829</v>
      </c>
      <c r="B440" t="s">
        <v>830</v>
      </c>
      <c r="C440" s="7" t="s">
        <v>1447</v>
      </c>
      <c r="D440" t="s">
        <v>2510</v>
      </c>
      <c r="E440" t="s">
        <v>2511</v>
      </c>
      <c r="F440">
        <v>767</v>
      </c>
      <c r="G440">
        <v>86.471000000000004</v>
      </c>
      <c r="H440">
        <v>34.29</v>
      </c>
      <c r="I440" s="10" t="str" cm="1">
        <f t="array" ref="I440">_xlfn.IFS(H440&gt;=30,"IDP",AND(H440&gt;=10,H440&lt;30),"Partial IDP",H440&lt;10, "Ordered")</f>
        <v>IDP</v>
      </c>
      <c r="J440" s="21">
        <v>0.56950000000000001</v>
      </c>
      <c r="K440" s="22" t="str">
        <f t="shared" si="24"/>
        <v>No</v>
      </c>
      <c r="L440" s="19">
        <v>0.64059999999999995</v>
      </c>
      <c r="M440" s="18" t="s">
        <v>1446</v>
      </c>
      <c r="N440" s="10" t="str" cm="1">
        <f t="array" ref="N440">_xlfn.IFS(AND(K440 = "Yes", M440 = "Yes"), "LLPS", AND(K440 = "No", M440 = "No"), "Not LLPS", OR(AND(K440 = "No", M440 = "Yes"),AND(K440 = "Yes", M440 = "No")),"Controversial")</f>
        <v>Controversial</v>
      </c>
      <c r="O440">
        <v>4</v>
      </c>
      <c r="P440">
        <v>170</v>
      </c>
      <c r="Q440" s="21">
        <f t="shared" si="25"/>
        <v>0.22164276401564537</v>
      </c>
      <c r="R440" s="10" t="str" cm="1">
        <f t="array" ref="R440">_xlfn.IFS(J440&gt;=0.6,"Driver",AND(J440&lt;0.6,O440&gt;0),"Client",AND(J440&lt;0.6,O440=0),"No")</f>
        <v>Client</v>
      </c>
      <c r="S440">
        <v>5</v>
      </c>
      <c r="T440">
        <v>37</v>
      </c>
      <c r="U440" s="21">
        <f t="shared" si="26"/>
        <v>4.8239895697522815E-2</v>
      </c>
      <c r="V440" s="21">
        <v>-0.56662320730117199</v>
      </c>
      <c r="W440" s="21">
        <v>-2.0912547528517109E-2</v>
      </c>
      <c r="X440" s="16">
        <v>20</v>
      </c>
      <c r="Y440" s="15">
        <v>-13.5</v>
      </c>
      <c r="Z440" s="10" t="str">
        <f t="shared" si="27"/>
        <v>No</v>
      </c>
      <c r="AA440" s="10" t="s">
        <v>3289</v>
      </c>
    </row>
    <row r="441" spans="1:27">
      <c r="A441" s="12" t="s">
        <v>831</v>
      </c>
      <c r="B441" t="s">
        <v>832</v>
      </c>
      <c r="C441" s="7" t="s">
        <v>1447</v>
      </c>
      <c r="D441" t="s">
        <v>2512</v>
      </c>
      <c r="E441" t="s">
        <v>2513</v>
      </c>
      <c r="F441">
        <v>223</v>
      </c>
      <c r="G441">
        <v>25.387</v>
      </c>
      <c r="H441">
        <v>12.56</v>
      </c>
      <c r="I441" s="10" t="str" cm="1">
        <f t="array" ref="I441">_xlfn.IFS(H441&gt;=30,"IDP",AND(H441&gt;=10,H441&lt;30),"Partial IDP",H441&lt;10, "Ordered")</f>
        <v>Partial IDP</v>
      </c>
      <c r="J441" s="21">
        <v>0.1129</v>
      </c>
      <c r="K441" s="22" t="str">
        <f t="shared" si="24"/>
        <v>No</v>
      </c>
      <c r="L441" s="19">
        <v>1.41E-2</v>
      </c>
      <c r="M441" s="18" t="s">
        <v>1447</v>
      </c>
      <c r="N441" s="10" t="str" cm="1">
        <f t="array" ref="N441">_xlfn.IFS(AND(K441 = "Yes", M441 = "Yes"), "LLPS", AND(K441 = "No", M441 = "No"), "Not LLPS", OR(AND(K441 = "No", M441 = "Yes"),AND(K441 = "Yes", M441 = "No")),"Controversial")</f>
        <v>Not LLPS</v>
      </c>
      <c r="O441">
        <v>0</v>
      </c>
      <c r="P441">
        <v>0</v>
      </c>
      <c r="Q441" s="21">
        <f t="shared" si="25"/>
        <v>0</v>
      </c>
      <c r="R441" s="10" t="str" cm="1">
        <f t="array" ref="R441">_xlfn.IFS(J441&gt;=0.6,"Driver",AND(J441&lt;0.6,O441&gt;0),"Client",AND(J441&lt;0.6,O441=0),"No")</f>
        <v>No</v>
      </c>
      <c r="S441">
        <v>0</v>
      </c>
      <c r="T441">
        <v>0</v>
      </c>
      <c r="U441" s="21">
        <f t="shared" si="26"/>
        <v>0</v>
      </c>
      <c r="V441" s="21">
        <v>-0.23542600896860999</v>
      </c>
      <c r="W441" s="21">
        <v>-0.1785714285714286</v>
      </c>
      <c r="X441" s="16">
        <v>9</v>
      </c>
      <c r="Y441" s="15">
        <v>-1.8</v>
      </c>
      <c r="Z441" s="10" t="str">
        <f t="shared" si="27"/>
        <v>No</v>
      </c>
      <c r="AA441" s="10" t="s">
        <v>3289</v>
      </c>
    </row>
    <row r="442" spans="1:27">
      <c r="A442" s="12" t="s">
        <v>833</v>
      </c>
      <c r="B442" t="s">
        <v>834</v>
      </c>
      <c r="C442" s="7" t="s">
        <v>1447</v>
      </c>
      <c r="D442" t="s">
        <v>2514</v>
      </c>
      <c r="E442" t="s">
        <v>2515</v>
      </c>
      <c r="F442">
        <v>331</v>
      </c>
      <c r="G442">
        <v>38.243000000000002</v>
      </c>
      <c r="H442">
        <v>62.54</v>
      </c>
      <c r="I442" s="10" t="str" cm="1">
        <f t="array" ref="I442">_xlfn.IFS(H442&gt;=30,"IDP",AND(H442&gt;=10,H442&lt;30),"Partial IDP",H442&lt;10, "Ordered")</f>
        <v>IDP</v>
      </c>
      <c r="J442" s="21">
        <v>0.92730000000000001</v>
      </c>
      <c r="K442" s="22" t="str">
        <f t="shared" si="24"/>
        <v>Yes</v>
      </c>
      <c r="L442" s="19">
        <v>0.13489999999999999</v>
      </c>
      <c r="M442" s="18" t="s">
        <v>1447</v>
      </c>
      <c r="N442" s="10" t="str" cm="1">
        <f t="array" ref="N442">_xlfn.IFS(AND(K442 = "Yes", M442 = "Yes"), "LLPS", AND(K442 = "No", M442 = "No"), "Not LLPS", OR(AND(K442 = "No", M442 = "Yes"),AND(K442 = "Yes", M442 = "No")),"Controversial")</f>
        <v>Controversial</v>
      </c>
      <c r="O442">
        <v>2</v>
      </c>
      <c r="P442">
        <v>155</v>
      </c>
      <c r="Q442" s="21">
        <f t="shared" si="25"/>
        <v>0.46827794561933533</v>
      </c>
      <c r="R442" s="10" t="str" cm="1">
        <f t="array" ref="R442">_xlfn.IFS(J442&gt;=0.6,"Driver",AND(J442&lt;0.6,O442&gt;0),"Client",AND(J442&lt;0.6,O442=0),"No")</f>
        <v>Driver</v>
      </c>
      <c r="S442">
        <v>4</v>
      </c>
      <c r="T442">
        <v>31</v>
      </c>
      <c r="U442" s="21">
        <f t="shared" si="26"/>
        <v>9.3655589123867067E-2</v>
      </c>
      <c r="V442" s="21">
        <v>-1.0398791540785499</v>
      </c>
      <c r="W442" s="21">
        <v>-4.5893719806763288E-2</v>
      </c>
      <c r="X442" s="16">
        <v>6</v>
      </c>
      <c r="Y442" s="15">
        <v>-33.700000000000003</v>
      </c>
      <c r="Z442" s="10" t="str">
        <f t="shared" si="27"/>
        <v>No</v>
      </c>
      <c r="AA442" s="10" t="s">
        <v>3289</v>
      </c>
    </row>
    <row r="443" spans="1:27">
      <c r="A443" s="12" t="s">
        <v>835</v>
      </c>
      <c r="B443" t="s">
        <v>836</v>
      </c>
      <c r="C443" s="7" t="s">
        <v>1447</v>
      </c>
      <c r="D443" t="s">
        <v>2516</v>
      </c>
      <c r="E443" t="s">
        <v>2517</v>
      </c>
      <c r="F443">
        <v>495</v>
      </c>
      <c r="G443">
        <v>56.3</v>
      </c>
      <c r="H443">
        <v>86.87</v>
      </c>
      <c r="I443" s="10" t="str" cm="1">
        <f t="array" ref="I443">_xlfn.IFS(H443&gt;=30,"IDP",AND(H443&gt;=10,H443&lt;30),"Partial IDP",H443&lt;10, "Ordered")</f>
        <v>IDP</v>
      </c>
      <c r="J443" s="21">
        <v>0.99509999999999998</v>
      </c>
      <c r="K443" s="22" t="str">
        <f t="shared" si="24"/>
        <v>Yes</v>
      </c>
      <c r="L443" s="19">
        <v>0.84019999999999995</v>
      </c>
      <c r="M443" s="18" t="s">
        <v>1446</v>
      </c>
      <c r="N443" s="10" t="str" cm="1">
        <f t="array" ref="N443">_xlfn.IFS(AND(K443 = "Yes", M443 = "Yes"), "LLPS", AND(K443 = "No", M443 = "No"), "Not LLPS", OR(AND(K443 = "No", M443 = "Yes"),AND(K443 = "Yes", M443 = "No")),"Controversial")</f>
        <v>LLPS</v>
      </c>
      <c r="O443">
        <v>7</v>
      </c>
      <c r="P443">
        <v>330</v>
      </c>
      <c r="Q443" s="21">
        <f t="shared" si="25"/>
        <v>0.66666666666666663</v>
      </c>
      <c r="R443" s="10" t="str" cm="1">
        <f t="array" ref="R443">_xlfn.IFS(J443&gt;=0.6,"Driver",AND(J443&lt;0.6,O443&gt;0),"Client",AND(J443&lt;0.6,O443=0),"No")</f>
        <v>Driver</v>
      </c>
      <c r="S443">
        <v>16</v>
      </c>
      <c r="T443">
        <v>175</v>
      </c>
      <c r="U443" s="21">
        <f t="shared" si="26"/>
        <v>0.35353535353535354</v>
      </c>
      <c r="V443" s="21">
        <v>-0.99696969696969551</v>
      </c>
      <c r="W443" s="21">
        <v>4.5348837209302328E-2</v>
      </c>
      <c r="X443" s="16">
        <v>7</v>
      </c>
      <c r="Y443" s="15">
        <v>-25.7</v>
      </c>
      <c r="Z443" s="10" t="str">
        <f t="shared" si="27"/>
        <v>No</v>
      </c>
      <c r="AA443" s="10" t="s">
        <v>3289</v>
      </c>
    </row>
    <row r="444" spans="1:27">
      <c r="A444" s="12" t="s">
        <v>837</v>
      </c>
      <c r="B444" t="s">
        <v>838</v>
      </c>
      <c r="C444" s="7" t="s">
        <v>1447</v>
      </c>
      <c r="D444" t="s">
        <v>2518</v>
      </c>
      <c r="E444" t="s">
        <v>2519</v>
      </c>
      <c r="F444">
        <v>695</v>
      </c>
      <c r="G444">
        <v>76.120999999999995</v>
      </c>
      <c r="H444">
        <v>86.04</v>
      </c>
      <c r="I444" s="10" t="str" cm="1">
        <f t="array" ref="I444">_xlfn.IFS(H444&gt;=30,"IDP",AND(H444&gt;=10,H444&lt;30),"Partial IDP",H444&lt;10, "Ordered")</f>
        <v>IDP</v>
      </c>
      <c r="J444" s="21">
        <v>0.99160000000000004</v>
      </c>
      <c r="K444" s="22" t="str">
        <f t="shared" si="24"/>
        <v>Yes</v>
      </c>
      <c r="L444" s="19">
        <v>0.99780000000000002</v>
      </c>
      <c r="M444" s="18" t="s">
        <v>1446</v>
      </c>
      <c r="N444" s="10" t="str" cm="1">
        <f t="array" ref="N444">_xlfn.IFS(AND(K444 = "Yes", M444 = "Yes"), "LLPS", AND(K444 = "No", M444 = "No"), "Not LLPS", OR(AND(K444 = "No", M444 = "Yes"),AND(K444 = "Yes", M444 = "No")),"Controversial")</f>
        <v>LLPS</v>
      </c>
      <c r="O444">
        <v>3</v>
      </c>
      <c r="P444">
        <v>409</v>
      </c>
      <c r="Q444" s="21">
        <f t="shared" si="25"/>
        <v>0.58848920863309351</v>
      </c>
      <c r="R444" s="10" t="str" cm="1">
        <f t="array" ref="R444">_xlfn.IFS(J444&gt;=0.6,"Driver",AND(J444&lt;0.6,O444&gt;0),"Client",AND(J444&lt;0.6,O444=0),"No")</f>
        <v>Driver</v>
      </c>
      <c r="S444">
        <v>15</v>
      </c>
      <c r="T444">
        <v>162</v>
      </c>
      <c r="U444" s="21">
        <f t="shared" si="26"/>
        <v>0.23309352517985613</v>
      </c>
      <c r="V444" s="21">
        <v>-0.93208633093525195</v>
      </c>
      <c r="W444" s="21">
        <v>4.1806020066889632E-2</v>
      </c>
      <c r="X444" s="16">
        <v>8</v>
      </c>
      <c r="Y444" s="15">
        <v>-26.8</v>
      </c>
      <c r="Z444" s="10" t="str">
        <f t="shared" si="27"/>
        <v>No</v>
      </c>
      <c r="AA444" s="10" t="s">
        <v>3289</v>
      </c>
    </row>
    <row r="445" spans="1:27">
      <c r="A445" s="12" t="s">
        <v>839</v>
      </c>
      <c r="B445" t="s">
        <v>840</v>
      </c>
      <c r="C445" s="7" t="s">
        <v>1447</v>
      </c>
      <c r="D445" t="s">
        <v>2520</v>
      </c>
      <c r="E445" t="s">
        <v>2521</v>
      </c>
      <c r="F445">
        <v>423</v>
      </c>
      <c r="G445">
        <v>44.872</v>
      </c>
      <c r="H445">
        <v>78.959999999999994</v>
      </c>
      <c r="I445" s="10" t="str" cm="1">
        <f t="array" ref="I445">_xlfn.IFS(H445&gt;=30,"IDP",AND(H445&gt;=10,H445&lt;30),"Partial IDP",H445&lt;10, "Ordered")</f>
        <v>IDP</v>
      </c>
      <c r="J445" s="21">
        <v>0.99939999999999996</v>
      </c>
      <c r="K445" s="22" t="str">
        <f t="shared" si="24"/>
        <v>Yes</v>
      </c>
      <c r="L445" s="19">
        <v>0.9869</v>
      </c>
      <c r="M445" s="18" t="s">
        <v>1446</v>
      </c>
      <c r="N445" s="10" t="str" cm="1">
        <f t="array" ref="N445">_xlfn.IFS(AND(K445 = "Yes", M445 = "Yes"), "LLPS", AND(K445 = "No", M445 = "No"), "Not LLPS", OR(AND(K445 = "No", M445 = "Yes"),AND(K445 = "Yes", M445 = "No")),"Controversial")</f>
        <v>LLPS</v>
      </c>
      <c r="O445">
        <v>2</v>
      </c>
      <c r="P445">
        <v>258</v>
      </c>
      <c r="Q445" s="21">
        <f t="shared" si="25"/>
        <v>0.60992907801418439</v>
      </c>
      <c r="R445" s="10" t="str" cm="1">
        <f t="array" ref="R445">_xlfn.IFS(J445&gt;=0.6,"Driver",AND(J445&lt;0.6,O445&gt;0),"Client",AND(J445&lt;0.6,O445=0),"No")</f>
        <v>Driver</v>
      </c>
      <c r="S445">
        <v>6</v>
      </c>
      <c r="T445">
        <v>53</v>
      </c>
      <c r="U445" s="21">
        <f t="shared" si="26"/>
        <v>0.12529550827423167</v>
      </c>
      <c r="V445" s="21">
        <v>-0.44066193853427871</v>
      </c>
      <c r="W445" s="21">
        <v>2.5449101796407188E-2</v>
      </c>
      <c r="X445" s="16">
        <v>12</v>
      </c>
      <c r="Y445" s="15">
        <v>-11.9</v>
      </c>
      <c r="Z445" s="10" t="str">
        <f t="shared" si="27"/>
        <v>No</v>
      </c>
      <c r="AA445" s="10" t="s">
        <v>3289</v>
      </c>
    </row>
    <row r="446" spans="1:27">
      <c r="A446" s="12" t="s">
        <v>841</v>
      </c>
      <c r="B446" t="s">
        <v>842</v>
      </c>
      <c r="C446" s="7" t="s">
        <v>1447</v>
      </c>
      <c r="D446" t="s">
        <v>2522</v>
      </c>
      <c r="E446" t="s">
        <v>2523</v>
      </c>
      <c r="F446">
        <v>1475</v>
      </c>
      <c r="G446">
        <v>153.93799999999999</v>
      </c>
      <c r="H446">
        <v>94.64</v>
      </c>
      <c r="I446" s="10" t="str" cm="1">
        <f t="array" ref="I446">_xlfn.IFS(H446&gt;=30,"IDP",AND(H446&gt;=10,H446&lt;30),"Partial IDP",H446&lt;10, "Ordered")</f>
        <v>IDP</v>
      </c>
      <c r="J446" s="21">
        <v>1</v>
      </c>
      <c r="K446" s="22" t="str">
        <f t="shared" si="24"/>
        <v>Yes</v>
      </c>
      <c r="L446" s="19">
        <v>0.99380000000000002</v>
      </c>
      <c r="M446" s="18" t="s">
        <v>1446</v>
      </c>
      <c r="N446" s="10" t="str" cm="1">
        <f t="array" ref="N446">_xlfn.IFS(AND(K446 = "Yes", M446 = "Yes"), "LLPS", AND(K446 = "No", M446 = "No"), "Not LLPS", OR(AND(K446 = "No", M446 = "Yes"),AND(K446 = "Yes", M446 = "No")),"Controversial")</f>
        <v>LLPS</v>
      </c>
      <c r="O446">
        <v>17</v>
      </c>
      <c r="P446">
        <v>1064</v>
      </c>
      <c r="Q446" s="21">
        <f t="shared" si="25"/>
        <v>0.72135593220338978</v>
      </c>
      <c r="R446" s="10" t="str" cm="1">
        <f t="array" ref="R446">_xlfn.IFS(J446&gt;=0.6,"Driver",AND(J446&lt;0.6,O446&gt;0),"Client",AND(J446&lt;0.6,O446=0),"No")</f>
        <v>Driver</v>
      </c>
      <c r="S446">
        <v>39</v>
      </c>
      <c r="T446">
        <v>480</v>
      </c>
      <c r="U446" s="21">
        <f t="shared" si="26"/>
        <v>0.3254237288135593</v>
      </c>
      <c r="V446" s="21">
        <v>-0.46908474576271131</v>
      </c>
      <c r="W446" s="21">
        <v>1.9699140401146131E-2</v>
      </c>
      <c r="X446" s="16">
        <v>36</v>
      </c>
      <c r="Y446" s="15">
        <v>-13.1</v>
      </c>
      <c r="Z446" s="10" t="str">
        <f t="shared" si="27"/>
        <v>No</v>
      </c>
      <c r="AA446" s="10" t="s">
        <v>3289</v>
      </c>
    </row>
    <row r="447" spans="1:27">
      <c r="A447" s="12" t="s">
        <v>843</v>
      </c>
      <c r="B447" t="s">
        <v>844</v>
      </c>
      <c r="C447" s="7" t="s">
        <v>1447</v>
      </c>
      <c r="D447" t="s">
        <v>2524</v>
      </c>
      <c r="E447" t="s">
        <v>2525</v>
      </c>
      <c r="F447">
        <v>2012</v>
      </c>
      <c r="G447">
        <v>227.922</v>
      </c>
      <c r="H447">
        <v>14.26</v>
      </c>
      <c r="I447" s="10" t="str" cm="1">
        <f t="array" ref="I447">_xlfn.IFS(H447&gt;=30,"IDP",AND(H447&gt;=10,H447&lt;30),"Partial IDP",H447&lt;10, "Ordered")</f>
        <v>Partial IDP</v>
      </c>
      <c r="J447" s="21">
        <v>0.19439999999999999</v>
      </c>
      <c r="K447" s="22" t="str">
        <f t="shared" si="24"/>
        <v>No</v>
      </c>
      <c r="L447" s="19">
        <v>7.9100000000000004E-2</v>
      </c>
      <c r="M447" s="18" t="s">
        <v>1447</v>
      </c>
      <c r="N447" s="10" t="str" cm="1">
        <f t="array" ref="N447">_xlfn.IFS(AND(K447 = "Yes", M447 = "Yes"), "LLPS", AND(K447 = "No", M447 = "No"), "Not LLPS", OR(AND(K447 = "No", M447 = "Yes"),AND(K447 = "Yes", M447 = "No")),"Controversial")</f>
        <v>Not LLPS</v>
      </c>
      <c r="O447">
        <v>5</v>
      </c>
      <c r="P447">
        <v>81</v>
      </c>
      <c r="Q447" s="21">
        <f t="shared" si="25"/>
        <v>4.0258449304174951E-2</v>
      </c>
      <c r="R447" s="10" t="str" cm="1">
        <f t="array" ref="R447">_xlfn.IFS(J447&gt;=0.6,"Driver",AND(J447&lt;0.6,O447&gt;0),"Client",AND(J447&lt;0.6,O447=0),"No")</f>
        <v>Client</v>
      </c>
      <c r="S447">
        <v>6</v>
      </c>
      <c r="T447">
        <v>72</v>
      </c>
      <c r="U447" s="21">
        <f t="shared" si="26"/>
        <v>3.5785288270377733E-2</v>
      </c>
      <c r="V447" s="21">
        <v>-9.1153081510934209E-2</v>
      </c>
      <c r="W447" s="21">
        <v>-2.6132404181184669E-2</v>
      </c>
      <c r="X447" s="16">
        <v>70</v>
      </c>
      <c r="Y447" s="15">
        <v>2.664565756823821</v>
      </c>
      <c r="Z447" s="10" t="str">
        <f t="shared" si="27"/>
        <v>Yes</v>
      </c>
      <c r="AA447" s="10" t="s">
        <v>3289</v>
      </c>
    </row>
    <row r="448" spans="1:27">
      <c r="A448" s="12" t="s">
        <v>845</v>
      </c>
      <c r="B448" t="s">
        <v>846</v>
      </c>
      <c r="C448" s="7" t="s">
        <v>1447</v>
      </c>
      <c r="D448" t="s">
        <v>2526</v>
      </c>
      <c r="E448" t="s">
        <v>2527</v>
      </c>
      <c r="F448">
        <v>1887</v>
      </c>
      <c r="G448">
        <v>205.11099999999999</v>
      </c>
      <c r="H448">
        <v>17.86</v>
      </c>
      <c r="I448" s="10" t="str" cm="1">
        <f t="array" ref="I448">_xlfn.IFS(H448&gt;=30,"IDP",AND(H448&gt;=10,H448&lt;30),"Partial IDP",H448&lt;10, "Ordered")</f>
        <v>Partial IDP</v>
      </c>
      <c r="J448" s="21">
        <v>0.31019999999999998</v>
      </c>
      <c r="K448" s="22" t="str">
        <f t="shared" si="24"/>
        <v>No</v>
      </c>
      <c r="L448" s="19">
        <v>0.33260000000000001</v>
      </c>
      <c r="M448" s="18" t="s">
        <v>1447</v>
      </c>
      <c r="N448" s="10" t="str" cm="1">
        <f t="array" ref="N448">_xlfn.IFS(AND(K448 = "Yes", M448 = "Yes"), "LLPS", AND(K448 = "No", M448 = "No"), "Not LLPS", OR(AND(K448 = "No", M448 = "Yes"),AND(K448 = "Yes", M448 = "No")),"Controversial")</f>
        <v>Not LLPS</v>
      </c>
      <c r="O448">
        <v>4</v>
      </c>
      <c r="P448">
        <v>96</v>
      </c>
      <c r="Q448" s="21">
        <f t="shared" si="25"/>
        <v>5.0874403815580289E-2</v>
      </c>
      <c r="R448" s="10" t="str" cm="1">
        <f t="array" ref="R448">_xlfn.IFS(J448&gt;=0.6,"Driver",AND(J448&lt;0.6,O448&gt;0),"Client",AND(J448&lt;0.6,O448=0),"No")</f>
        <v>Client</v>
      </c>
      <c r="S448">
        <v>5</v>
      </c>
      <c r="T448">
        <v>40</v>
      </c>
      <c r="U448" s="21">
        <f t="shared" si="26"/>
        <v>2.1197668256491786E-2</v>
      </c>
      <c r="V448" s="21">
        <v>6.1738208797032269E-2</v>
      </c>
      <c r="W448" s="21">
        <v>1.483679525222552E-2</v>
      </c>
      <c r="X448" s="16">
        <v>73</v>
      </c>
      <c r="Y448" s="15">
        <v>7.2</v>
      </c>
      <c r="Z448" s="10" t="str">
        <f t="shared" si="27"/>
        <v>Yes</v>
      </c>
      <c r="AA448" s="10" t="s">
        <v>3289</v>
      </c>
    </row>
    <row r="449" spans="1:27">
      <c r="A449" s="12" t="s">
        <v>847</v>
      </c>
      <c r="B449" t="s">
        <v>848</v>
      </c>
      <c r="C449" s="7" t="s">
        <v>1447</v>
      </c>
      <c r="D449" t="s">
        <v>2528</v>
      </c>
      <c r="E449" t="s">
        <v>2529</v>
      </c>
      <c r="F449">
        <v>2090</v>
      </c>
      <c r="G449">
        <v>213.62</v>
      </c>
      <c r="H449">
        <v>80.77</v>
      </c>
      <c r="I449" s="10" t="str" cm="1">
        <f t="array" ref="I449">_xlfn.IFS(H449&gt;=30,"IDP",AND(H449&gt;=10,H449&lt;30),"Partial IDP",H449&lt;10, "Ordered")</f>
        <v>IDP</v>
      </c>
      <c r="J449" s="21">
        <v>1</v>
      </c>
      <c r="K449" s="22" t="str">
        <f t="shared" si="24"/>
        <v>Yes</v>
      </c>
      <c r="L449" s="19">
        <v>0.96750000000000003</v>
      </c>
      <c r="M449" s="18" t="s">
        <v>1446</v>
      </c>
      <c r="N449" s="10" t="str" cm="1">
        <f t="array" ref="N449">_xlfn.IFS(AND(K449 = "Yes", M449 = "Yes"), "LLPS", AND(K449 = "No", M449 = "No"), "Not LLPS", OR(AND(K449 = "No", M449 = "Yes"),AND(K449 = "Yes", M449 = "No")),"Controversial")</f>
        <v>LLPS</v>
      </c>
      <c r="O449">
        <v>10</v>
      </c>
      <c r="P449">
        <v>1371</v>
      </c>
      <c r="Q449" s="21">
        <f t="shared" si="25"/>
        <v>0.65598086124401911</v>
      </c>
      <c r="R449" s="10" t="str" cm="1">
        <f t="array" ref="R449">_xlfn.IFS(J449&gt;=0.6,"Driver",AND(J449&lt;0.6,O449&gt;0),"Client",AND(J449&lt;0.6,O449=0),"No")</f>
        <v>Driver</v>
      </c>
      <c r="S449">
        <v>25</v>
      </c>
      <c r="T449">
        <v>270</v>
      </c>
      <c r="U449" s="21">
        <f t="shared" si="26"/>
        <v>0.12918660287081341</v>
      </c>
      <c r="V449" s="21">
        <v>-0.21133971291865911</v>
      </c>
      <c r="W449" s="21">
        <v>1.421800947867299E-2</v>
      </c>
      <c r="X449" s="16">
        <v>55</v>
      </c>
      <c r="Y449" s="15">
        <v>-7.0395604395604394</v>
      </c>
      <c r="Z449" s="10" t="str">
        <f t="shared" si="27"/>
        <v>No</v>
      </c>
      <c r="AA449" s="10" t="s">
        <v>3289</v>
      </c>
    </row>
    <row r="450" spans="1:27">
      <c r="A450" s="12" t="s">
        <v>849</v>
      </c>
      <c r="B450" t="s">
        <v>850</v>
      </c>
      <c r="C450" s="7" t="s">
        <v>1447</v>
      </c>
      <c r="D450" t="s">
        <v>2530</v>
      </c>
      <c r="E450" t="s">
        <v>2531</v>
      </c>
      <c r="F450">
        <v>468</v>
      </c>
      <c r="G450">
        <v>50.143999999999998</v>
      </c>
      <c r="H450">
        <v>76.92</v>
      </c>
      <c r="I450" s="10" t="str" cm="1">
        <f t="array" ref="I450">_xlfn.IFS(H450&gt;=30,"IDP",AND(H450&gt;=10,H450&lt;30),"Partial IDP",H450&lt;10, "Ordered")</f>
        <v>IDP</v>
      </c>
      <c r="J450" s="21">
        <v>0.99650000000000005</v>
      </c>
      <c r="K450" s="22" t="str">
        <f t="shared" ref="K450:K513" si="28">IF(J450 &gt;= 0.6, "Yes", "No")</f>
        <v>Yes</v>
      </c>
      <c r="L450" s="19">
        <v>0.95660000000000001</v>
      </c>
      <c r="M450" s="18" t="s">
        <v>1446</v>
      </c>
      <c r="N450" s="10" t="str" cm="1">
        <f t="array" ref="N450">_xlfn.IFS(AND(K450 = "Yes", M450 = "Yes"), "LLPS", AND(K450 = "No", M450 = "No"), "Not LLPS", OR(AND(K450 = "No", M450 = "Yes"),AND(K450 = "Yes", M450 = "No")),"Controversial")</f>
        <v>LLPS</v>
      </c>
      <c r="O450">
        <v>5</v>
      </c>
      <c r="P450">
        <v>282</v>
      </c>
      <c r="Q450" s="21">
        <f t="shared" ref="Q450:Q513" si="29">P450/F450</f>
        <v>0.60256410256410253</v>
      </c>
      <c r="R450" s="10" t="str" cm="1">
        <f t="array" ref="R450">_xlfn.IFS(J450&gt;=0.6,"Driver",AND(J450&lt;0.6,O450&gt;0),"Client",AND(J450&lt;0.6,O450=0),"No")</f>
        <v>Driver</v>
      </c>
      <c r="S450">
        <v>6</v>
      </c>
      <c r="T450">
        <v>62</v>
      </c>
      <c r="U450" s="21">
        <f t="shared" ref="U450:U513" si="30">T450/F450</f>
        <v>0.13247863247863248</v>
      </c>
      <c r="V450" s="21">
        <v>-0.61666666666666647</v>
      </c>
      <c r="W450" s="21">
        <v>-1.805555555555555E-2</v>
      </c>
      <c r="X450" s="16">
        <v>9</v>
      </c>
      <c r="Y450" s="15">
        <v>-20.5</v>
      </c>
      <c r="Z450" s="10" t="str">
        <f t="shared" ref="Z450:Z513" si="31">IF(AND(Y450&gt;=0, X450 &gt; 1),"Yes","No")</f>
        <v>No</v>
      </c>
      <c r="AA450" s="10" t="s">
        <v>3289</v>
      </c>
    </row>
    <row r="451" spans="1:27">
      <c r="A451" s="12" t="s">
        <v>851</v>
      </c>
      <c r="B451" t="s">
        <v>852</v>
      </c>
      <c r="C451" s="7" t="s">
        <v>1447</v>
      </c>
      <c r="D451" t="s">
        <v>2532</v>
      </c>
      <c r="E451" t="s">
        <v>2533</v>
      </c>
      <c r="F451">
        <v>599</v>
      </c>
      <c r="G451">
        <v>60.896999999999998</v>
      </c>
      <c r="H451">
        <v>83.31</v>
      </c>
      <c r="I451" s="10" t="str" cm="1">
        <f t="array" ref="I451">_xlfn.IFS(H451&gt;=30,"IDP",AND(H451&gt;=10,H451&lt;30),"Partial IDP",H451&lt;10, "Ordered")</f>
        <v>IDP</v>
      </c>
      <c r="J451" s="21">
        <v>1</v>
      </c>
      <c r="K451" s="22" t="str">
        <f t="shared" si="28"/>
        <v>Yes</v>
      </c>
      <c r="L451" s="19">
        <v>0.96989999999999998</v>
      </c>
      <c r="M451" s="18" t="s">
        <v>1446</v>
      </c>
      <c r="N451" s="10" t="str" cm="1">
        <f t="array" ref="N451">_xlfn.IFS(AND(K451 = "Yes", M451 = "Yes"), "LLPS", AND(K451 = "No", M451 = "No"), "Not LLPS", OR(AND(K451 = "No", M451 = "Yes"),AND(K451 = "Yes", M451 = "No")),"Controversial")</f>
        <v>LLPS</v>
      </c>
      <c r="O451">
        <v>4</v>
      </c>
      <c r="P451">
        <v>408</v>
      </c>
      <c r="Q451" s="21">
        <f t="shared" si="29"/>
        <v>0.6811352253756261</v>
      </c>
      <c r="R451" s="10" t="str" cm="1">
        <f t="array" ref="R451">_xlfn.IFS(J451&gt;=0.6,"Driver",AND(J451&lt;0.6,O451&gt;0),"Client",AND(J451&lt;0.6,O451=0),"No")</f>
        <v>Driver</v>
      </c>
      <c r="S451">
        <v>7</v>
      </c>
      <c r="T451">
        <v>92</v>
      </c>
      <c r="U451" s="21">
        <f t="shared" si="30"/>
        <v>0.15358931552587646</v>
      </c>
      <c r="V451" s="21">
        <v>-0.1948247078464112</v>
      </c>
      <c r="W451" s="21">
        <v>2.004008016032064E-2</v>
      </c>
      <c r="X451" s="16">
        <v>20</v>
      </c>
      <c r="Y451" s="15">
        <v>-8.4</v>
      </c>
      <c r="Z451" s="10" t="str">
        <f t="shared" si="31"/>
        <v>No</v>
      </c>
      <c r="AA451" s="10" t="s">
        <v>3289</v>
      </c>
    </row>
    <row r="452" spans="1:27">
      <c r="A452" s="12" t="s">
        <v>853</v>
      </c>
      <c r="B452" t="s">
        <v>854</v>
      </c>
      <c r="C452" s="7" t="s">
        <v>1447</v>
      </c>
      <c r="D452" t="s">
        <v>2534</v>
      </c>
      <c r="E452" t="s">
        <v>2535</v>
      </c>
      <c r="F452">
        <v>656</v>
      </c>
      <c r="G452">
        <v>75.019000000000005</v>
      </c>
      <c r="H452">
        <v>17.68</v>
      </c>
      <c r="I452" s="10" t="str" cm="1">
        <f t="array" ref="I452">_xlfn.IFS(H452&gt;=30,"IDP",AND(H452&gt;=10,H452&lt;30),"Partial IDP",H452&lt;10, "Ordered")</f>
        <v>Partial IDP</v>
      </c>
      <c r="J452" s="21">
        <v>0.17019999999999999</v>
      </c>
      <c r="K452" s="22" t="str">
        <f t="shared" si="28"/>
        <v>No</v>
      </c>
      <c r="L452" s="19">
        <v>1.2500000000000001E-2</v>
      </c>
      <c r="M452" s="18" t="s">
        <v>1447</v>
      </c>
      <c r="N452" s="10" t="str" cm="1">
        <f t="array" ref="N452">_xlfn.IFS(AND(K452 = "Yes", M452 = "Yes"), "LLPS", AND(K452 = "No", M452 = "No"), "Not LLPS", OR(AND(K452 = "No", M452 = "Yes"),AND(K452 = "Yes", M452 = "No")),"Controversial")</f>
        <v>Not LLPS</v>
      </c>
      <c r="O452">
        <v>2</v>
      </c>
      <c r="P452">
        <v>37</v>
      </c>
      <c r="Q452" s="21">
        <f t="shared" si="29"/>
        <v>5.6402439024390245E-2</v>
      </c>
      <c r="R452" s="10" t="str" cm="1">
        <f t="array" ref="R452">_xlfn.IFS(J452&gt;=0.6,"Driver",AND(J452&lt;0.6,O452&gt;0),"Client",AND(J452&lt;0.6,O452=0),"No")</f>
        <v>Client</v>
      </c>
      <c r="S452">
        <v>3</v>
      </c>
      <c r="T452">
        <v>25</v>
      </c>
      <c r="U452" s="21">
        <f t="shared" si="30"/>
        <v>3.8109756097560975E-2</v>
      </c>
      <c r="V452" s="21">
        <v>-0.12865853658536611</v>
      </c>
      <c r="W452" s="21">
        <v>-6.8965517241379309E-2</v>
      </c>
      <c r="X452" s="16">
        <v>23</v>
      </c>
      <c r="Y452" s="15">
        <v>2.1</v>
      </c>
      <c r="Z452" s="10" t="str">
        <f t="shared" si="31"/>
        <v>Yes</v>
      </c>
      <c r="AA452" s="10" t="s">
        <v>3289</v>
      </c>
    </row>
    <row r="453" spans="1:27">
      <c r="A453" s="12" t="s">
        <v>855</v>
      </c>
      <c r="B453" t="s">
        <v>856</v>
      </c>
      <c r="C453" s="7" t="s">
        <v>1447</v>
      </c>
      <c r="D453" t="s">
        <v>2536</v>
      </c>
      <c r="E453" t="s">
        <v>2537</v>
      </c>
      <c r="F453">
        <v>741</v>
      </c>
      <c r="G453">
        <v>83.542000000000002</v>
      </c>
      <c r="H453">
        <v>41.3</v>
      </c>
      <c r="I453" s="10" t="str" cm="1">
        <f t="array" ref="I453">_xlfn.IFS(H453&gt;=30,"IDP",AND(H453&gt;=10,H453&lt;30),"Partial IDP",H453&lt;10, "Ordered")</f>
        <v>IDP</v>
      </c>
      <c r="J453" s="21">
        <v>0.4743</v>
      </c>
      <c r="K453" s="22" t="str">
        <f t="shared" si="28"/>
        <v>No</v>
      </c>
      <c r="L453" s="19">
        <v>0.35310000000000002</v>
      </c>
      <c r="M453" s="18" t="s">
        <v>1447</v>
      </c>
      <c r="N453" s="10" t="str" cm="1">
        <f t="array" ref="N453">_xlfn.IFS(AND(K453 = "Yes", M453 = "Yes"), "LLPS", AND(K453 = "No", M453 = "No"), "Not LLPS", OR(AND(K453 = "No", M453 = "Yes"),AND(K453 = "Yes", M453 = "No")),"Controversial")</f>
        <v>Not LLPS</v>
      </c>
      <c r="O453">
        <v>6</v>
      </c>
      <c r="P453">
        <v>100</v>
      </c>
      <c r="Q453" s="21">
        <f t="shared" si="29"/>
        <v>0.1349527665317139</v>
      </c>
      <c r="R453" s="10" t="str" cm="1">
        <f t="array" ref="R453">_xlfn.IFS(J453&gt;=0.6,"Driver",AND(J453&lt;0.6,O453&gt;0),"Client",AND(J453&lt;0.6,O453=0),"No")</f>
        <v>Client</v>
      </c>
      <c r="S453">
        <v>6</v>
      </c>
      <c r="T453">
        <v>69</v>
      </c>
      <c r="U453" s="21">
        <f t="shared" si="30"/>
        <v>9.3117408906882596E-2</v>
      </c>
      <c r="V453" s="21">
        <v>-0.28825910931174092</v>
      </c>
      <c r="W453" s="21">
        <v>-6.8627450980392163E-2</v>
      </c>
      <c r="X453" s="16">
        <v>24</v>
      </c>
      <c r="Y453" s="15">
        <v>-3.8</v>
      </c>
      <c r="Z453" s="10" t="str">
        <f t="shared" si="31"/>
        <v>No</v>
      </c>
      <c r="AA453" s="10" t="s">
        <v>3289</v>
      </c>
    </row>
    <row r="454" spans="1:27">
      <c r="A454" s="12" t="s">
        <v>857</v>
      </c>
      <c r="B454" t="s">
        <v>858</v>
      </c>
      <c r="C454" s="7" t="s">
        <v>1447</v>
      </c>
      <c r="D454" t="s">
        <v>2538</v>
      </c>
      <c r="E454" t="s">
        <v>2539</v>
      </c>
      <c r="F454">
        <v>1817</v>
      </c>
      <c r="G454">
        <v>197.57900000000001</v>
      </c>
      <c r="H454">
        <v>61.81</v>
      </c>
      <c r="I454" s="10" t="str" cm="1">
        <f t="array" ref="I454">_xlfn.IFS(H454&gt;=30,"IDP",AND(H454&gt;=10,H454&lt;30),"Partial IDP",H454&lt;10, "Ordered")</f>
        <v>IDP</v>
      </c>
      <c r="J454" s="21">
        <v>1</v>
      </c>
      <c r="K454" s="22" t="str">
        <f t="shared" si="28"/>
        <v>Yes</v>
      </c>
      <c r="L454" s="19">
        <v>0.87470000000000003</v>
      </c>
      <c r="M454" s="18" t="s">
        <v>1446</v>
      </c>
      <c r="N454" s="10" t="str" cm="1">
        <f t="array" ref="N454">_xlfn.IFS(AND(K454 = "Yes", M454 = "Yes"), "LLPS", AND(K454 = "No", M454 = "No"), "Not LLPS", OR(AND(K454 = "No", M454 = "Yes"),AND(K454 = "Yes", M454 = "No")),"Controversial")</f>
        <v>LLPS</v>
      </c>
      <c r="O454">
        <v>13</v>
      </c>
      <c r="P454">
        <v>746</v>
      </c>
      <c r="Q454" s="21">
        <f t="shared" si="29"/>
        <v>0.41056686846450191</v>
      </c>
      <c r="R454" s="10" t="str" cm="1">
        <f t="array" ref="R454">_xlfn.IFS(J454&gt;=0.6,"Driver",AND(J454&lt;0.6,O454&gt;0),"Client",AND(J454&lt;0.6,O454=0),"No")</f>
        <v>Driver</v>
      </c>
      <c r="S454">
        <v>34</v>
      </c>
      <c r="T454">
        <v>348</v>
      </c>
      <c r="U454" s="21">
        <f t="shared" si="30"/>
        <v>0.1915244909190974</v>
      </c>
      <c r="V454" s="21">
        <v>-0.41370390753990272</v>
      </c>
      <c r="W454" s="21">
        <v>-4.0071237756010682E-3</v>
      </c>
      <c r="X454" s="16">
        <v>48</v>
      </c>
      <c r="Y454" s="15">
        <v>-10.3</v>
      </c>
      <c r="Z454" s="10" t="str">
        <f t="shared" si="31"/>
        <v>No</v>
      </c>
      <c r="AA454" s="10" t="s">
        <v>3289</v>
      </c>
    </row>
    <row r="455" spans="1:27">
      <c r="A455" s="12" t="s">
        <v>859</v>
      </c>
      <c r="B455" t="s">
        <v>860</v>
      </c>
      <c r="C455" s="7" t="s">
        <v>1447</v>
      </c>
      <c r="D455" t="s">
        <v>2540</v>
      </c>
      <c r="E455" t="s">
        <v>2541</v>
      </c>
      <c r="F455">
        <v>514</v>
      </c>
      <c r="G455">
        <v>59.225999999999999</v>
      </c>
      <c r="H455">
        <v>14.98</v>
      </c>
      <c r="I455" s="10" t="str" cm="1">
        <f t="array" ref="I455">_xlfn.IFS(H455&gt;=30,"IDP",AND(H455&gt;=10,H455&lt;30),"Partial IDP",H455&lt;10, "Ordered")</f>
        <v>Partial IDP</v>
      </c>
      <c r="J455" s="21">
        <v>0.1585</v>
      </c>
      <c r="K455" s="22" t="str">
        <f t="shared" si="28"/>
        <v>No</v>
      </c>
      <c r="L455" s="19">
        <v>2.6100000000000002E-2</v>
      </c>
      <c r="M455" s="18" t="s">
        <v>1447</v>
      </c>
      <c r="N455" s="10" t="str" cm="1">
        <f t="array" ref="N455">_xlfn.IFS(AND(K455 = "Yes", M455 = "Yes"), "LLPS", AND(K455 = "No", M455 = "No"), "Not LLPS", OR(AND(K455 = "No", M455 = "Yes"),AND(K455 = "Yes", M455 = "No")),"Controversial")</f>
        <v>Not LLPS</v>
      </c>
      <c r="O455">
        <v>2</v>
      </c>
      <c r="P455">
        <v>26</v>
      </c>
      <c r="Q455" s="21">
        <f t="shared" si="29"/>
        <v>5.0583657587548639E-2</v>
      </c>
      <c r="R455" s="10" t="str" cm="1">
        <f t="array" ref="R455">_xlfn.IFS(J455&gt;=0.6,"Driver",AND(J455&lt;0.6,O455&gt;0),"Client",AND(J455&lt;0.6,O455=0),"No")</f>
        <v>Client</v>
      </c>
      <c r="S455">
        <v>1</v>
      </c>
      <c r="T455">
        <v>9</v>
      </c>
      <c r="U455" s="21">
        <f t="shared" si="30"/>
        <v>1.7509727626459144E-2</v>
      </c>
      <c r="V455" s="21">
        <v>-0.36206225680933862</v>
      </c>
      <c r="W455" s="21">
        <v>0</v>
      </c>
      <c r="X455" s="16">
        <v>17</v>
      </c>
      <c r="Y455" s="15">
        <v>-2.1</v>
      </c>
      <c r="Z455" s="10" t="str">
        <f t="shared" si="31"/>
        <v>No</v>
      </c>
      <c r="AA455" s="10" t="s">
        <v>3289</v>
      </c>
    </row>
    <row r="456" spans="1:27">
      <c r="A456" s="12" t="s">
        <v>861</v>
      </c>
      <c r="B456" t="s">
        <v>862</v>
      </c>
      <c r="C456" s="7" t="s">
        <v>1447</v>
      </c>
      <c r="D456" t="s">
        <v>2542</v>
      </c>
      <c r="E456" t="s">
        <v>2543</v>
      </c>
      <c r="F456">
        <v>400</v>
      </c>
      <c r="G456">
        <v>46.029000000000003</v>
      </c>
      <c r="H456">
        <v>18.25</v>
      </c>
      <c r="I456" s="10" t="str" cm="1">
        <f t="array" ref="I456">_xlfn.IFS(H456&gt;=30,"IDP",AND(H456&gt;=10,H456&lt;30),"Partial IDP",H456&lt;10, "Ordered")</f>
        <v>Partial IDP</v>
      </c>
      <c r="J456" s="21">
        <v>0.19139999999999999</v>
      </c>
      <c r="K456" s="22" t="str">
        <f t="shared" si="28"/>
        <v>No</v>
      </c>
      <c r="L456" s="19">
        <v>1.7100000000000001E-2</v>
      </c>
      <c r="M456" s="18" t="s">
        <v>1447</v>
      </c>
      <c r="N456" s="10" t="str" cm="1">
        <f t="array" ref="N456">_xlfn.IFS(AND(K456 = "Yes", M456 = "Yes"), "LLPS", AND(K456 = "No", M456 = "No"), "Not LLPS", OR(AND(K456 = "No", M456 = "Yes"),AND(K456 = "Yes", M456 = "No")),"Controversial")</f>
        <v>Not LLPS</v>
      </c>
      <c r="O456">
        <v>2</v>
      </c>
      <c r="P456">
        <v>32</v>
      </c>
      <c r="Q456" s="21">
        <f t="shared" si="29"/>
        <v>0.08</v>
      </c>
      <c r="R456" s="10" t="str" cm="1">
        <f t="array" ref="R456">_xlfn.IFS(J456&gt;=0.6,"Driver",AND(J456&lt;0.6,O456&gt;0),"Client",AND(J456&lt;0.6,O456=0),"No")</f>
        <v>Client</v>
      </c>
      <c r="S456">
        <v>0</v>
      </c>
      <c r="T456">
        <v>0</v>
      </c>
      <c r="U456" s="21">
        <f t="shared" si="30"/>
        <v>0</v>
      </c>
      <c r="V456" s="21">
        <v>-0.49225000000000008</v>
      </c>
      <c r="W456" s="21">
        <v>1.3698630136986301E-2</v>
      </c>
      <c r="X456" s="16">
        <v>12</v>
      </c>
      <c r="Y456" s="15">
        <v>-6.8</v>
      </c>
      <c r="Z456" s="10" t="str">
        <f t="shared" si="31"/>
        <v>No</v>
      </c>
      <c r="AA456" s="10" t="s">
        <v>3289</v>
      </c>
    </row>
    <row r="457" spans="1:27">
      <c r="A457" s="12" t="s">
        <v>863</v>
      </c>
      <c r="B457" t="s">
        <v>864</v>
      </c>
      <c r="C457" s="7" t="s">
        <v>1447</v>
      </c>
      <c r="D457" t="s">
        <v>2544</v>
      </c>
      <c r="E457" t="s">
        <v>2545</v>
      </c>
      <c r="F457">
        <v>719</v>
      </c>
      <c r="G457">
        <v>82.430999999999997</v>
      </c>
      <c r="H457">
        <v>21.7</v>
      </c>
      <c r="I457" s="10" t="str" cm="1">
        <f t="array" ref="I457">_xlfn.IFS(H457&gt;=30,"IDP",AND(H457&gt;=10,H457&lt;30),"Partial IDP",H457&lt;10, "Ordered")</f>
        <v>Partial IDP</v>
      </c>
      <c r="J457" s="21">
        <v>0.2427</v>
      </c>
      <c r="K457" s="22" t="str">
        <f t="shared" si="28"/>
        <v>No</v>
      </c>
      <c r="L457" s="19">
        <v>0.56399999999999995</v>
      </c>
      <c r="M457" s="18" t="s">
        <v>1446</v>
      </c>
      <c r="N457" s="10" t="str" cm="1">
        <f t="array" ref="N457">_xlfn.IFS(AND(K457 = "Yes", M457 = "Yes"), "LLPS", AND(K457 = "No", M457 = "No"), "Not LLPS", OR(AND(K457 = "No", M457 = "Yes"),AND(K457 = "Yes", M457 = "No")),"Controversial")</f>
        <v>Controversial</v>
      </c>
      <c r="O457">
        <v>3</v>
      </c>
      <c r="P457">
        <v>50</v>
      </c>
      <c r="Q457" s="21">
        <f t="shared" si="29"/>
        <v>6.9541029207232263E-2</v>
      </c>
      <c r="R457" s="10" t="str" cm="1">
        <f t="array" ref="R457">_xlfn.IFS(J457&gt;=0.6,"Driver",AND(J457&lt;0.6,O457&gt;0),"Client",AND(J457&lt;0.6,O457=0),"No")</f>
        <v>Client</v>
      </c>
      <c r="S457">
        <v>4</v>
      </c>
      <c r="T457">
        <v>32</v>
      </c>
      <c r="U457" s="21">
        <f t="shared" si="30"/>
        <v>4.4506258692628649E-2</v>
      </c>
      <c r="V457" s="21">
        <v>-0.40445062586926289</v>
      </c>
      <c r="W457" s="21">
        <v>8.6538461538461536E-2</v>
      </c>
      <c r="X457" s="16">
        <v>24</v>
      </c>
      <c r="Y457" s="15">
        <v>-3.3</v>
      </c>
      <c r="Z457" s="10" t="str">
        <f t="shared" si="31"/>
        <v>No</v>
      </c>
      <c r="AA457" s="10" t="s">
        <v>3289</v>
      </c>
    </row>
    <row r="458" spans="1:27">
      <c r="A458" s="12" t="s">
        <v>865</v>
      </c>
      <c r="B458" t="s">
        <v>866</v>
      </c>
      <c r="C458" s="7" t="s">
        <v>1447</v>
      </c>
      <c r="D458" t="s">
        <v>2546</v>
      </c>
      <c r="E458" t="s">
        <v>2547</v>
      </c>
      <c r="F458">
        <v>542</v>
      </c>
      <c r="G458">
        <v>63.246000000000002</v>
      </c>
      <c r="H458">
        <v>44.1</v>
      </c>
      <c r="I458" s="10" t="str" cm="1">
        <f t="array" ref="I458">_xlfn.IFS(H458&gt;=30,"IDP",AND(H458&gt;=10,H458&lt;30),"Partial IDP",H458&lt;10, "Ordered")</f>
        <v>IDP</v>
      </c>
      <c r="J458" s="21">
        <v>0.43319999999999997</v>
      </c>
      <c r="K458" s="22" t="str">
        <f t="shared" si="28"/>
        <v>No</v>
      </c>
      <c r="L458" s="19">
        <v>0.22559999999999999</v>
      </c>
      <c r="M458" s="18" t="s">
        <v>1447</v>
      </c>
      <c r="N458" s="10" t="str" cm="1">
        <f t="array" ref="N458">_xlfn.IFS(AND(K458 = "Yes", M458 = "Yes"), "LLPS", AND(K458 = "No", M458 = "No"), "Not LLPS", OR(AND(K458 = "No", M458 = "Yes"),AND(K458 = "Yes", M458 = "No")),"Controversial")</f>
        <v>Not LLPS</v>
      </c>
      <c r="O458">
        <v>4</v>
      </c>
      <c r="P458">
        <v>131</v>
      </c>
      <c r="Q458" s="21">
        <f t="shared" si="29"/>
        <v>0.24169741697416974</v>
      </c>
      <c r="R458" s="10" t="str" cm="1">
        <f t="array" ref="R458">_xlfn.IFS(J458&gt;=0.6,"Driver",AND(J458&lt;0.6,O458&gt;0),"Client",AND(J458&lt;0.6,O458=0),"No")</f>
        <v>Client</v>
      </c>
      <c r="S458">
        <v>5</v>
      </c>
      <c r="T458">
        <v>48</v>
      </c>
      <c r="U458" s="21">
        <f t="shared" si="30"/>
        <v>8.8560885608856083E-2</v>
      </c>
      <c r="V458" s="21">
        <v>-0.68099630996309846</v>
      </c>
      <c r="W458" s="21">
        <v>-6.4853556485355651E-2</v>
      </c>
      <c r="X458" s="16">
        <v>15</v>
      </c>
      <c r="Y458" s="15">
        <v>-13</v>
      </c>
      <c r="Z458" s="10" t="str">
        <f t="shared" si="31"/>
        <v>No</v>
      </c>
      <c r="AA458" s="10" t="s">
        <v>3289</v>
      </c>
    </row>
    <row r="459" spans="1:27">
      <c r="A459" s="12" t="s">
        <v>867</v>
      </c>
      <c r="B459" t="s">
        <v>868</v>
      </c>
      <c r="C459" s="7" t="s">
        <v>1447</v>
      </c>
      <c r="D459" t="s">
        <v>2548</v>
      </c>
      <c r="E459" t="s">
        <v>2549</v>
      </c>
      <c r="F459">
        <v>345</v>
      </c>
      <c r="G459">
        <v>38.781999999999996</v>
      </c>
      <c r="H459">
        <v>26.38</v>
      </c>
      <c r="I459" s="10" t="str" cm="1">
        <f t="array" ref="I459">_xlfn.IFS(H459&gt;=30,"IDP",AND(H459&gt;=10,H459&lt;30),"Partial IDP",H459&lt;10, "Ordered")</f>
        <v>Partial IDP</v>
      </c>
      <c r="J459" s="21">
        <v>0.30840000000000001</v>
      </c>
      <c r="K459" s="22" t="str">
        <f t="shared" si="28"/>
        <v>No</v>
      </c>
      <c r="L459" s="19">
        <v>8.7999999999999995E-2</v>
      </c>
      <c r="M459" s="18" t="s">
        <v>1447</v>
      </c>
      <c r="N459" s="10" t="str" cm="1">
        <f t="array" ref="N459">_xlfn.IFS(AND(K459 = "Yes", M459 = "Yes"), "LLPS", AND(K459 = "No", M459 = "No"), "Not LLPS", OR(AND(K459 = "No", M459 = "Yes"),AND(K459 = "Yes", M459 = "No")),"Controversial")</f>
        <v>Not LLPS</v>
      </c>
      <c r="O459">
        <v>3</v>
      </c>
      <c r="P459">
        <v>60</v>
      </c>
      <c r="Q459" s="21">
        <f t="shared" si="29"/>
        <v>0.17391304347826086</v>
      </c>
      <c r="R459" s="10" t="str" cm="1">
        <f t="array" ref="R459">_xlfn.IFS(J459&gt;=0.6,"Driver",AND(J459&lt;0.6,O459&gt;0),"Client",AND(J459&lt;0.6,O459=0),"No")</f>
        <v>Client</v>
      </c>
      <c r="S459">
        <v>1</v>
      </c>
      <c r="T459">
        <v>20</v>
      </c>
      <c r="U459" s="21">
        <f t="shared" si="30"/>
        <v>5.7971014492753624E-2</v>
      </c>
      <c r="V459" s="21">
        <v>-0.39710144927536289</v>
      </c>
      <c r="W459" s="21">
        <v>7.6923076923076927E-2</v>
      </c>
      <c r="X459" s="16">
        <v>13</v>
      </c>
      <c r="Y459" s="15">
        <v>-8.9</v>
      </c>
      <c r="Z459" s="10" t="str">
        <f t="shared" si="31"/>
        <v>No</v>
      </c>
      <c r="AA459" s="10" t="s">
        <v>3289</v>
      </c>
    </row>
    <row r="460" spans="1:27">
      <c r="A460" s="12" t="s">
        <v>869</v>
      </c>
      <c r="B460" t="s">
        <v>870</v>
      </c>
      <c r="C460" s="7" t="s">
        <v>1447</v>
      </c>
      <c r="D460" t="s">
        <v>2550</v>
      </c>
      <c r="E460" t="s">
        <v>2551</v>
      </c>
      <c r="F460">
        <v>736</v>
      </c>
      <c r="G460">
        <v>83.185000000000002</v>
      </c>
      <c r="H460">
        <v>42.12</v>
      </c>
      <c r="I460" s="10" t="str" cm="1">
        <f t="array" ref="I460">_xlfn.IFS(H460&gt;=30,"IDP",AND(H460&gt;=10,H460&lt;30),"Partial IDP",H460&lt;10, "Ordered")</f>
        <v>IDP</v>
      </c>
      <c r="J460" s="21">
        <v>0.61939999999999995</v>
      </c>
      <c r="K460" s="22" t="str">
        <f t="shared" si="28"/>
        <v>Yes</v>
      </c>
      <c r="L460" s="19">
        <v>0.48959999999999998</v>
      </c>
      <c r="M460" s="18" t="s">
        <v>1447</v>
      </c>
      <c r="N460" s="10" t="str" cm="1">
        <f t="array" ref="N460">_xlfn.IFS(AND(K460 = "Yes", M460 = "Yes"), "LLPS", AND(K460 = "No", M460 = "No"), "Not LLPS", OR(AND(K460 = "No", M460 = "Yes"),AND(K460 = "Yes", M460 = "No")),"Controversial")</f>
        <v>Controversial</v>
      </c>
      <c r="O460">
        <v>1</v>
      </c>
      <c r="P460">
        <v>167</v>
      </c>
      <c r="Q460" s="21">
        <f t="shared" si="29"/>
        <v>0.22690217391304349</v>
      </c>
      <c r="R460" s="10" t="str" cm="1">
        <f t="array" ref="R460">_xlfn.IFS(J460&gt;=0.6,"Driver",AND(J460&lt;0.6,O460&gt;0),"Client",AND(J460&lt;0.6,O460=0),"No")</f>
        <v>Driver</v>
      </c>
      <c r="S460">
        <v>4</v>
      </c>
      <c r="T460">
        <v>67</v>
      </c>
      <c r="U460" s="21">
        <f t="shared" si="30"/>
        <v>9.1032608695652176E-2</v>
      </c>
      <c r="V460" s="21">
        <v>-0.53573369565217288</v>
      </c>
      <c r="W460" s="21">
        <v>-4.6774193548387098E-2</v>
      </c>
      <c r="X460" s="16">
        <v>24</v>
      </c>
      <c r="Y460" s="15">
        <v>-11.1</v>
      </c>
      <c r="Z460" s="10" t="str">
        <f t="shared" si="31"/>
        <v>No</v>
      </c>
      <c r="AA460" s="10" t="s">
        <v>3289</v>
      </c>
    </row>
    <row r="461" spans="1:27">
      <c r="A461" s="12" t="s">
        <v>871</v>
      </c>
      <c r="B461" t="s">
        <v>872</v>
      </c>
      <c r="C461" s="7" t="s">
        <v>1447</v>
      </c>
      <c r="D461" t="s">
        <v>2552</v>
      </c>
      <c r="E461" t="s">
        <v>2553</v>
      </c>
      <c r="F461">
        <v>1114</v>
      </c>
      <c r="G461">
        <v>124.045</v>
      </c>
      <c r="H461">
        <v>69.66</v>
      </c>
      <c r="I461" s="10" t="str" cm="1">
        <f t="array" ref="I461">_xlfn.IFS(H461&gt;=30,"IDP",AND(H461&gt;=10,H461&lt;30),"Partial IDP",H461&lt;10, "Ordered")</f>
        <v>IDP</v>
      </c>
      <c r="J461" s="21">
        <v>0.99950000000000006</v>
      </c>
      <c r="K461" s="22" t="str">
        <f t="shared" si="28"/>
        <v>Yes</v>
      </c>
      <c r="L461" s="19">
        <v>0.95499999999999996</v>
      </c>
      <c r="M461" s="18" t="s">
        <v>1446</v>
      </c>
      <c r="N461" s="10" t="str" cm="1">
        <f t="array" ref="N461">_xlfn.IFS(AND(K461 = "Yes", M461 = "Yes"), "LLPS", AND(K461 = "No", M461 = "No"), "Not LLPS", OR(AND(K461 = "No", M461 = "Yes"),AND(K461 = "Yes", M461 = "No")),"Controversial")</f>
        <v>LLPS</v>
      </c>
      <c r="O461">
        <v>11</v>
      </c>
      <c r="P461">
        <v>690</v>
      </c>
      <c r="Q461" s="21">
        <f t="shared" si="29"/>
        <v>0.61938958707360858</v>
      </c>
      <c r="R461" s="10" t="str" cm="1">
        <f t="array" ref="R461">_xlfn.IFS(J461&gt;=0.6,"Driver",AND(J461&lt;0.6,O461&gt;0),"Client",AND(J461&lt;0.6,O461=0),"No")</f>
        <v>Driver</v>
      </c>
      <c r="S461">
        <v>21</v>
      </c>
      <c r="T461">
        <v>239</v>
      </c>
      <c r="U461" s="21">
        <f t="shared" si="30"/>
        <v>0.21454219030520646</v>
      </c>
      <c r="V461" s="21">
        <v>-0.77872531418312396</v>
      </c>
      <c r="W461" s="21">
        <v>-5.7989690721649487E-3</v>
      </c>
      <c r="X461" s="16">
        <v>22</v>
      </c>
      <c r="Y461" s="15">
        <v>-20.399999999999999</v>
      </c>
      <c r="Z461" s="10" t="str">
        <f t="shared" si="31"/>
        <v>No</v>
      </c>
      <c r="AA461" s="10" t="s">
        <v>3289</v>
      </c>
    </row>
    <row r="462" spans="1:27">
      <c r="A462" s="12" t="s">
        <v>873</v>
      </c>
      <c r="B462" t="s">
        <v>874</v>
      </c>
      <c r="C462" s="7" t="s">
        <v>1447</v>
      </c>
      <c r="D462" t="s">
        <v>2554</v>
      </c>
      <c r="E462" t="s">
        <v>2555</v>
      </c>
      <c r="F462">
        <v>508</v>
      </c>
      <c r="G462">
        <v>57.116</v>
      </c>
      <c r="H462">
        <v>27.76</v>
      </c>
      <c r="I462" s="10" t="str" cm="1">
        <f t="array" ref="I462">_xlfn.IFS(H462&gt;=30,"IDP",AND(H462&gt;=10,H462&lt;30),"Partial IDP",H462&lt;10, "Ordered")</f>
        <v>Partial IDP</v>
      </c>
      <c r="J462" s="21">
        <v>0.15870000000000001</v>
      </c>
      <c r="K462" s="22" t="str">
        <f t="shared" si="28"/>
        <v>No</v>
      </c>
      <c r="L462" s="19">
        <v>4.1000000000000003E-3</v>
      </c>
      <c r="M462" s="18" t="s">
        <v>1447</v>
      </c>
      <c r="N462" s="10" t="str" cm="1">
        <f t="array" ref="N462">_xlfn.IFS(AND(K462 = "Yes", M462 = "Yes"), "LLPS", AND(K462 = "No", M462 = "No"), "Not LLPS", OR(AND(K462 = "No", M462 = "Yes"),AND(K462 = "Yes", M462 = "No")),"Controversial")</f>
        <v>Not LLPS</v>
      </c>
      <c r="O462">
        <v>2</v>
      </c>
      <c r="P462">
        <v>35</v>
      </c>
      <c r="Q462" s="21">
        <f t="shared" si="29"/>
        <v>6.8897637795275593E-2</v>
      </c>
      <c r="R462" s="10" t="str" cm="1">
        <f t="array" ref="R462">_xlfn.IFS(J462&gt;=0.6,"Driver",AND(J462&lt;0.6,O462&gt;0),"Client",AND(J462&lt;0.6,O462=0),"No")</f>
        <v>Client</v>
      </c>
      <c r="S462">
        <v>2</v>
      </c>
      <c r="T462">
        <v>16</v>
      </c>
      <c r="U462" s="21">
        <f t="shared" si="30"/>
        <v>3.1496062992125984E-2</v>
      </c>
      <c r="V462" s="21">
        <v>-0.43051181102362218</v>
      </c>
      <c r="W462" s="21">
        <v>-0.2234042553191489</v>
      </c>
      <c r="X462" s="16">
        <v>16</v>
      </c>
      <c r="Y462" s="15">
        <v>-12.7</v>
      </c>
      <c r="Z462" s="10" t="str">
        <f t="shared" si="31"/>
        <v>No</v>
      </c>
      <c r="AA462" s="10" t="s">
        <v>3289</v>
      </c>
    </row>
    <row r="463" spans="1:27">
      <c r="A463" s="12" t="s">
        <v>875</v>
      </c>
      <c r="B463" t="s">
        <v>876</v>
      </c>
      <c r="C463" s="7" t="s">
        <v>1447</v>
      </c>
      <c r="D463" t="s">
        <v>2556</v>
      </c>
      <c r="E463" t="s">
        <v>2557</v>
      </c>
      <c r="F463">
        <v>636</v>
      </c>
      <c r="G463">
        <v>70.671000000000006</v>
      </c>
      <c r="H463">
        <v>55.97</v>
      </c>
      <c r="I463" s="10" t="str" cm="1">
        <f t="array" ref="I463">_xlfn.IFS(H463&gt;=30,"IDP",AND(H463&gt;=10,H463&lt;30),"Partial IDP",H463&lt;10, "Ordered")</f>
        <v>IDP</v>
      </c>
      <c r="J463" s="21">
        <v>0.3755</v>
      </c>
      <c r="K463" s="22" t="str">
        <f t="shared" si="28"/>
        <v>No</v>
      </c>
      <c r="L463" s="19">
        <v>0.1792</v>
      </c>
      <c r="M463" s="18" t="s">
        <v>1447</v>
      </c>
      <c r="N463" s="10" t="str" cm="1">
        <f t="array" ref="N463">_xlfn.IFS(AND(K463 = "Yes", M463 = "Yes"), "LLPS", AND(K463 = "No", M463 = "No"), "Not LLPS", OR(AND(K463 = "No", M463 = "Yes"),AND(K463 = "Yes", M463 = "No")),"Controversial")</f>
        <v>Not LLPS</v>
      </c>
      <c r="O463">
        <v>5</v>
      </c>
      <c r="P463">
        <v>151</v>
      </c>
      <c r="Q463" s="21">
        <f t="shared" si="29"/>
        <v>0.23742138364779874</v>
      </c>
      <c r="R463" s="10" t="str" cm="1">
        <f t="array" ref="R463">_xlfn.IFS(J463&gt;=0.6,"Driver",AND(J463&lt;0.6,O463&gt;0),"Client",AND(J463&lt;0.6,O463=0),"No")</f>
        <v>Client</v>
      </c>
      <c r="S463">
        <v>7</v>
      </c>
      <c r="T463">
        <v>84</v>
      </c>
      <c r="U463" s="21">
        <f t="shared" si="30"/>
        <v>0.13207547169811321</v>
      </c>
      <c r="V463" s="21">
        <v>-0.51084905660377344</v>
      </c>
      <c r="W463" s="21">
        <v>6.6011235955056174E-2</v>
      </c>
      <c r="X463" s="16">
        <v>20</v>
      </c>
      <c r="Y463" s="15">
        <v>-12.9</v>
      </c>
      <c r="Z463" s="10" t="str">
        <f t="shared" si="31"/>
        <v>No</v>
      </c>
      <c r="AA463" s="10" t="s">
        <v>3289</v>
      </c>
    </row>
    <row r="464" spans="1:27">
      <c r="A464" s="12" t="s">
        <v>877</v>
      </c>
      <c r="B464" t="s">
        <v>878</v>
      </c>
      <c r="C464" s="7" t="s">
        <v>1447</v>
      </c>
      <c r="D464" t="s">
        <v>2558</v>
      </c>
      <c r="E464" t="s">
        <v>2559</v>
      </c>
      <c r="F464">
        <v>644</v>
      </c>
      <c r="G464">
        <v>70.783000000000001</v>
      </c>
      <c r="H464">
        <v>53.11</v>
      </c>
      <c r="I464" s="10" t="str" cm="1">
        <f t="array" ref="I464">_xlfn.IFS(H464&gt;=30,"IDP",AND(H464&gt;=10,H464&lt;30),"Partial IDP",H464&lt;10, "Ordered")</f>
        <v>IDP</v>
      </c>
      <c r="J464" s="21">
        <v>0.48859999999999998</v>
      </c>
      <c r="K464" s="22" t="str">
        <f t="shared" si="28"/>
        <v>No</v>
      </c>
      <c r="L464" s="19">
        <v>0.30559999999999998</v>
      </c>
      <c r="M464" s="18" t="s">
        <v>1447</v>
      </c>
      <c r="N464" s="10" t="str" cm="1">
        <f t="array" ref="N464">_xlfn.IFS(AND(K464 = "Yes", M464 = "Yes"), "LLPS", AND(K464 = "No", M464 = "No"), "Not LLPS", OR(AND(K464 = "No", M464 = "Yes"),AND(K464 = "Yes", M464 = "No")),"Controversial")</f>
        <v>Not LLPS</v>
      </c>
      <c r="O464">
        <v>3</v>
      </c>
      <c r="P464">
        <v>87</v>
      </c>
      <c r="Q464" s="21">
        <f t="shared" si="29"/>
        <v>0.13509316770186336</v>
      </c>
      <c r="R464" s="10" t="str" cm="1">
        <f t="array" ref="R464">_xlfn.IFS(J464&gt;=0.6,"Driver",AND(J464&lt;0.6,O464&gt;0),"Client",AND(J464&lt;0.6,O464=0),"No")</f>
        <v>Client</v>
      </c>
      <c r="S464">
        <v>7</v>
      </c>
      <c r="T464">
        <v>55</v>
      </c>
      <c r="U464" s="21">
        <f t="shared" si="30"/>
        <v>8.5403726708074529E-2</v>
      </c>
      <c r="V464" s="21">
        <v>-0.44347826086956438</v>
      </c>
      <c r="W464" s="21">
        <v>5.4093567251461992E-2</v>
      </c>
      <c r="X464" s="16">
        <v>24</v>
      </c>
      <c r="Y464" s="15">
        <v>-12.4</v>
      </c>
      <c r="Z464" s="10" t="str">
        <f t="shared" si="31"/>
        <v>No</v>
      </c>
      <c r="AA464" s="10" t="s">
        <v>3289</v>
      </c>
    </row>
    <row r="465" spans="1:27">
      <c r="A465" s="12" t="s">
        <v>879</v>
      </c>
      <c r="B465" t="s">
        <v>880</v>
      </c>
      <c r="C465" s="7" t="s">
        <v>1447</v>
      </c>
      <c r="D465" t="s">
        <v>2560</v>
      </c>
      <c r="E465" t="s">
        <v>2561</v>
      </c>
      <c r="F465">
        <v>591</v>
      </c>
      <c r="G465">
        <v>64.072000000000003</v>
      </c>
      <c r="H465">
        <v>60.91</v>
      </c>
      <c r="I465" s="10" t="str" cm="1">
        <f t="array" ref="I465">_xlfn.IFS(H465&gt;=30,"IDP",AND(H465&gt;=10,H465&lt;30),"Partial IDP",H465&lt;10, "Ordered")</f>
        <v>IDP</v>
      </c>
      <c r="J465" s="21">
        <v>0.90890000000000004</v>
      </c>
      <c r="K465" s="22" t="str">
        <f t="shared" si="28"/>
        <v>Yes</v>
      </c>
      <c r="L465" s="19">
        <v>0.67469999999999997</v>
      </c>
      <c r="M465" s="18" t="s">
        <v>1446</v>
      </c>
      <c r="N465" s="10" t="str" cm="1">
        <f t="array" ref="N465">_xlfn.IFS(AND(K465 = "Yes", M465 = "Yes"), "LLPS", AND(K465 = "No", M465 = "No"), "Not LLPS", OR(AND(K465 = "No", M465 = "Yes"),AND(K465 = "Yes", M465 = "No")),"Controversial")</f>
        <v>LLPS</v>
      </c>
      <c r="O465">
        <v>3</v>
      </c>
      <c r="P465">
        <v>250</v>
      </c>
      <c r="Q465" s="21">
        <f t="shared" si="29"/>
        <v>0.4230118443316413</v>
      </c>
      <c r="R465" s="10" t="str" cm="1">
        <f t="array" ref="R465">_xlfn.IFS(J465&gt;=0.6,"Driver",AND(J465&lt;0.6,O465&gt;0),"Client",AND(J465&lt;0.6,O465=0),"No")</f>
        <v>Driver</v>
      </c>
      <c r="S465">
        <v>5</v>
      </c>
      <c r="T465">
        <v>54</v>
      </c>
      <c r="U465" s="21">
        <f t="shared" si="30"/>
        <v>9.1370558375634514E-2</v>
      </c>
      <c r="V465" s="21">
        <v>-0.5419627749576984</v>
      </c>
      <c r="W465" s="21">
        <v>8.1944444444444445E-2</v>
      </c>
      <c r="X465" s="16">
        <v>12</v>
      </c>
      <c r="Y465" s="15">
        <v>-17</v>
      </c>
      <c r="Z465" s="10" t="str">
        <f t="shared" si="31"/>
        <v>No</v>
      </c>
      <c r="AA465" s="10" t="s">
        <v>3289</v>
      </c>
    </row>
    <row r="466" spans="1:27">
      <c r="A466" s="12" t="s">
        <v>881</v>
      </c>
      <c r="B466" t="s">
        <v>882</v>
      </c>
      <c r="C466" s="7" t="s">
        <v>1447</v>
      </c>
      <c r="D466" t="s">
        <v>2562</v>
      </c>
      <c r="E466" t="s">
        <v>2563</v>
      </c>
      <c r="F466">
        <v>1383</v>
      </c>
      <c r="G466">
        <v>150.56399999999999</v>
      </c>
      <c r="H466">
        <v>70.64</v>
      </c>
      <c r="I466" s="10" t="str" cm="1">
        <f t="array" ref="I466">_xlfn.IFS(H466&gt;=30,"IDP",AND(H466&gt;=10,H466&lt;30),"Partial IDP",H466&lt;10, "Ordered")</f>
        <v>IDP</v>
      </c>
      <c r="J466" s="21">
        <v>0.97609999999999997</v>
      </c>
      <c r="K466" s="22" t="str">
        <f t="shared" si="28"/>
        <v>Yes</v>
      </c>
      <c r="L466" s="19">
        <v>0.98519999999999996</v>
      </c>
      <c r="M466" s="18" t="s">
        <v>1446</v>
      </c>
      <c r="N466" s="10" t="str" cm="1">
        <f t="array" ref="N466">_xlfn.IFS(AND(K466 = "Yes", M466 = "Yes"), "LLPS", AND(K466 = "No", M466 = "No"), "Not LLPS", OR(AND(K466 = "No", M466 = "Yes"),AND(K466 = "Yes", M466 = "No")),"Controversial")</f>
        <v>LLPS</v>
      </c>
      <c r="O466">
        <v>7</v>
      </c>
      <c r="P466">
        <v>592</v>
      </c>
      <c r="Q466" s="21">
        <f t="shared" si="29"/>
        <v>0.42805495300072305</v>
      </c>
      <c r="R466" s="10" t="str" cm="1">
        <f t="array" ref="R466">_xlfn.IFS(J466&gt;=0.6,"Driver",AND(J466&lt;0.6,O466&gt;0),"Client",AND(J466&lt;0.6,O466=0),"No")</f>
        <v>Driver</v>
      </c>
      <c r="S466">
        <v>22</v>
      </c>
      <c r="T466">
        <v>224</v>
      </c>
      <c r="U466" s="21">
        <f t="shared" si="30"/>
        <v>0.16196673897324657</v>
      </c>
      <c r="V466" s="21">
        <v>-0.62870571221981386</v>
      </c>
      <c r="W466" s="21">
        <v>6.6530194472876154E-3</v>
      </c>
      <c r="X466" s="16">
        <v>24</v>
      </c>
      <c r="Y466" s="15">
        <v>-18.899999999999999</v>
      </c>
      <c r="Z466" s="10" t="str">
        <f t="shared" si="31"/>
        <v>No</v>
      </c>
      <c r="AA466" s="10" t="s">
        <v>3289</v>
      </c>
    </row>
    <row r="467" spans="1:27">
      <c r="A467" s="12" t="s">
        <v>883</v>
      </c>
      <c r="B467" t="s">
        <v>884</v>
      </c>
      <c r="C467" s="7" t="s">
        <v>1447</v>
      </c>
      <c r="D467" t="s">
        <v>2564</v>
      </c>
      <c r="E467" t="s">
        <v>2565</v>
      </c>
      <c r="F467">
        <v>976</v>
      </c>
      <c r="G467">
        <v>111.11</v>
      </c>
      <c r="H467">
        <v>57.27</v>
      </c>
      <c r="I467" s="10" t="str" cm="1">
        <f t="array" ref="I467">_xlfn.IFS(H467&gt;=30,"IDP",AND(H467&gt;=10,H467&lt;30),"Partial IDP",H467&lt;10, "Ordered")</f>
        <v>IDP</v>
      </c>
      <c r="J467" s="21">
        <v>0.77190000000000003</v>
      </c>
      <c r="K467" s="22" t="str">
        <f t="shared" si="28"/>
        <v>Yes</v>
      </c>
      <c r="L467" s="19">
        <v>0.57140000000000002</v>
      </c>
      <c r="M467" s="18" t="s">
        <v>1446</v>
      </c>
      <c r="N467" s="10" t="str" cm="1">
        <f t="array" ref="N467">_xlfn.IFS(AND(K467 = "Yes", M467 = "Yes"), "LLPS", AND(K467 = "No", M467 = "No"), "Not LLPS", OR(AND(K467 = "No", M467 = "Yes"),AND(K467 = "Yes", M467 = "No")),"Controversial")</f>
        <v>LLPS</v>
      </c>
      <c r="O467">
        <v>8</v>
      </c>
      <c r="P467">
        <v>291</v>
      </c>
      <c r="Q467" s="21">
        <f t="shared" si="29"/>
        <v>0.29815573770491804</v>
      </c>
      <c r="R467" s="10" t="str" cm="1">
        <f t="array" ref="R467">_xlfn.IFS(J467&gt;=0.6,"Driver",AND(J467&lt;0.6,O467&gt;0),"Client",AND(J467&lt;0.6,O467=0),"No")</f>
        <v>Driver</v>
      </c>
      <c r="S467">
        <v>13</v>
      </c>
      <c r="T467">
        <v>157</v>
      </c>
      <c r="U467" s="21">
        <f t="shared" si="30"/>
        <v>0.16086065573770492</v>
      </c>
      <c r="V467" s="21">
        <v>-0.81024590163934684</v>
      </c>
      <c r="W467" s="21">
        <v>-8.9445438282647581E-3</v>
      </c>
      <c r="X467" s="16">
        <v>22</v>
      </c>
      <c r="Y467" s="15">
        <v>-22.4</v>
      </c>
      <c r="Z467" s="10" t="str">
        <f t="shared" si="31"/>
        <v>No</v>
      </c>
      <c r="AA467" s="10" t="s">
        <v>3289</v>
      </c>
    </row>
    <row r="468" spans="1:27">
      <c r="A468" s="12" t="s">
        <v>887</v>
      </c>
      <c r="B468" t="s">
        <v>888</v>
      </c>
      <c r="C468" s="7" t="s">
        <v>1447</v>
      </c>
      <c r="D468" t="s">
        <v>2566</v>
      </c>
      <c r="E468" t="s">
        <v>2567</v>
      </c>
      <c r="F468">
        <v>639</v>
      </c>
      <c r="G468">
        <v>73.450999999999993</v>
      </c>
      <c r="H468">
        <v>44.91</v>
      </c>
      <c r="I468" s="10" t="str" cm="1">
        <f t="array" ref="I468">_xlfn.IFS(H468&gt;=30,"IDP",AND(H468&gt;=10,H468&lt;30),"Partial IDP",H468&lt;10, "Ordered")</f>
        <v>IDP</v>
      </c>
      <c r="J468" s="21">
        <v>0.64</v>
      </c>
      <c r="K468" s="22" t="str">
        <f t="shared" si="28"/>
        <v>Yes</v>
      </c>
      <c r="L468" s="19">
        <v>0.57369999999999999</v>
      </c>
      <c r="M468" s="18" t="s">
        <v>1446</v>
      </c>
      <c r="N468" s="10" t="str" cm="1">
        <f t="array" ref="N468">_xlfn.IFS(AND(K468 = "Yes", M468 = "Yes"), "LLPS", AND(K468 = "No", M468 = "No"), "Not LLPS", OR(AND(K468 = "No", M468 = "Yes"),AND(K468 = "Yes", M468 = "No")),"Controversial")</f>
        <v>LLPS</v>
      </c>
      <c r="O468">
        <v>5</v>
      </c>
      <c r="P468">
        <v>155</v>
      </c>
      <c r="Q468" s="21">
        <f t="shared" si="29"/>
        <v>0.24256651017214398</v>
      </c>
      <c r="R468" s="10" t="str" cm="1">
        <f t="array" ref="R468">_xlfn.IFS(J468&gt;=0.6,"Driver",AND(J468&lt;0.6,O468&gt;0),"Client",AND(J468&lt;0.6,O468=0),"No")</f>
        <v>Driver</v>
      </c>
      <c r="S468">
        <v>7</v>
      </c>
      <c r="T468">
        <v>91</v>
      </c>
      <c r="U468" s="21">
        <f t="shared" si="30"/>
        <v>0.14241001564945227</v>
      </c>
      <c r="V468" s="21">
        <v>-0.62816901408450598</v>
      </c>
      <c r="W468" s="21">
        <v>-2.6132404181184669E-2</v>
      </c>
      <c r="X468" s="16">
        <v>16</v>
      </c>
      <c r="Y468" s="15">
        <v>-11.1</v>
      </c>
      <c r="Z468" s="10" t="str">
        <f t="shared" si="31"/>
        <v>No</v>
      </c>
      <c r="AA468" s="10" t="s">
        <v>3289</v>
      </c>
    </row>
    <row r="469" spans="1:27">
      <c r="A469" s="12" t="s">
        <v>889</v>
      </c>
      <c r="B469" t="s">
        <v>890</v>
      </c>
      <c r="C469" s="7" t="s">
        <v>1447</v>
      </c>
      <c r="D469" t="s">
        <v>2568</v>
      </c>
      <c r="E469" t="s">
        <v>2569</v>
      </c>
      <c r="F469">
        <v>701</v>
      </c>
      <c r="G469">
        <v>79.063999999999993</v>
      </c>
      <c r="H469">
        <v>37.090000000000003</v>
      </c>
      <c r="I469" s="10" t="str" cm="1">
        <f t="array" ref="I469">_xlfn.IFS(H469&gt;=30,"IDP",AND(H469&gt;=10,H469&lt;30),"Partial IDP",H469&lt;10, "Ordered")</f>
        <v>IDP</v>
      </c>
      <c r="J469" s="21">
        <v>0.30609999999999998</v>
      </c>
      <c r="K469" s="22" t="str">
        <f t="shared" si="28"/>
        <v>No</v>
      </c>
      <c r="L469" s="19">
        <v>0.80159999999999998</v>
      </c>
      <c r="M469" s="18" t="s">
        <v>1446</v>
      </c>
      <c r="N469" s="10" t="str" cm="1">
        <f t="array" ref="N469">_xlfn.IFS(AND(K469 = "Yes", M469 = "Yes"), "LLPS", AND(K469 = "No", M469 = "No"), "Not LLPS", OR(AND(K469 = "No", M469 = "Yes"),AND(K469 = "Yes", M469 = "No")),"Controversial")</f>
        <v>Controversial</v>
      </c>
      <c r="O469">
        <v>1</v>
      </c>
      <c r="P469">
        <v>41</v>
      </c>
      <c r="Q469" s="21">
        <f t="shared" si="29"/>
        <v>5.8487874465049931E-2</v>
      </c>
      <c r="R469" s="10" t="str" cm="1">
        <f t="array" ref="R469">_xlfn.IFS(J469&gt;=0.6,"Driver",AND(J469&lt;0.6,O469&gt;0),"Client",AND(J469&lt;0.6,O469=0),"No")</f>
        <v>Client</v>
      </c>
      <c r="S469">
        <v>2</v>
      </c>
      <c r="T469">
        <v>13</v>
      </c>
      <c r="U469" s="21">
        <f t="shared" si="30"/>
        <v>1.8544935805991442E-2</v>
      </c>
      <c r="V469" s="21">
        <v>-0.40970042796005668</v>
      </c>
      <c r="W469" s="21">
        <v>4.807692307692308E-2</v>
      </c>
      <c r="X469" s="16">
        <v>20</v>
      </c>
      <c r="Y469" s="15">
        <v>-5</v>
      </c>
      <c r="Z469" s="10" t="str">
        <f t="shared" si="31"/>
        <v>No</v>
      </c>
      <c r="AA469" s="10" t="s">
        <v>3289</v>
      </c>
    </row>
    <row r="470" spans="1:27">
      <c r="A470" s="12" t="s">
        <v>891</v>
      </c>
      <c r="B470" t="s">
        <v>892</v>
      </c>
      <c r="C470" s="7" t="s">
        <v>1447</v>
      </c>
      <c r="D470" t="s">
        <v>2570</v>
      </c>
      <c r="E470" t="s">
        <v>2571</v>
      </c>
      <c r="F470">
        <v>1801</v>
      </c>
      <c r="G470">
        <v>202.8</v>
      </c>
      <c r="H470">
        <v>25.04</v>
      </c>
      <c r="I470" s="10" t="str" cm="1">
        <f t="array" ref="I470">_xlfn.IFS(H470&gt;=30,"IDP",AND(H470&gt;=10,H470&lt;30),"Partial IDP",H470&lt;10, "Ordered")</f>
        <v>Partial IDP</v>
      </c>
      <c r="J470" s="21">
        <v>0.30659999999999998</v>
      </c>
      <c r="K470" s="22" t="str">
        <f t="shared" si="28"/>
        <v>No</v>
      </c>
      <c r="L470" s="19">
        <v>0.1135</v>
      </c>
      <c r="M470" s="18" t="s">
        <v>1447</v>
      </c>
      <c r="N470" s="10" t="str" cm="1">
        <f t="array" ref="N470">_xlfn.IFS(AND(K470 = "Yes", M470 = "Yes"), "LLPS", AND(K470 = "No", M470 = "No"), "Not LLPS", OR(AND(K470 = "No", M470 = "Yes"),AND(K470 = "Yes", M470 = "No")),"Controversial")</f>
        <v>Not LLPS</v>
      </c>
      <c r="O470">
        <v>5</v>
      </c>
      <c r="P470">
        <v>114</v>
      </c>
      <c r="Q470" s="21">
        <f t="shared" si="29"/>
        <v>6.3298167684619655E-2</v>
      </c>
      <c r="R470" s="10" t="str" cm="1">
        <f t="array" ref="R470">_xlfn.IFS(J470&gt;=0.6,"Driver",AND(J470&lt;0.6,O470&gt;0),"Client",AND(J470&lt;0.6,O470=0),"No")</f>
        <v>Client</v>
      </c>
      <c r="S470">
        <v>11</v>
      </c>
      <c r="T470">
        <v>87</v>
      </c>
      <c r="U470" s="21">
        <f t="shared" si="30"/>
        <v>4.8306496390893947E-2</v>
      </c>
      <c r="V470" s="21">
        <v>-0.36079955580233081</v>
      </c>
      <c r="W470" s="21">
        <v>1.108647450110865E-3</v>
      </c>
      <c r="X470" s="16">
        <v>61</v>
      </c>
      <c r="Y470" s="15">
        <v>-4.9000000000000004</v>
      </c>
      <c r="Z470" s="10" t="str">
        <f t="shared" si="31"/>
        <v>No</v>
      </c>
      <c r="AA470" s="10" t="s">
        <v>3289</v>
      </c>
    </row>
    <row r="471" spans="1:27">
      <c r="A471" s="12" t="s">
        <v>893</v>
      </c>
      <c r="B471" t="s">
        <v>894</v>
      </c>
      <c r="C471" s="7" t="s">
        <v>1447</v>
      </c>
      <c r="D471" t="s">
        <v>2572</v>
      </c>
      <c r="E471" t="s">
        <v>2573</v>
      </c>
      <c r="F471">
        <v>678</v>
      </c>
      <c r="G471">
        <v>74.575999999999993</v>
      </c>
      <c r="H471">
        <v>25.37</v>
      </c>
      <c r="I471" s="10" t="str" cm="1">
        <f t="array" ref="I471">_xlfn.IFS(H471&gt;=30,"IDP",AND(H471&gt;=10,H471&lt;30),"Partial IDP",H471&lt;10, "Ordered")</f>
        <v>Partial IDP</v>
      </c>
      <c r="J471" s="21">
        <v>0.48899999999999999</v>
      </c>
      <c r="K471" s="22" t="str">
        <f t="shared" si="28"/>
        <v>No</v>
      </c>
      <c r="L471" s="19">
        <v>0.64980000000000004</v>
      </c>
      <c r="M471" s="18" t="s">
        <v>1446</v>
      </c>
      <c r="N471" s="10" t="str" cm="1">
        <f t="array" ref="N471">_xlfn.IFS(AND(K471 = "Yes", M471 = "Yes"), "LLPS", AND(K471 = "No", M471 = "No"), "Not LLPS", OR(AND(K471 = "No", M471 = "Yes"),AND(K471 = "Yes", M471 = "No")),"Controversial")</f>
        <v>Controversial</v>
      </c>
      <c r="O471">
        <v>3</v>
      </c>
      <c r="P471">
        <v>119</v>
      </c>
      <c r="Q471" s="21">
        <f t="shared" si="29"/>
        <v>0.17551622418879056</v>
      </c>
      <c r="R471" s="10" t="str" cm="1">
        <f t="array" ref="R471">_xlfn.IFS(J471&gt;=0.6,"Driver",AND(J471&lt;0.6,O471&gt;0),"Client",AND(J471&lt;0.6,O471=0),"No")</f>
        <v>Client</v>
      </c>
      <c r="S471">
        <v>2</v>
      </c>
      <c r="T471">
        <v>38</v>
      </c>
      <c r="U471" s="21">
        <f t="shared" si="30"/>
        <v>5.6047197640117993E-2</v>
      </c>
      <c r="V471" s="21">
        <v>-0.2592920353982302</v>
      </c>
      <c r="W471" s="21">
        <v>6.9767441860465115E-2</v>
      </c>
      <c r="X471" s="16">
        <v>24</v>
      </c>
      <c r="Y471" s="15">
        <v>-3.3</v>
      </c>
      <c r="Z471" s="10" t="str">
        <f t="shared" si="31"/>
        <v>No</v>
      </c>
      <c r="AA471" s="10" t="s">
        <v>3289</v>
      </c>
    </row>
    <row r="472" spans="1:27">
      <c r="A472" s="12" t="s">
        <v>897</v>
      </c>
      <c r="B472" t="s">
        <v>898</v>
      </c>
      <c r="C472" s="7" t="s">
        <v>1447</v>
      </c>
      <c r="D472" t="s">
        <v>2574</v>
      </c>
      <c r="E472" t="s">
        <v>2575</v>
      </c>
      <c r="F472">
        <v>340</v>
      </c>
      <c r="G472">
        <v>36.567999999999998</v>
      </c>
      <c r="H472">
        <v>100</v>
      </c>
      <c r="I472" s="10" t="str" cm="1">
        <f t="array" ref="I472">_xlfn.IFS(H472&gt;=30,"IDP",AND(H472&gt;=10,H472&lt;30),"Partial IDP",H472&lt;10, "Ordered")</f>
        <v>IDP</v>
      </c>
      <c r="J472" s="21">
        <v>0.99909999999999999</v>
      </c>
      <c r="K472" s="22" t="str">
        <f t="shared" si="28"/>
        <v>Yes</v>
      </c>
      <c r="L472" s="19">
        <v>0.75249999999999995</v>
      </c>
      <c r="M472" s="18" t="s">
        <v>1446</v>
      </c>
      <c r="N472" s="10" t="str" cm="1">
        <f t="array" ref="N472">_xlfn.IFS(AND(K472 = "Yes", M472 = "Yes"), "LLPS", AND(K472 = "No", M472 = "No"), "Not LLPS", OR(AND(K472 = "No", M472 = "Yes"),AND(K472 = "Yes", M472 = "No")),"Controversial")</f>
        <v>LLPS</v>
      </c>
      <c r="O472">
        <v>2</v>
      </c>
      <c r="P472">
        <v>237</v>
      </c>
      <c r="Q472" s="21">
        <f t="shared" si="29"/>
        <v>0.69705882352941173</v>
      </c>
      <c r="R472" s="10" t="str" cm="1">
        <f t="array" ref="R472">_xlfn.IFS(J472&gt;=0.6,"Driver",AND(J472&lt;0.6,O472&gt;0),"Client",AND(J472&lt;0.6,O472=0),"No")</f>
        <v>Driver</v>
      </c>
      <c r="S472">
        <v>3</v>
      </c>
      <c r="T472">
        <v>37</v>
      </c>
      <c r="U472" s="21">
        <f t="shared" si="30"/>
        <v>0.10882352941176471</v>
      </c>
      <c r="V472" s="21">
        <v>-0.96088235294117608</v>
      </c>
      <c r="W472" s="21">
        <v>-1.470588235294118E-2</v>
      </c>
      <c r="X472" s="16">
        <v>3</v>
      </c>
      <c r="Y472" s="15">
        <v>-36.5</v>
      </c>
      <c r="Z472" s="10" t="str">
        <f t="shared" si="31"/>
        <v>No</v>
      </c>
      <c r="AA472" s="10" t="s">
        <v>3289</v>
      </c>
    </row>
    <row r="473" spans="1:27">
      <c r="A473" s="12" t="s">
        <v>899</v>
      </c>
      <c r="B473" t="s">
        <v>900</v>
      </c>
      <c r="C473" s="7" t="s">
        <v>1447</v>
      </c>
      <c r="D473" t="s">
        <v>2576</v>
      </c>
      <c r="E473" t="s">
        <v>2577</v>
      </c>
      <c r="F473">
        <v>356</v>
      </c>
      <c r="G473">
        <v>37.497999999999998</v>
      </c>
      <c r="H473">
        <v>36.520000000000003</v>
      </c>
      <c r="I473" s="10" t="str" cm="1">
        <f t="array" ref="I473">_xlfn.IFS(H473&gt;=30,"IDP",AND(H473&gt;=10,H473&lt;30),"Partial IDP",H473&lt;10, "Ordered")</f>
        <v>IDP</v>
      </c>
      <c r="J473" s="21">
        <v>0.39650000000000002</v>
      </c>
      <c r="K473" s="22" t="str">
        <f t="shared" si="28"/>
        <v>No</v>
      </c>
      <c r="L473" s="19">
        <v>0.54169999999999996</v>
      </c>
      <c r="M473" s="18" t="s">
        <v>1446</v>
      </c>
      <c r="N473" s="10" t="str" cm="1">
        <f t="array" ref="N473">_xlfn.IFS(AND(K473 = "Yes", M473 = "Yes"), "LLPS", AND(K473 = "No", M473 = "No"), "Not LLPS", OR(AND(K473 = "No", M473 = "Yes"),AND(K473 = "Yes", M473 = "No")),"Controversial")</f>
        <v>Controversial</v>
      </c>
      <c r="O473">
        <v>2</v>
      </c>
      <c r="P473">
        <v>34</v>
      </c>
      <c r="Q473" s="21">
        <f t="shared" si="29"/>
        <v>9.5505617977528087E-2</v>
      </c>
      <c r="R473" s="10" t="str" cm="1">
        <f t="array" ref="R473">_xlfn.IFS(J473&gt;=0.6,"Driver",AND(J473&lt;0.6,O473&gt;0),"Client",AND(J473&lt;0.6,O473=0),"No")</f>
        <v>Client</v>
      </c>
      <c r="S473">
        <v>1</v>
      </c>
      <c r="T473">
        <v>15</v>
      </c>
      <c r="U473" s="21">
        <f t="shared" si="30"/>
        <v>4.2134831460674156E-2</v>
      </c>
      <c r="V473" s="21">
        <v>-0.1064606741573033</v>
      </c>
      <c r="W473" s="21">
        <v>-1.5384615384615391E-2</v>
      </c>
      <c r="X473" s="16">
        <v>8</v>
      </c>
      <c r="Y473" s="15">
        <v>-4.9000000000000004</v>
      </c>
      <c r="Z473" s="10" t="str">
        <f t="shared" si="31"/>
        <v>No</v>
      </c>
      <c r="AA473" s="10" t="s">
        <v>3289</v>
      </c>
    </row>
    <row r="474" spans="1:27">
      <c r="A474" s="12" t="s">
        <v>901</v>
      </c>
      <c r="B474" t="s">
        <v>902</v>
      </c>
      <c r="C474" s="7" t="s">
        <v>1447</v>
      </c>
      <c r="D474" t="s">
        <v>2578</v>
      </c>
      <c r="E474" t="s">
        <v>2579</v>
      </c>
      <c r="F474">
        <v>365</v>
      </c>
      <c r="G474">
        <v>38.58</v>
      </c>
      <c r="H474">
        <v>44.93</v>
      </c>
      <c r="I474" s="10" t="str" cm="1">
        <f t="array" ref="I474">_xlfn.IFS(H474&gt;=30,"IDP",AND(H474&gt;=10,H474&lt;30),"Partial IDP",H474&lt;10, "Ordered")</f>
        <v>IDP</v>
      </c>
      <c r="J474" s="21">
        <v>0.90280000000000005</v>
      </c>
      <c r="K474" s="22" t="str">
        <f t="shared" si="28"/>
        <v>Yes</v>
      </c>
      <c r="L474" s="19">
        <v>0.24660000000000001</v>
      </c>
      <c r="M474" s="18" t="s">
        <v>1447</v>
      </c>
      <c r="N474" s="10" t="str" cm="1">
        <f t="array" ref="N474">_xlfn.IFS(AND(K474 = "Yes", M474 = "Yes"), "LLPS", AND(K474 = "No", M474 = "No"), "Not LLPS", OR(AND(K474 = "No", M474 = "Yes"),AND(K474 = "Yes", M474 = "No")),"Controversial")</f>
        <v>Controversial</v>
      </c>
      <c r="O474">
        <v>3</v>
      </c>
      <c r="P474">
        <v>113</v>
      </c>
      <c r="Q474" s="21">
        <f t="shared" si="29"/>
        <v>0.30958904109589042</v>
      </c>
      <c r="R474" s="10" t="str" cm="1">
        <f t="array" ref="R474">_xlfn.IFS(J474&gt;=0.6,"Driver",AND(J474&lt;0.6,O474&gt;0),"Client",AND(J474&lt;0.6,O474=0),"No")</f>
        <v>Driver</v>
      </c>
      <c r="S474">
        <v>4</v>
      </c>
      <c r="T474">
        <v>39</v>
      </c>
      <c r="U474" s="21">
        <f t="shared" si="30"/>
        <v>0.10684931506849316</v>
      </c>
      <c r="V474" s="21">
        <v>-0.1367123287671233</v>
      </c>
      <c r="W474" s="21">
        <v>-1.8292682926829271E-2</v>
      </c>
      <c r="X474" s="16">
        <v>10</v>
      </c>
      <c r="Y474" s="15">
        <v>-3.4</v>
      </c>
      <c r="Z474" s="10" t="str">
        <f t="shared" si="31"/>
        <v>No</v>
      </c>
      <c r="AA474" s="10" t="s">
        <v>3289</v>
      </c>
    </row>
    <row r="475" spans="1:27">
      <c r="A475" s="12" t="s">
        <v>903</v>
      </c>
      <c r="B475" t="s">
        <v>904</v>
      </c>
      <c r="C475" s="7" t="s">
        <v>1447</v>
      </c>
      <c r="D475" t="s">
        <v>2580</v>
      </c>
      <c r="E475" t="s">
        <v>2581</v>
      </c>
      <c r="F475">
        <v>261</v>
      </c>
      <c r="G475">
        <v>28.768999999999998</v>
      </c>
      <c r="H475">
        <v>21.46</v>
      </c>
      <c r="I475" s="10" t="str" cm="1">
        <f t="array" ref="I475">_xlfn.IFS(H475&gt;=30,"IDP",AND(H475&gt;=10,H475&lt;30),"Partial IDP",H475&lt;10, "Ordered")</f>
        <v>Partial IDP</v>
      </c>
      <c r="J475" s="21">
        <v>0.1153</v>
      </c>
      <c r="K475" s="22" t="str">
        <f t="shared" si="28"/>
        <v>No</v>
      </c>
      <c r="L475" s="19">
        <v>0.68059999999999998</v>
      </c>
      <c r="M475" s="18" t="s">
        <v>1446</v>
      </c>
      <c r="N475" s="10" t="str" cm="1">
        <f t="array" ref="N475">_xlfn.IFS(AND(K475 = "Yes", M475 = "Yes"), "LLPS", AND(K475 = "No", M475 = "No"), "Not LLPS", OR(AND(K475 = "No", M475 = "Yes"),AND(K475 = "Yes", M475 = "No")),"Controversial")</f>
        <v>Controversial</v>
      </c>
      <c r="O475">
        <v>0</v>
      </c>
      <c r="P475">
        <v>0</v>
      </c>
      <c r="Q475" s="21">
        <f t="shared" si="29"/>
        <v>0</v>
      </c>
      <c r="R475" s="10" t="str" cm="1">
        <f t="array" ref="R475">_xlfn.IFS(J475&gt;=0.6,"Driver",AND(J475&lt;0.6,O475&gt;0),"Client",AND(J475&lt;0.6,O475=0),"No")</f>
        <v>No</v>
      </c>
      <c r="S475">
        <v>1</v>
      </c>
      <c r="T475">
        <v>6</v>
      </c>
      <c r="U475" s="21">
        <f t="shared" si="30"/>
        <v>2.2988505747126436E-2</v>
      </c>
      <c r="V475" s="21">
        <v>-9.4636015325670536E-2</v>
      </c>
      <c r="W475" s="21">
        <v>-0.1517857142857143</v>
      </c>
      <c r="X475" s="16">
        <v>11</v>
      </c>
      <c r="Y475" s="15">
        <v>-1.9</v>
      </c>
      <c r="Z475" s="10" t="str">
        <f t="shared" si="31"/>
        <v>No</v>
      </c>
      <c r="AA475" s="10" t="s">
        <v>3289</v>
      </c>
    </row>
    <row r="476" spans="1:27">
      <c r="A476" s="12" t="s">
        <v>905</v>
      </c>
      <c r="B476" t="s">
        <v>906</v>
      </c>
      <c r="C476" s="7" t="s">
        <v>1447</v>
      </c>
      <c r="D476" t="s">
        <v>2582</v>
      </c>
      <c r="E476" t="s">
        <v>2583</v>
      </c>
      <c r="F476">
        <v>181</v>
      </c>
      <c r="G476">
        <v>20.63</v>
      </c>
      <c r="H476">
        <v>100</v>
      </c>
      <c r="I476" s="10" t="str" cm="1">
        <f t="array" ref="I476">_xlfn.IFS(H476&gt;=30,"IDP",AND(H476&gt;=10,H476&lt;30),"Partial IDP",H476&lt;10, "Ordered")</f>
        <v>IDP</v>
      </c>
      <c r="J476" s="21">
        <v>0.99390000000000001</v>
      </c>
      <c r="K476" s="22" t="str">
        <f t="shared" si="28"/>
        <v>Yes</v>
      </c>
      <c r="L476" s="19">
        <v>0.1061</v>
      </c>
      <c r="M476" s="18" t="s">
        <v>1447</v>
      </c>
      <c r="N476" s="10" t="str" cm="1">
        <f t="array" ref="N476">_xlfn.IFS(AND(K476 = "Yes", M476 = "Yes"), "LLPS", AND(K476 = "No", M476 = "No"), "Not LLPS", OR(AND(K476 = "No", M476 = "Yes"),AND(K476 = "Yes", M476 = "No")),"Controversial")</f>
        <v>Controversial</v>
      </c>
      <c r="O476">
        <v>2</v>
      </c>
      <c r="P476">
        <v>120</v>
      </c>
      <c r="Q476" s="21">
        <f t="shared" si="29"/>
        <v>0.66298342541436461</v>
      </c>
      <c r="R476" s="10" t="str" cm="1">
        <f t="array" ref="R476">_xlfn.IFS(J476&gt;=0.6,"Driver",AND(J476&lt;0.6,O476&gt;0),"Client",AND(J476&lt;0.6,O476=0),"No")</f>
        <v>Driver</v>
      </c>
      <c r="S476">
        <v>4</v>
      </c>
      <c r="T476">
        <v>43</v>
      </c>
      <c r="U476" s="21">
        <f t="shared" si="30"/>
        <v>0.23756906077348067</v>
      </c>
      <c r="V476" s="21">
        <v>-1.6121546961325961</v>
      </c>
      <c r="W476" s="21">
        <v>2.209944751381215E-2</v>
      </c>
      <c r="X476" s="16">
        <v>1</v>
      </c>
      <c r="Y476" s="15">
        <v>-58.9</v>
      </c>
      <c r="Z476" s="10" t="str">
        <f t="shared" si="31"/>
        <v>No</v>
      </c>
      <c r="AA476" s="10" t="s">
        <v>3289</v>
      </c>
    </row>
    <row r="477" spans="1:27">
      <c r="A477" s="12" t="s">
        <v>907</v>
      </c>
      <c r="B477" t="s">
        <v>908</v>
      </c>
      <c r="C477" s="7" t="s">
        <v>1447</v>
      </c>
      <c r="D477" t="s">
        <v>2584</v>
      </c>
      <c r="E477" t="s">
        <v>2585</v>
      </c>
      <c r="F477">
        <v>469</v>
      </c>
      <c r="G477">
        <v>51.734999999999999</v>
      </c>
      <c r="H477">
        <v>48.4</v>
      </c>
      <c r="I477" s="10" t="str" cm="1">
        <f t="array" ref="I477">_xlfn.IFS(H477&gt;=30,"IDP",AND(H477&gt;=10,H477&lt;30),"Partial IDP",H477&lt;10, "Ordered")</f>
        <v>IDP</v>
      </c>
      <c r="J477" s="21">
        <v>0.5181</v>
      </c>
      <c r="K477" s="22" t="str">
        <f t="shared" si="28"/>
        <v>No</v>
      </c>
      <c r="L477" s="19">
        <v>9.8799999999999999E-2</v>
      </c>
      <c r="M477" s="18" t="s">
        <v>1447</v>
      </c>
      <c r="N477" s="10" t="str" cm="1">
        <f t="array" ref="N477">_xlfn.IFS(AND(K477 = "Yes", M477 = "Yes"), "LLPS", AND(K477 = "No", M477 = "No"), "Not LLPS", OR(AND(K477 = "No", M477 = "Yes"),AND(K477 = "Yes", M477 = "No")),"Controversial")</f>
        <v>Not LLPS</v>
      </c>
      <c r="O477">
        <v>4</v>
      </c>
      <c r="P477">
        <v>131</v>
      </c>
      <c r="Q477" s="21">
        <f t="shared" si="29"/>
        <v>0.27931769722814498</v>
      </c>
      <c r="R477" s="10" t="str" cm="1">
        <f t="array" ref="R477">_xlfn.IFS(J477&gt;=0.6,"Driver",AND(J477&lt;0.6,O477&gt;0),"Client",AND(J477&lt;0.6,O477=0),"No")</f>
        <v>Client</v>
      </c>
      <c r="S477">
        <v>4</v>
      </c>
      <c r="T477">
        <v>63</v>
      </c>
      <c r="U477" s="21">
        <f t="shared" si="30"/>
        <v>0.13432835820895522</v>
      </c>
      <c r="V477" s="21">
        <v>-0.48400852878464801</v>
      </c>
      <c r="W477" s="21">
        <v>6.6079295154185024E-3</v>
      </c>
      <c r="X477" s="16">
        <v>12</v>
      </c>
      <c r="Y477" s="15">
        <v>-15.2</v>
      </c>
      <c r="Z477" s="10" t="str">
        <f t="shared" si="31"/>
        <v>No</v>
      </c>
      <c r="AA477" s="10" t="s">
        <v>3289</v>
      </c>
    </row>
    <row r="478" spans="1:27">
      <c r="A478" s="12" t="s">
        <v>909</v>
      </c>
      <c r="B478" t="s">
        <v>910</v>
      </c>
      <c r="C478" s="7" t="s">
        <v>1447</v>
      </c>
      <c r="D478" t="s">
        <v>2586</v>
      </c>
      <c r="E478" t="s">
        <v>2587</v>
      </c>
      <c r="F478">
        <v>868</v>
      </c>
      <c r="G478">
        <v>96.022999999999996</v>
      </c>
      <c r="H478">
        <v>40.549999999999997</v>
      </c>
      <c r="I478" s="10" t="str" cm="1">
        <f t="array" ref="I478">_xlfn.IFS(H478&gt;=30,"IDP",AND(H478&gt;=10,H478&lt;30),"Partial IDP",H478&lt;10, "Ordered")</f>
        <v>IDP</v>
      </c>
      <c r="J478" s="21">
        <v>0.25230000000000002</v>
      </c>
      <c r="K478" s="22" t="str">
        <f t="shared" si="28"/>
        <v>No</v>
      </c>
      <c r="L478" s="19">
        <v>0.98780000000000001</v>
      </c>
      <c r="M478" s="18" t="s">
        <v>1446</v>
      </c>
      <c r="N478" s="10" t="str" cm="1">
        <f t="array" ref="N478">_xlfn.IFS(AND(K478 = "Yes", M478 = "Yes"), "LLPS", AND(K478 = "No", M478 = "No"), "Not LLPS", OR(AND(K478 = "No", M478 = "Yes"),AND(K478 = "Yes", M478 = "No")),"Controversial")</f>
        <v>Controversial</v>
      </c>
      <c r="O478">
        <v>1</v>
      </c>
      <c r="P478">
        <v>160</v>
      </c>
      <c r="Q478" s="21">
        <f t="shared" si="29"/>
        <v>0.18433179723502305</v>
      </c>
      <c r="R478" s="10" t="str" cm="1">
        <f t="array" ref="R478">_xlfn.IFS(J478&gt;=0.6,"Driver",AND(J478&lt;0.6,O478&gt;0),"Client",AND(J478&lt;0.6,O478=0),"No")</f>
        <v>Client</v>
      </c>
      <c r="S478">
        <v>1</v>
      </c>
      <c r="T478">
        <v>7</v>
      </c>
      <c r="U478" s="21">
        <f t="shared" si="30"/>
        <v>8.0645161290322578E-3</v>
      </c>
      <c r="V478" s="21">
        <v>-0.46785714285714369</v>
      </c>
      <c r="W478" s="21">
        <v>-2.130681818181818E-2</v>
      </c>
      <c r="X478" s="16">
        <v>21</v>
      </c>
      <c r="Y478" s="15">
        <v>-11.7</v>
      </c>
      <c r="Z478" s="10" t="str">
        <f t="shared" si="31"/>
        <v>No</v>
      </c>
      <c r="AA478" s="10" t="s">
        <v>3289</v>
      </c>
    </row>
    <row r="479" spans="1:27">
      <c r="A479" s="12" t="s">
        <v>911</v>
      </c>
      <c r="B479" t="s">
        <v>912</v>
      </c>
      <c r="C479" s="7" t="s">
        <v>1447</v>
      </c>
      <c r="D479" t="s">
        <v>2588</v>
      </c>
      <c r="E479" t="s">
        <v>2589</v>
      </c>
      <c r="F479">
        <v>505</v>
      </c>
      <c r="G479">
        <v>56.781999999999996</v>
      </c>
      <c r="H479">
        <v>26.14</v>
      </c>
      <c r="I479" s="10" t="str" cm="1">
        <f t="array" ref="I479">_xlfn.IFS(H479&gt;=30,"IDP",AND(H479&gt;=10,H479&lt;30),"Partial IDP",H479&lt;10, "Ordered")</f>
        <v>Partial IDP</v>
      </c>
      <c r="J479" s="21">
        <v>0.18790000000000001</v>
      </c>
      <c r="K479" s="22" t="str">
        <f t="shared" si="28"/>
        <v>No</v>
      </c>
      <c r="L479" s="19">
        <v>5.8999999999999999E-3</v>
      </c>
      <c r="M479" s="18" t="s">
        <v>1447</v>
      </c>
      <c r="N479" s="10" t="str" cm="1">
        <f t="array" ref="N479">_xlfn.IFS(AND(K479 = "Yes", M479 = "Yes"), "LLPS", AND(K479 = "No", M479 = "No"), "Not LLPS", OR(AND(K479 = "No", M479 = "Yes"),AND(K479 = "Yes", M479 = "No")),"Controversial")</f>
        <v>Not LLPS</v>
      </c>
      <c r="O479">
        <v>2</v>
      </c>
      <c r="P479">
        <v>33</v>
      </c>
      <c r="Q479" s="21">
        <f t="shared" si="29"/>
        <v>6.5346534653465349E-2</v>
      </c>
      <c r="R479" s="10" t="str" cm="1">
        <f t="array" ref="R479">_xlfn.IFS(J479&gt;=0.6,"Driver",AND(J479&lt;0.6,O479&gt;0),"Client",AND(J479&lt;0.6,O479=0),"No")</f>
        <v>Client</v>
      </c>
      <c r="S479">
        <v>2</v>
      </c>
      <c r="T479">
        <v>19</v>
      </c>
      <c r="U479" s="21">
        <f t="shared" si="30"/>
        <v>3.7623762376237622E-2</v>
      </c>
      <c r="V479" s="21">
        <v>-0.50633663366336679</v>
      </c>
      <c r="W479" s="21">
        <v>3.4090909090909088E-2</v>
      </c>
      <c r="X479" s="16">
        <v>16</v>
      </c>
      <c r="Y479" s="15">
        <v>-11.6</v>
      </c>
      <c r="Z479" s="10" t="str">
        <f t="shared" si="31"/>
        <v>No</v>
      </c>
      <c r="AA479" s="10" t="s">
        <v>3289</v>
      </c>
    </row>
    <row r="480" spans="1:27">
      <c r="A480" s="12" t="s">
        <v>913</v>
      </c>
      <c r="B480" t="s">
        <v>914</v>
      </c>
      <c r="C480" s="7" t="s">
        <v>1447</v>
      </c>
      <c r="D480" t="s">
        <v>2590</v>
      </c>
      <c r="E480" t="s">
        <v>2591</v>
      </c>
      <c r="F480">
        <v>329</v>
      </c>
      <c r="G480">
        <v>36.072000000000003</v>
      </c>
      <c r="H480">
        <v>52.58</v>
      </c>
      <c r="I480" s="10" t="str" cm="1">
        <f t="array" ref="I480">_xlfn.IFS(H480&gt;=30,"IDP",AND(H480&gt;=10,H480&lt;30),"Partial IDP",H480&lt;10, "Ordered")</f>
        <v>IDP</v>
      </c>
      <c r="J480" s="21">
        <v>0.7631</v>
      </c>
      <c r="K480" s="22" t="str">
        <f t="shared" si="28"/>
        <v>Yes</v>
      </c>
      <c r="L480" s="19">
        <v>0.39510000000000001</v>
      </c>
      <c r="M480" s="18" t="s">
        <v>1447</v>
      </c>
      <c r="N480" s="10" t="str" cm="1">
        <f t="array" ref="N480">_xlfn.IFS(AND(K480 = "Yes", M480 = "Yes"), "LLPS", AND(K480 = "No", M480 = "No"), "Not LLPS", OR(AND(K480 = "No", M480 = "Yes"),AND(K480 = "Yes", M480 = "No")),"Controversial")</f>
        <v>Controversial</v>
      </c>
      <c r="O480">
        <v>3</v>
      </c>
      <c r="P480">
        <v>107</v>
      </c>
      <c r="Q480" s="21">
        <f t="shared" si="29"/>
        <v>0.32522796352583588</v>
      </c>
      <c r="R480" s="10" t="str" cm="1">
        <f t="array" ref="R480">_xlfn.IFS(J480&gt;=0.6,"Driver",AND(J480&lt;0.6,O480&gt;0),"Client",AND(J480&lt;0.6,O480=0),"No")</f>
        <v>Driver</v>
      </c>
      <c r="S480">
        <v>5</v>
      </c>
      <c r="T480">
        <v>77</v>
      </c>
      <c r="U480" s="21">
        <f t="shared" si="30"/>
        <v>0.23404255319148937</v>
      </c>
      <c r="V480" s="21">
        <v>-0.52188449848024332</v>
      </c>
      <c r="W480" s="21">
        <v>-8.670520231213872E-3</v>
      </c>
      <c r="X480" s="16">
        <v>7</v>
      </c>
      <c r="Y480" s="15">
        <v>-15.2</v>
      </c>
      <c r="Z480" s="10" t="str">
        <f t="shared" si="31"/>
        <v>No</v>
      </c>
      <c r="AA480" s="10" t="s">
        <v>3289</v>
      </c>
    </row>
    <row r="481" spans="1:27">
      <c r="A481" s="12" t="s">
        <v>915</v>
      </c>
      <c r="B481" t="s">
        <v>916</v>
      </c>
      <c r="C481" s="7" t="s">
        <v>1447</v>
      </c>
      <c r="D481" t="s">
        <v>2592</v>
      </c>
      <c r="E481" t="s">
        <v>2593</v>
      </c>
      <c r="F481">
        <v>330</v>
      </c>
      <c r="G481">
        <v>35.398000000000003</v>
      </c>
      <c r="H481">
        <v>58.18</v>
      </c>
      <c r="I481" s="10" t="str" cm="1">
        <f t="array" ref="I481">_xlfn.IFS(H481&gt;=30,"IDP",AND(H481&gt;=10,H481&lt;30),"Partial IDP",H481&lt;10, "Ordered")</f>
        <v>IDP</v>
      </c>
      <c r="J481" s="21">
        <v>0.96530000000000005</v>
      </c>
      <c r="K481" s="22" t="str">
        <f t="shared" si="28"/>
        <v>Yes</v>
      </c>
      <c r="L481" s="19">
        <v>8.9599999999999999E-2</v>
      </c>
      <c r="M481" s="18" t="s">
        <v>1447</v>
      </c>
      <c r="N481" s="10" t="str" cm="1">
        <f t="array" ref="N481">_xlfn.IFS(AND(K481 = "Yes", M481 = "Yes"), "LLPS", AND(K481 = "No", M481 = "No"), "Not LLPS", OR(AND(K481 = "No", M481 = "Yes"),AND(K481 = "Yes", M481 = "No")),"Controversial")</f>
        <v>Controversial</v>
      </c>
      <c r="O481">
        <v>1</v>
      </c>
      <c r="P481">
        <v>173</v>
      </c>
      <c r="Q481" s="21">
        <f t="shared" si="29"/>
        <v>0.52424242424242429</v>
      </c>
      <c r="R481" s="10" t="str" cm="1">
        <f t="array" ref="R481">_xlfn.IFS(J481&gt;=0.6,"Driver",AND(J481&lt;0.6,O481&gt;0),"Client",AND(J481&lt;0.6,O481=0),"No")</f>
        <v>Driver</v>
      </c>
      <c r="S481">
        <v>3</v>
      </c>
      <c r="T481">
        <v>44</v>
      </c>
      <c r="U481" s="21">
        <f t="shared" si="30"/>
        <v>0.13333333333333333</v>
      </c>
      <c r="V481" s="21">
        <v>-0.52575757575757542</v>
      </c>
      <c r="W481" s="21">
        <v>2.8645833333333329E-2</v>
      </c>
      <c r="X481" s="16">
        <v>9</v>
      </c>
      <c r="Y481" s="15">
        <v>-17.3</v>
      </c>
      <c r="Z481" s="10" t="str">
        <f t="shared" si="31"/>
        <v>No</v>
      </c>
      <c r="AA481" s="10" t="s">
        <v>3289</v>
      </c>
    </row>
    <row r="482" spans="1:27">
      <c r="A482" s="12" t="s">
        <v>917</v>
      </c>
      <c r="B482" t="s">
        <v>918</v>
      </c>
      <c r="C482" s="7" t="s">
        <v>1447</v>
      </c>
      <c r="D482" t="s">
        <v>2594</v>
      </c>
      <c r="E482" t="s">
        <v>2595</v>
      </c>
      <c r="F482">
        <v>596</v>
      </c>
      <c r="G482">
        <v>63.945</v>
      </c>
      <c r="H482">
        <v>60.4</v>
      </c>
      <c r="I482" s="10" t="str" cm="1">
        <f t="array" ref="I482">_xlfn.IFS(H482&gt;=30,"IDP",AND(H482&gt;=10,H482&lt;30),"Partial IDP",H482&lt;10, "Ordered")</f>
        <v>IDP</v>
      </c>
      <c r="J482" s="21">
        <v>0.99570000000000003</v>
      </c>
      <c r="K482" s="22" t="str">
        <f t="shared" si="28"/>
        <v>Yes</v>
      </c>
      <c r="L482" s="19">
        <v>0.89649999999999996</v>
      </c>
      <c r="M482" s="18" t="s">
        <v>1446</v>
      </c>
      <c r="N482" s="10" t="str" cm="1">
        <f t="array" ref="N482">_xlfn.IFS(AND(K482 = "Yes", M482 = "Yes"), "LLPS", AND(K482 = "No", M482 = "No"), "Not LLPS", OR(AND(K482 = "No", M482 = "Yes"),AND(K482 = "Yes", M482 = "No")),"Controversial")</f>
        <v>LLPS</v>
      </c>
      <c r="O482">
        <v>5</v>
      </c>
      <c r="P482">
        <v>300</v>
      </c>
      <c r="Q482" s="21">
        <f t="shared" si="29"/>
        <v>0.50335570469798663</v>
      </c>
      <c r="R482" s="10" t="str" cm="1">
        <f t="array" ref="R482">_xlfn.IFS(J482&gt;=0.6,"Driver",AND(J482&lt;0.6,O482&gt;0),"Client",AND(J482&lt;0.6,O482=0),"No")</f>
        <v>Driver</v>
      </c>
      <c r="S482">
        <v>15</v>
      </c>
      <c r="T482">
        <v>173</v>
      </c>
      <c r="U482" s="21">
        <f t="shared" si="30"/>
        <v>0.29026845637583892</v>
      </c>
      <c r="V482" s="21">
        <v>-0.40285234899328809</v>
      </c>
      <c r="W482" s="21">
        <v>5.1388888888888887E-2</v>
      </c>
      <c r="X482" s="16">
        <v>17</v>
      </c>
      <c r="Y482" s="15">
        <v>-11.3</v>
      </c>
      <c r="Z482" s="10" t="str">
        <f t="shared" si="31"/>
        <v>No</v>
      </c>
      <c r="AA482" s="10" t="s">
        <v>3289</v>
      </c>
    </row>
    <row r="483" spans="1:27">
      <c r="A483" s="12" t="s">
        <v>919</v>
      </c>
      <c r="B483" t="s">
        <v>920</v>
      </c>
      <c r="C483" s="7" t="s">
        <v>1447</v>
      </c>
      <c r="D483" t="s">
        <v>2596</v>
      </c>
      <c r="E483" t="s">
        <v>2597</v>
      </c>
      <c r="F483">
        <v>1447</v>
      </c>
      <c r="G483">
        <v>164.667</v>
      </c>
      <c r="H483">
        <v>39.6</v>
      </c>
      <c r="I483" s="10" t="str" cm="1">
        <f t="array" ref="I483">_xlfn.IFS(H483&gt;=30,"IDP",AND(H483&gt;=10,H483&lt;30),"Partial IDP",H483&lt;10, "Ordered")</f>
        <v>IDP</v>
      </c>
      <c r="J483" s="21">
        <v>0.70709999999999995</v>
      </c>
      <c r="K483" s="22" t="str">
        <f t="shared" si="28"/>
        <v>Yes</v>
      </c>
      <c r="L483" s="19">
        <v>0.36990000000000001</v>
      </c>
      <c r="M483" s="18" t="s">
        <v>1447</v>
      </c>
      <c r="N483" s="10" t="str" cm="1">
        <f t="array" ref="N483">_xlfn.IFS(AND(K483 = "Yes", M483 = "Yes"), "LLPS", AND(K483 = "No", M483 = "No"), "Not LLPS", OR(AND(K483 = "No", M483 = "Yes"),AND(K483 = "Yes", M483 = "No")),"Controversial")</f>
        <v>Controversial</v>
      </c>
      <c r="O483">
        <v>4</v>
      </c>
      <c r="P483">
        <v>427</v>
      </c>
      <c r="Q483" s="21">
        <f t="shared" si="29"/>
        <v>0.2950932964754665</v>
      </c>
      <c r="R483" s="10" t="str" cm="1">
        <f t="array" ref="R483">_xlfn.IFS(J483&gt;=0.6,"Driver",AND(J483&lt;0.6,O483&gt;0),"Client",AND(J483&lt;0.6,O483=0),"No")</f>
        <v>Driver</v>
      </c>
      <c r="S483">
        <v>9</v>
      </c>
      <c r="T483">
        <v>87</v>
      </c>
      <c r="U483" s="21">
        <f t="shared" si="30"/>
        <v>6.0124395300621976E-2</v>
      </c>
      <c r="V483" s="21">
        <v>-0.56917760884588675</v>
      </c>
      <c r="W483" s="21">
        <v>1.2216404886561951E-2</v>
      </c>
      <c r="X483" s="16">
        <v>41</v>
      </c>
      <c r="Y483" s="15">
        <v>-13.5</v>
      </c>
      <c r="Z483" s="10" t="str">
        <f t="shared" si="31"/>
        <v>No</v>
      </c>
      <c r="AA483" s="10" t="s">
        <v>3289</v>
      </c>
    </row>
    <row r="484" spans="1:27">
      <c r="A484" s="12" t="s">
        <v>921</v>
      </c>
      <c r="B484" t="s">
        <v>922</v>
      </c>
      <c r="C484" s="7" t="s">
        <v>1447</v>
      </c>
      <c r="D484" t="s">
        <v>2598</v>
      </c>
      <c r="E484" t="s">
        <v>2599</v>
      </c>
      <c r="F484">
        <v>284</v>
      </c>
      <c r="G484">
        <v>30.381</v>
      </c>
      <c r="H484">
        <v>48.94</v>
      </c>
      <c r="I484" s="10" t="str" cm="1">
        <f t="array" ref="I484">_xlfn.IFS(H484&gt;=30,"IDP",AND(H484&gt;=10,H484&lt;30),"Partial IDP",H484&lt;10, "Ordered")</f>
        <v>IDP</v>
      </c>
      <c r="J484" s="21">
        <v>0.56559999999999999</v>
      </c>
      <c r="K484" s="22" t="str">
        <f t="shared" si="28"/>
        <v>No</v>
      </c>
      <c r="L484" s="19">
        <v>0.57569999999999999</v>
      </c>
      <c r="M484" s="18" t="s">
        <v>1446</v>
      </c>
      <c r="N484" s="10" t="str" cm="1">
        <f t="array" ref="N484">_xlfn.IFS(AND(K484 = "Yes", M484 = "Yes"), "LLPS", AND(K484 = "No", M484 = "No"), "Not LLPS", OR(AND(K484 = "No", M484 = "Yes"),AND(K484 = "Yes", M484 = "No")),"Controversial")</f>
        <v>Controversial</v>
      </c>
      <c r="O484">
        <v>1</v>
      </c>
      <c r="P484">
        <v>120</v>
      </c>
      <c r="Q484" s="21">
        <f t="shared" si="29"/>
        <v>0.42253521126760563</v>
      </c>
      <c r="R484" s="10" t="str" cm="1">
        <f t="array" ref="R484">_xlfn.IFS(J484&gt;=0.6,"Driver",AND(J484&lt;0.6,O484&gt;0),"Client",AND(J484&lt;0.6,O484=0),"No")</f>
        <v>Client</v>
      </c>
      <c r="S484">
        <v>1</v>
      </c>
      <c r="T484">
        <v>10</v>
      </c>
      <c r="U484" s="21">
        <f t="shared" si="30"/>
        <v>3.5211267605633804E-2</v>
      </c>
      <c r="V484" s="21">
        <v>-0.5302816901408447</v>
      </c>
      <c r="W484" s="21">
        <v>7.1942446043165471E-3</v>
      </c>
      <c r="X484" s="16">
        <v>5</v>
      </c>
      <c r="Y484" s="15">
        <v>-10.4</v>
      </c>
      <c r="Z484" s="10" t="str">
        <f t="shared" si="31"/>
        <v>No</v>
      </c>
      <c r="AA484" s="10" t="s">
        <v>3289</v>
      </c>
    </row>
    <row r="485" spans="1:27">
      <c r="A485" s="12" t="s">
        <v>923</v>
      </c>
      <c r="B485" t="s">
        <v>924</v>
      </c>
      <c r="C485" s="7" t="s">
        <v>1447</v>
      </c>
      <c r="D485" t="s">
        <v>2600</v>
      </c>
      <c r="E485" t="s">
        <v>2601</v>
      </c>
      <c r="F485">
        <v>708</v>
      </c>
      <c r="G485">
        <v>80.173000000000002</v>
      </c>
      <c r="H485">
        <v>43.36</v>
      </c>
      <c r="I485" s="10" t="str" cm="1">
        <f t="array" ref="I485">_xlfn.IFS(H485&gt;=30,"IDP",AND(H485&gt;=10,H485&lt;30),"Partial IDP",H485&lt;10, "Ordered")</f>
        <v>IDP</v>
      </c>
      <c r="J485" s="21">
        <v>0.77629999999999999</v>
      </c>
      <c r="K485" s="22" t="str">
        <f t="shared" si="28"/>
        <v>Yes</v>
      </c>
      <c r="L485" s="19">
        <v>0.9637</v>
      </c>
      <c r="M485" s="18" t="s">
        <v>1446</v>
      </c>
      <c r="N485" s="10" t="str" cm="1">
        <f t="array" ref="N485">_xlfn.IFS(AND(K485 = "Yes", M485 = "Yes"), "LLPS", AND(K485 = "No", M485 = "No"), "Not LLPS", OR(AND(K485 = "No", M485 = "Yes"),AND(K485 = "Yes", M485 = "No")),"Controversial")</f>
        <v>LLPS</v>
      </c>
      <c r="O485">
        <v>5</v>
      </c>
      <c r="P485">
        <v>210</v>
      </c>
      <c r="Q485" s="21">
        <f t="shared" si="29"/>
        <v>0.29661016949152541</v>
      </c>
      <c r="R485" s="10" t="str" cm="1">
        <f t="array" ref="R485">_xlfn.IFS(J485&gt;=0.6,"Driver",AND(J485&lt;0.6,O485&gt;0),"Client",AND(J485&lt;0.6,O485=0),"No")</f>
        <v>Driver</v>
      </c>
      <c r="S485">
        <v>9</v>
      </c>
      <c r="T485">
        <v>70</v>
      </c>
      <c r="U485" s="21">
        <f t="shared" si="30"/>
        <v>9.8870056497175146E-2</v>
      </c>
      <c r="V485" s="21">
        <v>-0.54915254237288191</v>
      </c>
      <c r="W485" s="21">
        <v>-1.6286644951140069E-2</v>
      </c>
      <c r="X485" s="16">
        <v>20</v>
      </c>
      <c r="Y485" s="15">
        <v>-10.4</v>
      </c>
      <c r="Z485" s="10" t="str">
        <f t="shared" si="31"/>
        <v>No</v>
      </c>
      <c r="AA485" s="10" t="s">
        <v>3289</v>
      </c>
    </row>
    <row r="486" spans="1:27">
      <c r="A486" s="12" t="s">
        <v>925</v>
      </c>
      <c r="B486" t="s">
        <v>926</v>
      </c>
      <c r="C486" s="7" t="s">
        <v>1447</v>
      </c>
      <c r="D486" t="s">
        <v>2602</v>
      </c>
      <c r="E486" t="s">
        <v>2603</v>
      </c>
      <c r="F486">
        <v>385</v>
      </c>
      <c r="G486">
        <v>43.359000000000002</v>
      </c>
      <c r="H486">
        <v>17.920000000000002</v>
      </c>
      <c r="I486" s="10" t="str" cm="1">
        <f t="array" ref="I486">_xlfn.IFS(H486&gt;=30,"IDP",AND(H486&gt;=10,H486&lt;30),"Partial IDP",H486&lt;10, "Ordered")</f>
        <v>Partial IDP</v>
      </c>
      <c r="J486" s="21">
        <v>0.1643</v>
      </c>
      <c r="K486" s="22" t="str">
        <f t="shared" si="28"/>
        <v>No</v>
      </c>
      <c r="L486" s="19">
        <v>3.27E-2</v>
      </c>
      <c r="M486" s="18" t="s">
        <v>1447</v>
      </c>
      <c r="N486" s="10" t="str" cm="1">
        <f t="array" ref="N486">_xlfn.IFS(AND(K486 = "Yes", M486 = "Yes"), "LLPS", AND(K486 = "No", M486 = "No"), "Not LLPS", OR(AND(K486 = "No", M486 = "Yes"),AND(K486 = "Yes", M486 = "No")),"Controversial")</f>
        <v>Not LLPS</v>
      </c>
      <c r="O486">
        <v>2</v>
      </c>
      <c r="P486">
        <v>30</v>
      </c>
      <c r="Q486" s="21">
        <f t="shared" si="29"/>
        <v>7.792207792207792E-2</v>
      </c>
      <c r="R486" s="10" t="str" cm="1">
        <f t="array" ref="R486">_xlfn.IFS(J486&gt;=0.6,"Driver",AND(J486&lt;0.6,O486&gt;0),"Client",AND(J486&lt;0.6,O486=0),"No")</f>
        <v>Client</v>
      </c>
      <c r="S486">
        <v>2</v>
      </c>
      <c r="T486">
        <v>17</v>
      </c>
      <c r="U486" s="21">
        <f t="shared" si="30"/>
        <v>4.4155844155844157E-2</v>
      </c>
      <c r="V486" s="21">
        <v>-0.36909090909090969</v>
      </c>
      <c r="W486" s="21">
        <v>3.6231884057971023E-2</v>
      </c>
      <c r="X486" s="16">
        <v>7</v>
      </c>
      <c r="Y486" s="15">
        <v>-10</v>
      </c>
      <c r="Z486" s="10" t="str">
        <f t="shared" si="31"/>
        <v>No</v>
      </c>
      <c r="AA486" s="10" t="s">
        <v>3289</v>
      </c>
    </row>
    <row r="487" spans="1:27">
      <c r="A487" s="12" t="s">
        <v>927</v>
      </c>
      <c r="B487" t="s">
        <v>928</v>
      </c>
      <c r="C487" s="7" t="s">
        <v>1447</v>
      </c>
      <c r="D487" t="s">
        <v>2604</v>
      </c>
      <c r="E487" t="s">
        <v>2605</v>
      </c>
      <c r="F487">
        <v>493</v>
      </c>
      <c r="G487">
        <v>54.548000000000002</v>
      </c>
      <c r="H487">
        <v>8.52</v>
      </c>
      <c r="I487" s="10" t="str" cm="1">
        <f t="array" ref="I487">_xlfn.IFS(H487&gt;=30,"IDP",AND(H487&gt;=10,H487&lt;30),"Partial IDP",H487&lt;10, "Ordered")</f>
        <v>Ordered</v>
      </c>
      <c r="J487" s="21">
        <v>0.1656</v>
      </c>
      <c r="K487" s="22" t="str">
        <f t="shared" si="28"/>
        <v>No</v>
      </c>
      <c r="L487" s="19">
        <v>6.3E-3</v>
      </c>
      <c r="M487" s="18" t="s">
        <v>1447</v>
      </c>
      <c r="N487" s="10" t="str" cm="1">
        <f t="array" ref="N487">_xlfn.IFS(AND(K487 = "Yes", M487 = "Yes"), "LLPS", AND(K487 = "No", M487 = "No"), "Not LLPS", OR(AND(K487 = "No", M487 = "Yes"),AND(K487 = "Yes", M487 = "No")),"Controversial")</f>
        <v>Not LLPS</v>
      </c>
      <c r="O487">
        <v>1</v>
      </c>
      <c r="P487">
        <v>13</v>
      </c>
      <c r="Q487" s="21">
        <f t="shared" si="29"/>
        <v>2.6369168356997971E-2</v>
      </c>
      <c r="R487" s="10" t="str" cm="1">
        <f t="array" ref="R487">_xlfn.IFS(J487&gt;=0.6,"Driver",AND(J487&lt;0.6,O487&gt;0),"Client",AND(J487&lt;0.6,O487=0),"No")</f>
        <v>Client</v>
      </c>
      <c r="S487">
        <v>0</v>
      </c>
      <c r="T487">
        <v>0</v>
      </c>
      <c r="U487" s="21">
        <f t="shared" si="30"/>
        <v>0</v>
      </c>
      <c r="V487" s="21">
        <v>-0.12961460446247491</v>
      </c>
      <c r="W487" s="21">
        <v>-3.5714285714285712E-2</v>
      </c>
      <c r="X487" s="16">
        <v>22</v>
      </c>
      <c r="Y487" s="15">
        <v>-0.3</v>
      </c>
      <c r="Z487" s="10" t="str">
        <f t="shared" si="31"/>
        <v>No</v>
      </c>
      <c r="AA487" s="10" t="s">
        <v>3289</v>
      </c>
    </row>
    <row r="488" spans="1:27">
      <c r="A488" s="12" t="s">
        <v>929</v>
      </c>
      <c r="B488" t="s">
        <v>930</v>
      </c>
      <c r="C488" s="7" t="s">
        <v>1447</v>
      </c>
      <c r="D488" t="s">
        <v>2606</v>
      </c>
      <c r="E488" t="s">
        <v>2607</v>
      </c>
      <c r="F488">
        <v>259</v>
      </c>
      <c r="G488">
        <v>28.431000000000001</v>
      </c>
      <c r="H488">
        <v>39.380000000000003</v>
      </c>
      <c r="I488" s="10" t="str" cm="1">
        <f t="array" ref="I488">_xlfn.IFS(H488&gt;=30,"IDP",AND(H488&gt;=10,H488&lt;30),"Partial IDP",H488&lt;10, "Ordered")</f>
        <v>IDP</v>
      </c>
      <c r="J488" s="21">
        <v>0.37290000000000001</v>
      </c>
      <c r="K488" s="22" t="str">
        <f t="shared" si="28"/>
        <v>No</v>
      </c>
      <c r="L488" s="19">
        <v>2.07E-2</v>
      </c>
      <c r="M488" s="18" t="s">
        <v>1447</v>
      </c>
      <c r="N488" s="10" t="str" cm="1">
        <f t="array" ref="N488">_xlfn.IFS(AND(K488 = "Yes", M488 = "Yes"), "LLPS", AND(K488 = "No", M488 = "No"), "Not LLPS", OR(AND(K488 = "No", M488 = "Yes"),AND(K488 = "Yes", M488 = "No")),"Controversial")</f>
        <v>Not LLPS</v>
      </c>
      <c r="O488">
        <v>1</v>
      </c>
      <c r="P488">
        <v>40</v>
      </c>
      <c r="Q488" s="21">
        <f t="shared" si="29"/>
        <v>0.15444015444015444</v>
      </c>
      <c r="R488" s="10" t="str" cm="1">
        <f t="array" ref="R488">_xlfn.IFS(J488&gt;=0.6,"Driver",AND(J488&lt;0.6,O488&gt;0),"Client",AND(J488&lt;0.6,O488=0),"No")</f>
        <v>Client</v>
      </c>
      <c r="S488">
        <v>0</v>
      </c>
      <c r="T488">
        <v>0</v>
      </c>
      <c r="U488" s="21">
        <f t="shared" si="30"/>
        <v>0</v>
      </c>
      <c r="V488" s="21">
        <v>6.4478764478764619E-2</v>
      </c>
      <c r="W488" s="21">
        <v>5.3921568627450983E-2</v>
      </c>
      <c r="X488" s="16">
        <v>10</v>
      </c>
      <c r="Y488" s="15">
        <v>5.5</v>
      </c>
      <c r="Z488" s="10" t="str">
        <f t="shared" si="31"/>
        <v>Yes</v>
      </c>
      <c r="AA488" s="10" t="s">
        <v>3289</v>
      </c>
    </row>
    <row r="489" spans="1:27">
      <c r="A489" s="12" t="s">
        <v>931</v>
      </c>
      <c r="B489" t="s">
        <v>932</v>
      </c>
      <c r="C489" s="7" t="s">
        <v>1447</v>
      </c>
      <c r="D489" t="s">
        <v>2608</v>
      </c>
      <c r="E489" t="s">
        <v>2609</v>
      </c>
      <c r="F489">
        <v>134</v>
      </c>
      <c r="G489">
        <v>15.314</v>
      </c>
      <c r="H489">
        <v>61.94</v>
      </c>
      <c r="I489" s="10" t="str" cm="1">
        <f t="array" ref="I489">_xlfn.IFS(H489&gt;=30,"IDP",AND(H489&gt;=10,H489&lt;30),"Partial IDP",H489&lt;10, "Ordered")</f>
        <v>IDP</v>
      </c>
      <c r="J489" s="21">
        <v>0.1231</v>
      </c>
      <c r="K489" s="22" t="str">
        <f t="shared" si="28"/>
        <v>No</v>
      </c>
      <c r="L489" s="19">
        <v>1.14E-2</v>
      </c>
      <c r="M489" s="18" t="s">
        <v>1447</v>
      </c>
      <c r="N489" s="10" t="str" cm="1">
        <f t="array" ref="N489">_xlfn.IFS(AND(K489 = "Yes", M489 = "Yes"), "LLPS", AND(K489 = "No", M489 = "No"), "Not LLPS", OR(AND(K489 = "No", M489 = "Yes"),AND(K489 = "Yes", M489 = "No")),"Controversial")</f>
        <v>Not LLPS</v>
      </c>
      <c r="O489">
        <v>1</v>
      </c>
      <c r="P489">
        <v>12</v>
      </c>
      <c r="Q489" s="21">
        <f t="shared" si="29"/>
        <v>8.9552238805970144E-2</v>
      </c>
      <c r="R489" s="10" t="str" cm="1">
        <f t="array" ref="R489">_xlfn.IFS(J489&gt;=0.6,"Driver",AND(J489&lt;0.6,O489&gt;0),"Client",AND(J489&lt;0.6,O489=0),"No")</f>
        <v>Client</v>
      </c>
      <c r="S489">
        <v>1</v>
      </c>
      <c r="T489">
        <v>7</v>
      </c>
      <c r="U489" s="21">
        <f t="shared" si="30"/>
        <v>5.2238805970149252E-2</v>
      </c>
      <c r="V489" s="21">
        <v>-0.57835820895522416</v>
      </c>
      <c r="W489" s="21">
        <v>-7.8313253012048195E-2</v>
      </c>
      <c r="X489" s="16">
        <v>2</v>
      </c>
      <c r="Y489" s="15">
        <v>-22.7</v>
      </c>
      <c r="Z489" s="10" t="str">
        <f t="shared" si="31"/>
        <v>No</v>
      </c>
      <c r="AA489" s="10" t="s">
        <v>3289</v>
      </c>
    </row>
    <row r="490" spans="1:27">
      <c r="A490" s="12" t="s">
        <v>933</v>
      </c>
      <c r="B490" t="s">
        <v>934</v>
      </c>
      <c r="C490" s="7" t="s">
        <v>1447</v>
      </c>
      <c r="D490" t="s">
        <v>2610</v>
      </c>
      <c r="E490" t="s">
        <v>2611</v>
      </c>
      <c r="F490">
        <v>140</v>
      </c>
      <c r="G490">
        <v>15.054</v>
      </c>
      <c r="H490">
        <v>15</v>
      </c>
      <c r="I490" s="10" t="str" cm="1">
        <f t="array" ref="I490">_xlfn.IFS(H490&gt;=30,"IDP",AND(H490&gt;=10,H490&lt;30),"Partial IDP",H490&lt;10, "Ordered")</f>
        <v>Partial IDP</v>
      </c>
      <c r="J490" s="21">
        <v>0.10440000000000001</v>
      </c>
      <c r="K490" s="22" t="str">
        <f t="shared" si="28"/>
        <v>No</v>
      </c>
      <c r="L490" s="19">
        <v>1.7999999999999999E-2</v>
      </c>
      <c r="M490" s="18" t="s">
        <v>1447</v>
      </c>
      <c r="N490" s="10" t="str" cm="1">
        <f t="array" ref="N490">_xlfn.IFS(AND(K490 = "Yes", M490 = "Yes"), "LLPS", AND(K490 = "No", M490 = "No"), "Not LLPS", OR(AND(K490 = "No", M490 = "Yes"),AND(K490 = "Yes", M490 = "No")),"Controversial")</f>
        <v>Not LLPS</v>
      </c>
      <c r="O490">
        <v>0</v>
      </c>
      <c r="P490">
        <v>0</v>
      </c>
      <c r="Q490" s="21">
        <f t="shared" si="29"/>
        <v>0</v>
      </c>
      <c r="R490" s="10" t="str" cm="1">
        <f t="array" ref="R490">_xlfn.IFS(J490&gt;=0.6,"Driver",AND(J490&lt;0.6,O490&gt;0),"Client",AND(J490&lt;0.6,O490=0),"No")</f>
        <v>No</v>
      </c>
      <c r="S490">
        <v>0</v>
      </c>
      <c r="T490">
        <v>0</v>
      </c>
      <c r="U490" s="21">
        <f t="shared" si="30"/>
        <v>0</v>
      </c>
      <c r="V490" s="21">
        <v>-0.1164285714285714</v>
      </c>
      <c r="W490" s="21">
        <v>0.16666666666666671</v>
      </c>
      <c r="X490" s="16">
        <v>6</v>
      </c>
      <c r="Y490" s="15">
        <v>-1</v>
      </c>
      <c r="Z490" s="10" t="str">
        <f t="shared" si="31"/>
        <v>No</v>
      </c>
      <c r="AA490" s="10" t="s">
        <v>3289</v>
      </c>
    </row>
    <row r="491" spans="1:27">
      <c r="A491" s="12" t="s">
        <v>935</v>
      </c>
      <c r="B491" t="s">
        <v>936</v>
      </c>
      <c r="C491" s="7" t="s">
        <v>1447</v>
      </c>
      <c r="D491" t="s">
        <v>2612</v>
      </c>
      <c r="E491" t="s">
        <v>2613</v>
      </c>
      <c r="F491">
        <v>140</v>
      </c>
      <c r="G491">
        <v>15.045999999999999</v>
      </c>
      <c r="H491">
        <v>18.57</v>
      </c>
      <c r="I491" s="10" t="str" cm="1">
        <f t="array" ref="I491">_xlfn.IFS(H491&gt;=30,"IDP",AND(H491&gt;=10,H491&lt;30),"Partial IDP",H491&lt;10, "Ordered")</f>
        <v>Partial IDP</v>
      </c>
      <c r="J491" s="21">
        <v>0.11600000000000001</v>
      </c>
      <c r="K491" s="22" t="str">
        <f t="shared" si="28"/>
        <v>No</v>
      </c>
      <c r="L491" s="19">
        <v>7.7000000000000002E-3</v>
      </c>
      <c r="M491" s="18" t="s">
        <v>1447</v>
      </c>
      <c r="N491" s="10" t="str" cm="1">
        <f t="array" ref="N491">_xlfn.IFS(AND(K491 = "Yes", M491 = "Yes"), "LLPS", AND(K491 = "No", M491 = "No"), "Not LLPS", OR(AND(K491 = "No", M491 = "Yes"),AND(K491 = "Yes", M491 = "No")),"Controversial")</f>
        <v>Not LLPS</v>
      </c>
      <c r="O491">
        <v>0</v>
      </c>
      <c r="P491">
        <v>0</v>
      </c>
      <c r="Q491" s="21">
        <f t="shared" si="29"/>
        <v>0</v>
      </c>
      <c r="R491" s="10" t="str" cm="1">
        <f t="array" ref="R491">_xlfn.IFS(J491&gt;=0.6,"Driver",AND(J491&lt;0.6,O491&gt;0),"Client",AND(J491&lt;0.6,O491=0),"No")</f>
        <v>No</v>
      </c>
      <c r="S491">
        <v>0</v>
      </c>
      <c r="T491">
        <v>0</v>
      </c>
      <c r="U491" s="21">
        <f t="shared" si="30"/>
        <v>0</v>
      </c>
      <c r="V491" s="21">
        <v>-2.642857142857144E-2</v>
      </c>
      <c r="W491" s="21">
        <v>0.1153846153846154</v>
      </c>
      <c r="X491" s="16">
        <v>7</v>
      </c>
      <c r="Y491" s="15">
        <v>1.2</v>
      </c>
      <c r="Z491" s="10" t="str">
        <f t="shared" si="31"/>
        <v>Yes</v>
      </c>
      <c r="AA491" s="10" t="s">
        <v>3289</v>
      </c>
    </row>
    <row r="492" spans="1:27">
      <c r="A492" s="12" t="s">
        <v>937</v>
      </c>
      <c r="B492" t="s">
        <v>938</v>
      </c>
      <c r="C492" s="7" t="s">
        <v>1447</v>
      </c>
      <c r="D492" t="s">
        <v>2614</v>
      </c>
      <c r="E492" t="s">
        <v>2615</v>
      </c>
      <c r="F492">
        <v>289</v>
      </c>
      <c r="G492">
        <v>32.003999999999998</v>
      </c>
      <c r="H492">
        <v>37.020000000000003</v>
      </c>
      <c r="I492" s="10" t="str" cm="1">
        <f t="array" ref="I492">_xlfn.IFS(H492&gt;=30,"IDP",AND(H492&gt;=10,H492&lt;30),"Partial IDP",H492&lt;10, "Ordered")</f>
        <v>IDP</v>
      </c>
      <c r="J492" s="21">
        <v>0.39269999999999999</v>
      </c>
      <c r="K492" s="22" t="str">
        <f t="shared" si="28"/>
        <v>No</v>
      </c>
      <c r="L492" s="19">
        <v>1.0200000000000001E-2</v>
      </c>
      <c r="M492" s="18" t="s">
        <v>1447</v>
      </c>
      <c r="N492" s="10" t="str" cm="1">
        <f t="array" ref="N492">_xlfn.IFS(AND(K492 = "Yes", M492 = "Yes"), "LLPS", AND(K492 = "No", M492 = "No"), "Not LLPS", OR(AND(K492 = "No", M492 = "Yes"),AND(K492 = "Yes", M492 = "No")),"Controversial")</f>
        <v>Not LLPS</v>
      </c>
      <c r="O492">
        <v>2</v>
      </c>
      <c r="P492">
        <v>48</v>
      </c>
      <c r="Q492" s="21">
        <f t="shared" si="29"/>
        <v>0.16608996539792387</v>
      </c>
      <c r="R492" s="10" t="str" cm="1">
        <f t="array" ref="R492">_xlfn.IFS(J492&gt;=0.6,"Driver",AND(J492&lt;0.6,O492&gt;0),"Client",AND(J492&lt;0.6,O492=0),"No")</f>
        <v>Client</v>
      </c>
      <c r="S492">
        <v>2</v>
      </c>
      <c r="T492">
        <v>18</v>
      </c>
      <c r="U492" s="21">
        <f t="shared" si="30"/>
        <v>6.228373702422145E-2</v>
      </c>
      <c r="V492" s="21">
        <v>-0.37923875432525977</v>
      </c>
      <c r="W492" s="21">
        <v>-2.336448598130841E-2</v>
      </c>
      <c r="X492" s="16">
        <v>5</v>
      </c>
      <c r="Y492" s="15">
        <v>-10.9</v>
      </c>
      <c r="Z492" s="10" t="str">
        <f t="shared" si="31"/>
        <v>No</v>
      </c>
      <c r="AA492" s="10" t="s">
        <v>3289</v>
      </c>
    </row>
    <row r="493" spans="1:27">
      <c r="A493" s="12" t="s">
        <v>939</v>
      </c>
      <c r="B493" t="s">
        <v>940</v>
      </c>
      <c r="C493" s="7" t="s">
        <v>1447</v>
      </c>
      <c r="D493" t="s">
        <v>2616</v>
      </c>
      <c r="E493" t="s">
        <v>2617</v>
      </c>
      <c r="F493">
        <v>321</v>
      </c>
      <c r="G493">
        <v>34.006</v>
      </c>
      <c r="H493">
        <v>17.760000000000002</v>
      </c>
      <c r="I493" s="10" t="str" cm="1">
        <f t="array" ref="I493">_xlfn.IFS(H493&gt;=30,"IDP",AND(H493&gt;=10,H493&lt;30),"Partial IDP",H493&lt;10, "Ordered")</f>
        <v>Partial IDP</v>
      </c>
      <c r="J493" s="21">
        <v>0.22090000000000001</v>
      </c>
      <c r="K493" s="22" t="str">
        <f t="shared" si="28"/>
        <v>No</v>
      </c>
      <c r="L493" s="19">
        <v>3.3999999999999998E-3</v>
      </c>
      <c r="M493" s="18" t="s">
        <v>1447</v>
      </c>
      <c r="N493" s="10" t="str" cm="1">
        <f t="array" ref="N493">_xlfn.IFS(AND(K493 = "Yes", M493 = "Yes"), "LLPS", AND(K493 = "No", M493 = "No"), "Not LLPS", OR(AND(K493 = "No", M493 = "Yes"),AND(K493 = "Yes", M493 = "No")),"Controversial")</f>
        <v>Not LLPS</v>
      </c>
      <c r="O493">
        <v>3</v>
      </c>
      <c r="P493">
        <v>40</v>
      </c>
      <c r="Q493" s="21">
        <f t="shared" si="29"/>
        <v>0.12461059190031153</v>
      </c>
      <c r="R493" s="10" t="str" cm="1">
        <f t="array" ref="R493">_xlfn.IFS(J493&gt;=0.6,"Driver",AND(J493&lt;0.6,O493&gt;0),"Client",AND(J493&lt;0.6,O493=0),"No")</f>
        <v>Client</v>
      </c>
      <c r="S493">
        <v>1</v>
      </c>
      <c r="T493">
        <v>17</v>
      </c>
      <c r="U493" s="21">
        <f t="shared" si="30"/>
        <v>5.2959501557632398E-2</v>
      </c>
      <c r="V493" s="21">
        <v>2.3364485981308421E-2</v>
      </c>
      <c r="W493" s="21">
        <v>-5.2631578947368418E-2</v>
      </c>
      <c r="X493" s="16">
        <v>11</v>
      </c>
      <c r="Y493" s="15">
        <v>-2.6</v>
      </c>
      <c r="Z493" s="10" t="str">
        <f t="shared" si="31"/>
        <v>No</v>
      </c>
      <c r="AA493" s="10" t="s">
        <v>3289</v>
      </c>
    </row>
    <row r="494" spans="1:27">
      <c r="A494" s="12" t="s">
        <v>941</v>
      </c>
      <c r="B494" t="s">
        <v>942</v>
      </c>
      <c r="C494" s="7" t="s">
        <v>1447</v>
      </c>
      <c r="D494" t="s">
        <v>2618</v>
      </c>
      <c r="E494" t="s">
        <v>2619</v>
      </c>
      <c r="F494">
        <v>299</v>
      </c>
      <c r="G494">
        <v>33.295999999999999</v>
      </c>
      <c r="H494">
        <v>34.450000000000003</v>
      </c>
      <c r="I494" s="10" t="str" cm="1">
        <f t="array" ref="I494">_xlfn.IFS(H494&gt;=30,"IDP",AND(H494&gt;=10,H494&lt;30),"Partial IDP",H494&lt;10, "Ordered")</f>
        <v>IDP</v>
      </c>
      <c r="J494" s="21">
        <v>0.2339</v>
      </c>
      <c r="K494" s="22" t="str">
        <f t="shared" si="28"/>
        <v>No</v>
      </c>
      <c r="L494" s="19">
        <v>7.6E-3</v>
      </c>
      <c r="M494" s="18" t="s">
        <v>1447</v>
      </c>
      <c r="N494" s="10" t="str" cm="1">
        <f t="array" ref="N494">_xlfn.IFS(AND(K494 = "Yes", M494 = "Yes"), "LLPS", AND(K494 = "No", M494 = "No"), "Not LLPS", OR(AND(K494 = "No", M494 = "Yes"),AND(K494 = "Yes", M494 = "No")),"Controversial")</f>
        <v>Not LLPS</v>
      </c>
      <c r="O494">
        <v>2</v>
      </c>
      <c r="P494">
        <v>31</v>
      </c>
      <c r="Q494" s="21">
        <f t="shared" si="29"/>
        <v>0.10367892976588629</v>
      </c>
      <c r="R494" s="10" t="str" cm="1">
        <f t="array" ref="R494">_xlfn.IFS(J494&gt;=0.6,"Driver",AND(J494&lt;0.6,O494&gt;0),"Client",AND(J494&lt;0.6,O494=0),"No")</f>
        <v>Client</v>
      </c>
      <c r="S494">
        <v>3</v>
      </c>
      <c r="T494">
        <v>21</v>
      </c>
      <c r="U494" s="21">
        <f t="shared" si="30"/>
        <v>7.0234113712374577E-2</v>
      </c>
      <c r="V494" s="21">
        <v>-0.25752508361204041</v>
      </c>
      <c r="W494" s="21">
        <v>6.7961165048543687E-2</v>
      </c>
      <c r="X494" s="16">
        <v>9</v>
      </c>
      <c r="Y494" s="15">
        <v>-5.4</v>
      </c>
      <c r="Z494" s="10" t="str">
        <f t="shared" si="31"/>
        <v>No</v>
      </c>
      <c r="AA494" s="10" t="s">
        <v>3289</v>
      </c>
    </row>
    <row r="495" spans="1:27">
      <c r="A495" s="12" t="s">
        <v>943</v>
      </c>
      <c r="B495" t="s">
        <v>944</v>
      </c>
      <c r="C495" s="7" t="s">
        <v>1447</v>
      </c>
      <c r="D495" t="s">
        <v>2620</v>
      </c>
      <c r="E495" t="s">
        <v>2621</v>
      </c>
      <c r="F495">
        <v>1253</v>
      </c>
      <c r="G495">
        <v>142.15799999999999</v>
      </c>
      <c r="H495">
        <v>89.62</v>
      </c>
      <c r="I495" s="10" t="str" cm="1">
        <f t="array" ref="I495">_xlfn.IFS(H495&gt;=30,"IDP",AND(H495&gt;=10,H495&lt;30),"Partial IDP",H495&lt;10, "Ordered")</f>
        <v>IDP</v>
      </c>
      <c r="J495" s="21">
        <v>0.99990000000000001</v>
      </c>
      <c r="K495" s="22" t="str">
        <f t="shared" si="28"/>
        <v>Yes</v>
      </c>
      <c r="L495" s="19">
        <v>0.93069999999999997</v>
      </c>
      <c r="M495" s="18" t="s">
        <v>1446</v>
      </c>
      <c r="N495" s="10" t="str" cm="1">
        <f t="array" ref="N495">_xlfn.IFS(AND(K495 = "Yes", M495 = "Yes"), "LLPS", AND(K495 = "No", M495 = "No"), "Not LLPS", OR(AND(K495 = "No", M495 = "Yes"),AND(K495 = "Yes", M495 = "No")),"Controversial")</f>
        <v>LLPS</v>
      </c>
      <c r="O495">
        <v>13</v>
      </c>
      <c r="P495">
        <v>544</v>
      </c>
      <c r="Q495" s="21">
        <f t="shared" si="29"/>
        <v>0.43415802075019955</v>
      </c>
      <c r="R495" s="10" t="str" cm="1">
        <f t="array" ref="R495">_xlfn.IFS(J495&gt;=0.6,"Driver",AND(J495&lt;0.6,O495&gt;0),"Client",AND(J495&lt;0.6,O495=0),"No")</f>
        <v>Driver</v>
      </c>
      <c r="S495">
        <v>25</v>
      </c>
      <c r="T495">
        <v>285</v>
      </c>
      <c r="U495" s="21">
        <f t="shared" si="30"/>
        <v>0.22745411013567438</v>
      </c>
      <c r="V495" s="21">
        <v>-0.86225059856345054</v>
      </c>
      <c r="W495" s="21">
        <v>5.3428317008014248E-3</v>
      </c>
      <c r="X495" s="16">
        <v>16</v>
      </c>
      <c r="Y495" s="15">
        <v>-24.2</v>
      </c>
      <c r="Z495" s="10" t="str">
        <f t="shared" si="31"/>
        <v>No</v>
      </c>
      <c r="AA495" s="10" t="s">
        <v>3289</v>
      </c>
    </row>
    <row r="496" spans="1:27">
      <c r="A496" s="12" t="s">
        <v>945</v>
      </c>
      <c r="B496" t="s">
        <v>946</v>
      </c>
      <c r="C496" s="7" t="s">
        <v>1447</v>
      </c>
      <c r="D496" t="s">
        <v>2622</v>
      </c>
      <c r="E496" t="s">
        <v>2623</v>
      </c>
      <c r="F496">
        <v>747</v>
      </c>
      <c r="G496">
        <v>82.861000000000004</v>
      </c>
      <c r="H496">
        <v>54.08</v>
      </c>
      <c r="I496" s="10" t="str" cm="1">
        <f t="array" ref="I496">_xlfn.IFS(H496&gt;=30,"IDP",AND(H496&gt;=10,H496&lt;30),"Partial IDP",H496&lt;10, "Ordered")</f>
        <v>IDP</v>
      </c>
      <c r="J496" s="21">
        <v>0.74109999999999998</v>
      </c>
      <c r="K496" s="22" t="str">
        <f t="shared" si="28"/>
        <v>Yes</v>
      </c>
      <c r="L496" s="19">
        <v>0.80979999999999996</v>
      </c>
      <c r="M496" s="18" t="s">
        <v>1446</v>
      </c>
      <c r="N496" s="10" t="str" cm="1">
        <f t="array" ref="N496">_xlfn.IFS(AND(K496 = "Yes", M496 = "Yes"), "LLPS", AND(K496 = "No", M496 = "No"), "Not LLPS", OR(AND(K496 = "No", M496 = "Yes"),AND(K496 = "Yes", M496 = "No")),"Controversial")</f>
        <v>LLPS</v>
      </c>
      <c r="O496">
        <v>3</v>
      </c>
      <c r="P496">
        <v>130</v>
      </c>
      <c r="Q496" s="21">
        <f t="shared" si="29"/>
        <v>0.17402945113788487</v>
      </c>
      <c r="R496" s="10" t="str" cm="1">
        <f t="array" ref="R496">_xlfn.IFS(J496&gt;=0.6,"Driver",AND(J496&lt;0.6,O496&gt;0),"Client",AND(J496&lt;0.6,O496=0),"No")</f>
        <v>Driver</v>
      </c>
      <c r="S496">
        <v>8</v>
      </c>
      <c r="T496">
        <v>74</v>
      </c>
      <c r="U496" s="21">
        <f t="shared" si="30"/>
        <v>9.906291834002677E-2</v>
      </c>
      <c r="V496" s="21">
        <v>-0.56345381526104288</v>
      </c>
      <c r="W496" s="21">
        <v>7.1782178217821777E-2</v>
      </c>
      <c r="X496" s="16">
        <v>19</v>
      </c>
      <c r="Y496" s="15">
        <v>-14.2</v>
      </c>
      <c r="Z496" s="10" t="str">
        <f t="shared" si="31"/>
        <v>No</v>
      </c>
      <c r="AA496" s="10" t="s">
        <v>3289</v>
      </c>
    </row>
    <row r="497" spans="1:27">
      <c r="A497" s="12" t="s">
        <v>947</v>
      </c>
      <c r="B497" t="s">
        <v>948</v>
      </c>
      <c r="C497" s="7" t="s">
        <v>1447</v>
      </c>
      <c r="D497" t="s">
        <v>2624</v>
      </c>
      <c r="E497" t="s">
        <v>2625</v>
      </c>
      <c r="F497">
        <v>881</v>
      </c>
      <c r="G497">
        <v>97.415000000000006</v>
      </c>
      <c r="H497">
        <v>46.65</v>
      </c>
      <c r="I497" s="10" t="str" cm="1">
        <f t="array" ref="I497">_xlfn.IFS(H497&gt;=30,"IDP",AND(H497&gt;=10,H497&lt;30),"Partial IDP",H497&lt;10, "Ordered")</f>
        <v>IDP</v>
      </c>
      <c r="J497" s="21">
        <v>0.87790000000000001</v>
      </c>
      <c r="K497" s="22" t="str">
        <f t="shared" si="28"/>
        <v>Yes</v>
      </c>
      <c r="L497" s="19">
        <v>0.96309999999999996</v>
      </c>
      <c r="M497" s="18" t="s">
        <v>1446</v>
      </c>
      <c r="N497" s="10" t="str" cm="1">
        <f t="array" ref="N497">_xlfn.IFS(AND(K497 = "Yes", M497 = "Yes"), "LLPS", AND(K497 = "No", M497 = "No"), "Not LLPS", OR(AND(K497 = "No", M497 = "Yes"),AND(K497 = "Yes", M497 = "No")),"Controversial")</f>
        <v>LLPS</v>
      </c>
      <c r="O497">
        <v>8</v>
      </c>
      <c r="P497">
        <v>154</v>
      </c>
      <c r="Q497" s="21">
        <f t="shared" si="29"/>
        <v>0.17480136208853575</v>
      </c>
      <c r="R497" s="10" t="str" cm="1">
        <f t="array" ref="R497">_xlfn.IFS(J497&gt;=0.6,"Driver",AND(J497&lt;0.6,O497&gt;0),"Client",AND(J497&lt;0.6,O497=0),"No")</f>
        <v>Driver</v>
      </c>
      <c r="S497">
        <v>11</v>
      </c>
      <c r="T497">
        <v>114</v>
      </c>
      <c r="U497" s="21">
        <f t="shared" si="30"/>
        <v>0.12939841089670828</v>
      </c>
      <c r="V497" s="21">
        <v>-0.51373439273552568</v>
      </c>
      <c r="W497" s="21">
        <v>7.6642335766423361E-2</v>
      </c>
      <c r="X497" s="16">
        <v>16</v>
      </c>
      <c r="Y497" s="15">
        <v>-13.6</v>
      </c>
      <c r="Z497" s="10" t="str">
        <f t="shared" si="31"/>
        <v>No</v>
      </c>
      <c r="AA497" s="10" t="s">
        <v>3289</v>
      </c>
    </row>
    <row r="498" spans="1:27">
      <c r="A498" s="12" t="s">
        <v>949</v>
      </c>
      <c r="B498" t="s">
        <v>950</v>
      </c>
      <c r="C498" s="7" t="s">
        <v>1447</v>
      </c>
      <c r="D498" t="s">
        <v>2626</v>
      </c>
      <c r="E498" t="s">
        <v>2627</v>
      </c>
      <c r="F498">
        <v>797</v>
      </c>
      <c r="G498">
        <v>87.081999999999994</v>
      </c>
      <c r="H498">
        <v>56.09</v>
      </c>
      <c r="I498" s="10" t="str" cm="1">
        <f t="array" ref="I498">_xlfn.IFS(H498&gt;=30,"IDP",AND(H498&gt;=10,H498&lt;30),"Partial IDP",H498&lt;10, "Ordered")</f>
        <v>IDP</v>
      </c>
      <c r="J498" s="21">
        <v>0.86980000000000002</v>
      </c>
      <c r="K498" s="22" t="str">
        <f t="shared" si="28"/>
        <v>Yes</v>
      </c>
      <c r="L498" s="19">
        <v>0.49459999999999998</v>
      </c>
      <c r="M498" s="18" t="s">
        <v>1447</v>
      </c>
      <c r="N498" s="10" t="str" cm="1">
        <f t="array" ref="N498">_xlfn.IFS(AND(K498 = "Yes", M498 = "Yes"), "LLPS", AND(K498 = "No", M498 = "No"), "Not LLPS", OR(AND(K498 = "No", M498 = "Yes"),AND(K498 = "Yes", M498 = "No")),"Controversial")</f>
        <v>Controversial</v>
      </c>
      <c r="O498">
        <v>5</v>
      </c>
      <c r="P498">
        <v>265</v>
      </c>
      <c r="Q498" s="21">
        <f t="shared" si="29"/>
        <v>0.33249686323713928</v>
      </c>
      <c r="R498" s="10" t="str" cm="1">
        <f t="array" ref="R498">_xlfn.IFS(J498&gt;=0.6,"Driver",AND(J498&lt;0.6,O498&gt;0),"Client",AND(J498&lt;0.6,O498=0),"No")</f>
        <v>Driver</v>
      </c>
      <c r="S498">
        <v>13</v>
      </c>
      <c r="T498">
        <v>141</v>
      </c>
      <c r="U498" s="21">
        <f t="shared" si="30"/>
        <v>0.17691342534504392</v>
      </c>
      <c r="V498" s="21">
        <v>-0.44943538268506728</v>
      </c>
      <c r="W498" s="21">
        <v>4.1387024608501119E-2</v>
      </c>
      <c r="X498" s="16">
        <v>22</v>
      </c>
      <c r="Y498" s="15">
        <v>-15.6</v>
      </c>
      <c r="Z498" s="10" t="str">
        <f t="shared" si="31"/>
        <v>No</v>
      </c>
      <c r="AA498" s="10" t="s">
        <v>3289</v>
      </c>
    </row>
    <row r="499" spans="1:27">
      <c r="A499" s="12" t="s">
        <v>951</v>
      </c>
      <c r="B499" t="s">
        <v>952</v>
      </c>
      <c r="C499" s="7" t="s">
        <v>1447</v>
      </c>
      <c r="D499" t="s">
        <v>2628</v>
      </c>
      <c r="E499" t="s">
        <v>2629</v>
      </c>
      <c r="F499">
        <v>783</v>
      </c>
      <c r="G499">
        <v>85.950999999999993</v>
      </c>
      <c r="H499">
        <v>22.61</v>
      </c>
      <c r="I499" s="10" t="str" cm="1">
        <f t="array" ref="I499">_xlfn.IFS(H499&gt;=30,"IDP",AND(H499&gt;=10,H499&lt;30),"Partial IDP",H499&lt;10, "Ordered")</f>
        <v>Partial IDP</v>
      </c>
      <c r="J499" s="21">
        <v>0.23830000000000001</v>
      </c>
      <c r="K499" s="22" t="str">
        <f t="shared" si="28"/>
        <v>No</v>
      </c>
      <c r="L499" s="19">
        <v>0.28079999999999999</v>
      </c>
      <c r="M499" s="18" t="s">
        <v>1447</v>
      </c>
      <c r="N499" s="10" t="str" cm="1">
        <f t="array" ref="N499">_xlfn.IFS(AND(K499 = "Yes", M499 = "Yes"), "LLPS", AND(K499 = "No", M499 = "No"), "Not LLPS", OR(AND(K499 = "No", M499 = "Yes"),AND(K499 = "Yes", M499 = "No")),"Controversial")</f>
        <v>Not LLPS</v>
      </c>
      <c r="O499">
        <v>1</v>
      </c>
      <c r="P499">
        <v>20</v>
      </c>
      <c r="Q499" s="21">
        <f t="shared" si="29"/>
        <v>2.554278416347382E-2</v>
      </c>
      <c r="R499" s="10" t="str" cm="1">
        <f t="array" ref="R499">_xlfn.IFS(J499&gt;=0.6,"Driver",AND(J499&lt;0.6,O499&gt;0),"Client",AND(J499&lt;0.6,O499=0),"No")</f>
        <v>Client</v>
      </c>
      <c r="S499">
        <v>1</v>
      </c>
      <c r="T499">
        <v>12</v>
      </c>
      <c r="U499" s="21">
        <f t="shared" si="30"/>
        <v>1.532567049808429E-2</v>
      </c>
      <c r="V499" s="21">
        <v>-0.17496807151979599</v>
      </c>
      <c r="W499" s="21">
        <v>6.7796610169491525E-2</v>
      </c>
      <c r="X499" s="16">
        <v>26</v>
      </c>
      <c r="Y499" s="15">
        <v>-2</v>
      </c>
      <c r="Z499" s="10" t="str">
        <f t="shared" si="31"/>
        <v>No</v>
      </c>
      <c r="AA499" s="10" t="s">
        <v>3289</v>
      </c>
    </row>
    <row r="500" spans="1:27">
      <c r="A500" s="12" t="s">
        <v>953</v>
      </c>
      <c r="B500" t="s">
        <v>954</v>
      </c>
      <c r="C500" s="7" t="s">
        <v>1447</v>
      </c>
      <c r="D500" t="s">
        <v>2630</v>
      </c>
      <c r="E500" t="s">
        <v>2631</v>
      </c>
      <c r="F500">
        <v>1174</v>
      </c>
      <c r="G500">
        <v>133.89699999999999</v>
      </c>
      <c r="H500">
        <v>18.48</v>
      </c>
      <c r="I500" s="10" t="str" cm="1">
        <f t="array" ref="I500">_xlfn.IFS(H500&gt;=30,"IDP",AND(H500&gt;=10,H500&lt;30),"Partial IDP",H500&lt;10, "Ordered")</f>
        <v>Partial IDP</v>
      </c>
      <c r="J500" s="21">
        <v>0.16950000000000001</v>
      </c>
      <c r="K500" s="22" t="str">
        <f t="shared" si="28"/>
        <v>No</v>
      </c>
      <c r="L500" s="19">
        <v>8.9599999999999999E-2</v>
      </c>
      <c r="M500" s="18" t="s">
        <v>1447</v>
      </c>
      <c r="N500" s="10" t="str" cm="1">
        <f t="array" ref="N500">_xlfn.IFS(AND(K500 = "Yes", M500 = "Yes"), "LLPS", AND(K500 = "No", M500 = "No"), "Not LLPS", OR(AND(K500 = "No", M500 = "Yes"),AND(K500 = "Yes", M500 = "No")),"Controversial")</f>
        <v>Not LLPS</v>
      </c>
      <c r="O500">
        <v>5</v>
      </c>
      <c r="P500">
        <v>73</v>
      </c>
      <c r="Q500" s="21">
        <f t="shared" si="29"/>
        <v>6.2180579216354344E-2</v>
      </c>
      <c r="R500" s="10" t="str" cm="1">
        <f t="array" ref="R500">_xlfn.IFS(J500&gt;=0.6,"Driver",AND(J500&lt;0.6,O500&gt;0),"Client",AND(J500&lt;0.6,O500=0),"No")</f>
        <v>Client</v>
      </c>
      <c r="S500">
        <v>3</v>
      </c>
      <c r="T500">
        <v>29</v>
      </c>
      <c r="U500" s="21">
        <f t="shared" si="30"/>
        <v>2.4701873935264053E-2</v>
      </c>
      <c r="V500" s="21">
        <v>-0.3714650766609871</v>
      </c>
      <c r="W500" s="21">
        <v>-4.8387096774193547E-2</v>
      </c>
      <c r="X500" s="16">
        <v>42</v>
      </c>
      <c r="Y500" s="15">
        <v>-5</v>
      </c>
      <c r="Z500" s="10" t="str">
        <f t="shared" si="31"/>
        <v>No</v>
      </c>
      <c r="AA500" s="10" t="s">
        <v>3289</v>
      </c>
    </row>
    <row r="501" spans="1:27">
      <c r="A501" s="12" t="s">
        <v>955</v>
      </c>
      <c r="B501" t="s">
        <v>956</v>
      </c>
      <c r="C501" s="7" t="s">
        <v>1447</v>
      </c>
      <c r="D501" t="s">
        <v>2632</v>
      </c>
      <c r="E501" t="s">
        <v>2633</v>
      </c>
      <c r="F501">
        <v>1249</v>
      </c>
      <c r="G501">
        <v>127.72</v>
      </c>
      <c r="H501">
        <v>92.79</v>
      </c>
      <c r="I501" s="10" t="str" cm="1">
        <f t="array" ref="I501">_xlfn.IFS(H501&gt;=30,"IDP",AND(H501&gt;=10,H501&lt;30),"Partial IDP",H501&lt;10, "Ordered")</f>
        <v>IDP</v>
      </c>
      <c r="J501" s="21">
        <v>1</v>
      </c>
      <c r="K501" s="22" t="str">
        <f t="shared" si="28"/>
        <v>Yes</v>
      </c>
      <c r="L501" s="19">
        <v>0.93930000000000002</v>
      </c>
      <c r="M501" s="18" t="s">
        <v>1446</v>
      </c>
      <c r="N501" s="10" t="str" cm="1">
        <f t="array" ref="N501">_xlfn.IFS(AND(K501 = "Yes", M501 = "Yes"), "LLPS", AND(K501 = "No", M501 = "No"), "Not LLPS", OR(AND(K501 = "No", M501 = "Yes"),AND(K501 = "Yes", M501 = "No")),"Controversial")</f>
        <v>LLPS</v>
      </c>
      <c r="O501">
        <v>11</v>
      </c>
      <c r="P501">
        <v>971</v>
      </c>
      <c r="Q501" s="21">
        <f t="shared" si="29"/>
        <v>0.77742193755004008</v>
      </c>
      <c r="R501" s="10" t="str" cm="1">
        <f t="array" ref="R501">_xlfn.IFS(J501&gt;=0.6,"Driver",AND(J501&lt;0.6,O501&gt;0),"Client",AND(J501&lt;0.6,O501=0),"No")</f>
        <v>Driver</v>
      </c>
      <c r="S501">
        <v>32</v>
      </c>
      <c r="T501">
        <v>411</v>
      </c>
      <c r="U501" s="21">
        <f t="shared" si="30"/>
        <v>0.32906325060048036</v>
      </c>
      <c r="V501" s="21">
        <v>-0.34403522818254501</v>
      </c>
      <c r="W501" s="21">
        <v>4.8317515099223468E-2</v>
      </c>
      <c r="X501" s="16">
        <v>30</v>
      </c>
      <c r="Y501" s="15">
        <v>-11</v>
      </c>
      <c r="Z501" s="10" t="str">
        <f t="shared" si="31"/>
        <v>No</v>
      </c>
      <c r="AA501" s="10" t="s">
        <v>3289</v>
      </c>
    </row>
    <row r="502" spans="1:27">
      <c r="A502" s="12" t="s">
        <v>957</v>
      </c>
      <c r="B502" t="s">
        <v>958</v>
      </c>
      <c r="C502" s="7" t="s">
        <v>1447</v>
      </c>
      <c r="D502" t="s">
        <v>2634</v>
      </c>
      <c r="E502" t="s">
        <v>2635</v>
      </c>
      <c r="F502">
        <v>140</v>
      </c>
      <c r="G502">
        <v>15.651</v>
      </c>
      <c r="H502">
        <v>45</v>
      </c>
      <c r="I502" s="10" t="str" cm="1">
        <f t="array" ref="I502">_xlfn.IFS(H502&gt;=30,"IDP",AND(H502&gt;=10,H502&lt;30),"Partial IDP",H502&lt;10, "Ordered")</f>
        <v>IDP</v>
      </c>
      <c r="J502" s="21">
        <v>0.19989999999999999</v>
      </c>
      <c r="K502" s="22" t="str">
        <f t="shared" si="28"/>
        <v>No</v>
      </c>
      <c r="L502" s="19">
        <v>5.4999999999999997E-3</v>
      </c>
      <c r="M502" s="18" t="s">
        <v>1447</v>
      </c>
      <c r="N502" s="10" t="str" cm="1">
        <f t="array" ref="N502">_xlfn.IFS(AND(K502 = "Yes", M502 = "Yes"), "LLPS", AND(K502 = "No", M502 = "No"), "Not LLPS", OR(AND(K502 = "No", M502 = "Yes"),AND(K502 = "Yes", M502 = "No")),"Controversial")</f>
        <v>Not LLPS</v>
      </c>
      <c r="O502">
        <v>0</v>
      </c>
      <c r="P502">
        <v>0</v>
      </c>
      <c r="Q502" s="21">
        <f t="shared" si="29"/>
        <v>0</v>
      </c>
      <c r="R502" s="10" t="str" cm="1">
        <f t="array" ref="R502">_xlfn.IFS(J502&gt;=0.6,"Driver",AND(J502&lt;0.6,O502&gt;0),"Client",AND(J502&lt;0.6,O502=0),"No")</f>
        <v>No</v>
      </c>
      <c r="S502">
        <v>0</v>
      </c>
      <c r="T502">
        <v>0</v>
      </c>
      <c r="U502" s="21">
        <f t="shared" si="30"/>
        <v>0</v>
      </c>
      <c r="V502" s="21">
        <v>-0.44428571428571462</v>
      </c>
      <c r="W502" s="21">
        <v>1.5873015873015869E-2</v>
      </c>
      <c r="X502" s="16">
        <v>4</v>
      </c>
      <c r="Y502" s="15">
        <v>-14.9</v>
      </c>
      <c r="Z502" s="10" t="str">
        <f t="shared" si="31"/>
        <v>No</v>
      </c>
      <c r="AA502" s="10" t="s">
        <v>3289</v>
      </c>
    </row>
    <row r="503" spans="1:27">
      <c r="A503" s="12" t="s">
        <v>959</v>
      </c>
      <c r="B503" t="s">
        <v>960</v>
      </c>
      <c r="C503" s="7" t="s">
        <v>1447</v>
      </c>
      <c r="D503" t="s">
        <v>2636</v>
      </c>
      <c r="E503" t="s">
        <v>2637</v>
      </c>
      <c r="F503">
        <v>386</v>
      </c>
      <c r="G503">
        <v>42.314999999999998</v>
      </c>
      <c r="H503">
        <v>39.9</v>
      </c>
      <c r="I503" s="10" t="str" cm="1">
        <f t="array" ref="I503">_xlfn.IFS(H503&gt;=30,"IDP",AND(H503&gt;=10,H503&lt;30),"Partial IDP",H503&lt;10, "Ordered")</f>
        <v>IDP</v>
      </c>
      <c r="J503" s="21">
        <v>0.47520000000000001</v>
      </c>
      <c r="K503" s="22" t="str">
        <f t="shared" si="28"/>
        <v>No</v>
      </c>
      <c r="L503" s="19">
        <v>2.1700000000000001E-2</v>
      </c>
      <c r="M503" s="18" t="s">
        <v>1447</v>
      </c>
      <c r="N503" s="10" t="str" cm="1">
        <f t="array" ref="N503">_xlfn.IFS(AND(K503 = "Yes", M503 = "Yes"), "LLPS", AND(K503 = "No", M503 = "No"), "Not LLPS", OR(AND(K503 = "No", M503 = "Yes"),AND(K503 = "Yes", M503 = "No")),"Controversial")</f>
        <v>Not LLPS</v>
      </c>
      <c r="O503">
        <v>2</v>
      </c>
      <c r="P503">
        <v>95</v>
      </c>
      <c r="Q503" s="21">
        <f t="shared" si="29"/>
        <v>0.24611398963730569</v>
      </c>
      <c r="R503" s="10" t="str" cm="1">
        <f t="array" ref="R503">_xlfn.IFS(J503&gt;=0.6,"Driver",AND(J503&lt;0.6,O503&gt;0),"Client",AND(J503&lt;0.6,O503=0),"No")</f>
        <v>Client</v>
      </c>
      <c r="S503">
        <v>3</v>
      </c>
      <c r="T503">
        <v>23</v>
      </c>
      <c r="U503" s="21">
        <f t="shared" si="30"/>
        <v>5.9585492227979271E-2</v>
      </c>
      <c r="V503" s="21">
        <v>-0.28911917098445622</v>
      </c>
      <c r="W503" s="21">
        <v>-6.4935064935064929E-2</v>
      </c>
      <c r="X503" s="16">
        <v>12</v>
      </c>
      <c r="Y503" s="15">
        <v>-7.6</v>
      </c>
      <c r="Z503" s="10" t="str">
        <f t="shared" si="31"/>
        <v>No</v>
      </c>
      <c r="AA503" s="10" t="s">
        <v>3289</v>
      </c>
    </row>
    <row r="504" spans="1:27">
      <c r="A504" s="12" t="s">
        <v>961</v>
      </c>
      <c r="B504" t="s">
        <v>962</v>
      </c>
      <c r="C504" s="7" t="s">
        <v>1447</v>
      </c>
      <c r="D504" t="s">
        <v>2638</v>
      </c>
      <c r="E504" t="s">
        <v>2639</v>
      </c>
      <c r="F504">
        <v>351</v>
      </c>
      <c r="G504">
        <v>38.478999999999999</v>
      </c>
      <c r="H504">
        <v>69.52</v>
      </c>
      <c r="I504" s="10" t="str" cm="1">
        <f t="array" ref="I504">_xlfn.IFS(H504&gt;=30,"IDP",AND(H504&gt;=10,H504&lt;30),"Partial IDP",H504&lt;10, "Ordered")</f>
        <v>IDP</v>
      </c>
      <c r="J504" s="21">
        <v>0.89970000000000006</v>
      </c>
      <c r="K504" s="22" t="str">
        <f t="shared" si="28"/>
        <v>Yes</v>
      </c>
      <c r="L504" s="19">
        <v>0.72540000000000004</v>
      </c>
      <c r="M504" s="18" t="s">
        <v>1446</v>
      </c>
      <c r="N504" s="10" t="str" cm="1">
        <f t="array" ref="N504">_xlfn.IFS(AND(K504 = "Yes", M504 = "Yes"), "LLPS", AND(K504 = "No", M504 = "No"), "Not LLPS", OR(AND(K504 = "No", M504 = "Yes"),AND(K504 = "Yes", M504 = "No")),"Controversial")</f>
        <v>LLPS</v>
      </c>
      <c r="O504">
        <v>6</v>
      </c>
      <c r="P504">
        <v>151</v>
      </c>
      <c r="Q504" s="21">
        <f t="shared" si="29"/>
        <v>0.43019943019943019</v>
      </c>
      <c r="R504" s="10" t="str" cm="1">
        <f t="array" ref="R504">_xlfn.IFS(J504&gt;=0.6,"Driver",AND(J504&lt;0.6,O504&gt;0),"Client",AND(J504&lt;0.6,O504=0),"No")</f>
        <v>Driver</v>
      </c>
      <c r="S504">
        <v>8</v>
      </c>
      <c r="T504">
        <v>69</v>
      </c>
      <c r="U504" s="21">
        <f t="shared" si="30"/>
        <v>0.19658119658119658</v>
      </c>
      <c r="V504" s="21">
        <v>-0.53447293447293442</v>
      </c>
      <c r="W504" s="21">
        <v>6.1475409836065573E-3</v>
      </c>
      <c r="X504" s="16">
        <v>8</v>
      </c>
      <c r="Y504" s="15">
        <v>-15.3</v>
      </c>
      <c r="Z504" s="10" t="str">
        <f t="shared" si="31"/>
        <v>No</v>
      </c>
      <c r="AA504" s="10" t="s">
        <v>3289</v>
      </c>
    </row>
    <row r="505" spans="1:27">
      <c r="A505" s="12" t="s">
        <v>963</v>
      </c>
      <c r="B505" t="s">
        <v>964</v>
      </c>
      <c r="C505" s="7" t="s">
        <v>1447</v>
      </c>
      <c r="D505" t="s">
        <v>2640</v>
      </c>
      <c r="E505" t="s">
        <v>2641</v>
      </c>
      <c r="F505">
        <v>940</v>
      </c>
      <c r="G505">
        <v>99.058000000000007</v>
      </c>
      <c r="H505">
        <v>86.38</v>
      </c>
      <c r="I505" s="10" t="str" cm="1">
        <f t="array" ref="I505">_xlfn.IFS(H505&gt;=30,"IDP",AND(H505&gt;=10,H505&lt;30),"Partial IDP",H505&lt;10, "Ordered")</f>
        <v>IDP</v>
      </c>
      <c r="J505" s="21">
        <v>0.99970000000000003</v>
      </c>
      <c r="K505" s="22" t="str">
        <f t="shared" si="28"/>
        <v>Yes</v>
      </c>
      <c r="L505" s="19">
        <v>0.98099999999999998</v>
      </c>
      <c r="M505" s="18" t="s">
        <v>1446</v>
      </c>
      <c r="N505" s="10" t="str" cm="1">
        <f t="array" ref="N505">_xlfn.IFS(AND(K505 = "Yes", M505 = "Yes"), "LLPS", AND(K505 = "No", M505 = "No"), "Not LLPS", OR(AND(K505 = "No", M505 = "Yes"),AND(K505 = "Yes", M505 = "No")),"Controversial")</f>
        <v>LLPS</v>
      </c>
      <c r="O505">
        <v>7</v>
      </c>
      <c r="P505">
        <v>636</v>
      </c>
      <c r="Q505" s="21">
        <f t="shared" si="29"/>
        <v>0.67659574468085104</v>
      </c>
      <c r="R505" s="10" t="str" cm="1">
        <f t="array" ref="R505">_xlfn.IFS(J505&gt;=0.6,"Driver",AND(J505&lt;0.6,O505&gt;0),"Client",AND(J505&lt;0.6,O505=0),"No")</f>
        <v>Driver</v>
      </c>
      <c r="S505">
        <v>10</v>
      </c>
      <c r="T505">
        <v>98</v>
      </c>
      <c r="U505" s="21">
        <f t="shared" si="30"/>
        <v>0.10425531914893617</v>
      </c>
      <c r="V505" s="21">
        <v>-0.8594680851063824</v>
      </c>
      <c r="W505" s="21">
        <v>3.8177339901477828E-2</v>
      </c>
      <c r="X505" s="16">
        <v>14</v>
      </c>
      <c r="Y505" s="15">
        <v>-28.2</v>
      </c>
      <c r="Z505" s="10" t="str">
        <f t="shared" si="31"/>
        <v>No</v>
      </c>
      <c r="AA505" s="10" t="s">
        <v>3289</v>
      </c>
    </row>
    <row r="506" spans="1:27">
      <c r="A506" s="12" t="s">
        <v>965</v>
      </c>
      <c r="B506" t="s">
        <v>966</v>
      </c>
      <c r="C506" s="7" t="s">
        <v>1447</v>
      </c>
      <c r="D506" t="s">
        <v>2642</v>
      </c>
      <c r="E506" t="s">
        <v>2643</v>
      </c>
      <c r="F506">
        <v>613</v>
      </c>
      <c r="G506">
        <v>67.942999999999998</v>
      </c>
      <c r="H506">
        <v>97.39</v>
      </c>
      <c r="I506" s="10" t="str" cm="1">
        <f t="array" ref="I506">_xlfn.IFS(H506&gt;=30,"IDP",AND(H506&gt;=10,H506&lt;30),"Partial IDP",H506&lt;10, "Ordered")</f>
        <v>IDP</v>
      </c>
      <c r="J506" s="21">
        <v>0.99790000000000001</v>
      </c>
      <c r="K506" s="22" t="str">
        <f t="shared" si="28"/>
        <v>Yes</v>
      </c>
      <c r="L506" s="19">
        <v>0.94810000000000005</v>
      </c>
      <c r="M506" s="18" t="s">
        <v>1446</v>
      </c>
      <c r="N506" s="10" t="str" cm="1">
        <f t="array" ref="N506">_xlfn.IFS(AND(K506 = "Yes", M506 = "Yes"), "LLPS", AND(K506 = "No", M506 = "No"), "Not LLPS", OR(AND(K506 = "No", M506 = "Yes"),AND(K506 = "Yes", M506 = "No")),"Controversial")</f>
        <v>LLPS</v>
      </c>
      <c r="O506">
        <v>5</v>
      </c>
      <c r="P506">
        <v>497</v>
      </c>
      <c r="Q506" s="21">
        <f t="shared" si="29"/>
        <v>0.81076672104404568</v>
      </c>
      <c r="R506" s="10" t="str" cm="1">
        <f t="array" ref="R506">_xlfn.IFS(J506&gt;=0.6,"Driver",AND(J506&lt;0.6,O506&gt;0),"Client",AND(J506&lt;0.6,O506=0),"No")</f>
        <v>Driver</v>
      </c>
      <c r="S506">
        <v>19</v>
      </c>
      <c r="T506">
        <v>193</v>
      </c>
      <c r="U506" s="21">
        <f t="shared" si="30"/>
        <v>0.31484502446982054</v>
      </c>
      <c r="V506" s="21">
        <v>-1.0484502446982069</v>
      </c>
      <c r="W506" s="21">
        <v>-1.9262981574539359E-2</v>
      </c>
      <c r="X506" s="16">
        <v>5</v>
      </c>
      <c r="Y506" s="15">
        <v>-35.700000000000003</v>
      </c>
      <c r="Z506" s="10" t="str">
        <f t="shared" si="31"/>
        <v>No</v>
      </c>
      <c r="AA506" s="10" t="s">
        <v>3289</v>
      </c>
    </row>
    <row r="507" spans="1:27">
      <c r="A507" s="12" t="s">
        <v>967</v>
      </c>
      <c r="B507" t="s">
        <v>968</v>
      </c>
      <c r="C507" s="7" t="s">
        <v>1447</v>
      </c>
      <c r="D507" t="s">
        <v>2644</v>
      </c>
      <c r="E507" t="s">
        <v>2645</v>
      </c>
      <c r="F507">
        <v>589</v>
      </c>
      <c r="G507">
        <v>65.308999999999997</v>
      </c>
      <c r="H507">
        <v>5.26</v>
      </c>
      <c r="I507" s="10" t="str" cm="1">
        <f t="array" ref="I507">_xlfn.IFS(H507&gt;=30,"IDP",AND(H507&gt;=10,H507&lt;30),"Partial IDP",H507&lt;10, "Ordered")</f>
        <v>Ordered</v>
      </c>
      <c r="J507" s="21">
        <v>0.1172</v>
      </c>
      <c r="K507" s="22" t="str">
        <f t="shared" si="28"/>
        <v>No</v>
      </c>
      <c r="L507" s="19">
        <v>2.7000000000000001E-3</v>
      </c>
      <c r="M507" s="18" t="s">
        <v>1447</v>
      </c>
      <c r="N507" s="10" t="str" cm="1">
        <f t="array" ref="N507">_xlfn.IFS(AND(K507 = "Yes", M507 = "Yes"), "LLPS", AND(K507 = "No", M507 = "No"), "Not LLPS", OR(AND(K507 = "No", M507 = "Yes"),AND(K507 = "Yes", M507 = "No")),"Controversial")</f>
        <v>Not LLPS</v>
      </c>
      <c r="O507">
        <v>0</v>
      </c>
      <c r="P507">
        <v>0</v>
      </c>
      <c r="Q507" s="21">
        <f t="shared" si="29"/>
        <v>0</v>
      </c>
      <c r="R507" s="10" t="str" cm="1">
        <f t="array" ref="R507">_xlfn.IFS(J507&gt;=0.6,"Driver",AND(J507&lt;0.6,O507&gt;0),"Client",AND(J507&lt;0.6,O507=0),"No")</f>
        <v>No</v>
      </c>
      <c r="S507">
        <v>0</v>
      </c>
      <c r="T507">
        <v>0</v>
      </c>
      <c r="U507" s="21">
        <f t="shared" si="30"/>
        <v>0</v>
      </c>
      <c r="V507" s="21">
        <v>7.4872665534804705E-2</v>
      </c>
      <c r="W507" s="21">
        <v>-0.19354838709677419</v>
      </c>
      <c r="X507" s="16">
        <v>23</v>
      </c>
      <c r="Y507" s="15">
        <v>3.4</v>
      </c>
      <c r="Z507" s="10" t="str">
        <f t="shared" si="31"/>
        <v>Yes</v>
      </c>
      <c r="AA507" s="10" t="s">
        <v>3289</v>
      </c>
    </row>
    <row r="508" spans="1:27">
      <c r="A508" s="12" t="s">
        <v>969</v>
      </c>
      <c r="B508" t="s">
        <v>970</v>
      </c>
      <c r="C508" s="7" t="s">
        <v>1447</v>
      </c>
      <c r="D508" t="s">
        <v>2646</v>
      </c>
      <c r="E508" t="s">
        <v>2647</v>
      </c>
      <c r="F508">
        <v>601</v>
      </c>
      <c r="G508">
        <v>66.213999999999999</v>
      </c>
      <c r="H508">
        <v>6.32</v>
      </c>
      <c r="I508" s="10" t="str" cm="1">
        <f t="array" ref="I508">_xlfn.IFS(H508&gt;=30,"IDP",AND(H508&gt;=10,H508&lt;30),"Partial IDP",H508&lt;10, "Ordered")</f>
        <v>Ordered</v>
      </c>
      <c r="J508" s="21">
        <v>0.1484</v>
      </c>
      <c r="K508" s="22" t="str">
        <f t="shared" si="28"/>
        <v>No</v>
      </c>
      <c r="L508" s="19">
        <v>5.4999999999999997E-3</v>
      </c>
      <c r="M508" s="18" t="s">
        <v>1447</v>
      </c>
      <c r="N508" s="10" t="str" cm="1">
        <f t="array" ref="N508">_xlfn.IFS(AND(K508 = "Yes", M508 = "Yes"), "LLPS", AND(K508 = "No", M508 = "No"), "Not LLPS", OR(AND(K508 = "No", M508 = "Yes"),AND(K508 = "Yes", M508 = "No")),"Controversial")</f>
        <v>Not LLPS</v>
      </c>
      <c r="O508">
        <v>1</v>
      </c>
      <c r="P508">
        <v>26</v>
      </c>
      <c r="Q508" s="21">
        <f t="shared" si="29"/>
        <v>4.3261231281198007E-2</v>
      </c>
      <c r="R508" s="10" t="str" cm="1">
        <f t="array" ref="R508">_xlfn.IFS(J508&gt;=0.6,"Driver",AND(J508&lt;0.6,O508&gt;0),"Client",AND(J508&lt;0.6,O508=0),"No")</f>
        <v>Client</v>
      </c>
      <c r="S508">
        <v>1</v>
      </c>
      <c r="T508">
        <v>6</v>
      </c>
      <c r="U508" s="21">
        <f t="shared" si="30"/>
        <v>9.9833610648918467E-3</v>
      </c>
      <c r="V508" s="21">
        <v>7.9866888519134677E-2</v>
      </c>
      <c r="W508" s="21">
        <v>-0.1184210526315789</v>
      </c>
      <c r="X508" s="16">
        <v>27</v>
      </c>
      <c r="Y508" s="15">
        <v>2.6</v>
      </c>
      <c r="Z508" s="10" t="str">
        <f t="shared" si="31"/>
        <v>Yes</v>
      </c>
      <c r="AA508" s="10" t="s">
        <v>3289</v>
      </c>
    </row>
    <row r="509" spans="1:27">
      <c r="A509" s="12" t="s">
        <v>971</v>
      </c>
      <c r="B509" t="s">
        <v>972</v>
      </c>
      <c r="C509" s="7" t="s">
        <v>1447</v>
      </c>
      <c r="D509" t="s">
        <v>2648</v>
      </c>
      <c r="E509" t="s">
        <v>2649</v>
      </c>
      <c r="F509">
        <v>265</v>
      </c>
      <c r="G509">
        <v>30.472000000000001</v>
      </c>
      <c r="H509">
        <v>84.91</v>
      </c>
      <c r="I509" s="10" t="str" cm="1">
        <f t="array" ref="I509">_xlfn.IFS(H509&gt;=30,"IDP",AND(H509&gt;=10,H509&lt;30),"Partial IDP",H509&lt;10, "Ordered")</f>
        <v>IDP</v>
      </c>
      <c r="J509" s="21">
        <v>0.99480000000000002</v>
      </c>
      <c r="K509" s="22" t="str">
        <f t="shared" si="28"/>
        <v>Yes</v>
      </c>
      <c r="L509" s="19">
        <v>0.58489999999999998</v>
      </c>
      <c r="M509" s="18" t="s">
        <v>1446</v>
      </c>
      <c r="N509" s="10" t="str" cm="1">
        <f t="array" ref="N509">_xlfn.IFS(AND(K509 = "Yes", M509 = "Yes"), "LLPS", AND(K509 = "No", M509 = "No"), "Not LLPS", OR(AND(K509 = "No", M509 = "Yes"),AND(K509 = "Yes", M509 = "No")),"Controversial")</f>
        <v>LLPS</v>
      </c>
      <c r="O509">
        <v>1</v>
      </c>
      <c r="P509">
        <v>188</v>
      </c>
      <c r="Q509" s="21">
        <f t="shared" si="29"/>
        <v>0.7094339622641509</v>
      </c>
      <c r="R509" s="10" t="str" cm="1">
        <f t="array" ref="R509">_xlfn.IFS(J509&gt;=0.6,"Driver",AND(J509&lt;0.6,O509&gt;0),"Client",AND(J509&lt;0.6,O509=0),"No")</f>
        <v>Driver</v>
      </c>
      <c r="S509">
        <v>4</v>
      </c>
      <c r="T509">
        <v>36</v>
      </c>
      <c r="U509" s="21">
        <f t="shared" si="30"/>
        <v>0.13584905660377358</v>
      </c>
      <c r="V509" s="21">
        <v>-1.510943396226414</v>
      </c>
      <c r="W509" s="21">
        <v>2.2222222222222218E-3</v>
      </c>
      <c r="X509" s="16">
        <v>3</v>
      </c>
      <c r="Y509" s="15">
        <v>-50.3</v>
      </c>
      <c r="Z509" s="10" t="str">
        <f t="shared" si="31"/>
        <v>No</v>
      </c>
      <c r="AA509" s="10" t="s">
        <v>3289</v>
      </c>
    </row>
    <row r="510" spans="1:27">
      <c r="A510" s="12" t="s">
        <v>973</v>
      </c>
      <c r="B510" t="s">
        <v>974</v>
      </c>
      <c r="C510" s="7" t="s">
        <v>1447</v>
      </c>
      <c r="D510" t="s">
        <v>2650</v>
      </c>
      <c r="E510" t="s">
        <v>2651</v>
      </c>
      <c r="F510">
        <v>199</v>
      </c>
      <c r="G510">
        <v>22.11</v>
      </c>
      <c r="H510">
        <v>19.100000000000001</v>
      </c>
      <c r="I510" s="10" t="str" cm="1">
        <f t="array" ref="I510">_xlfn.IFS(H510&gt;=30,"IDP",AND(H510&gt;=10,H510&lt;30),"Partial IDP",H510&lt;10, "Ordered")</f>
        <v>Partial IDP</v>
      </c>
      <c r="J510" s="21">
        <v>0.16400000000000001</v>
      </c>
      <c r="K510" s="22" t="str">
        <f t="shared" si="28"/>
        <v>No</v>
      </c>
      <c r="L510" s="19">
        <v>1.84E-2</v>
      </c>
      <c r="M510" s="18" t="s">
        <v>1447</v>
      </c>
      <c r="N510" s="10" t="str" cm="1">
        <f t="array" ref="N510">_xlfn.IFS(AND(K510 = "Yes", M510 = "Yes"), "LLPS", AND(K510 = "No", M510 = "No"), "Not LLPS", OR(AND(K510 = "No", M510 = "Yes"),AND(K510 = "Yes", M510 = "No")),"Controversial")</f>
        <v>Not LLPS</v>
      </c>
      <c r="O510">
        <v>1</v>
      </c>
      <c r="P510">
        <v>13</v>
      </c>
      <c r="Q510" s="21">
        <f t="shared" si="29"/>
        <v>6.5326633165829151E-2</v>
      </c>
      <c r="R510" s="10" t="str" cm="1">
        <f t="array" ref="R510">_xlfn.IFS(J510&gt;=0.6,"Driver",AND(J510&lt;0.6,O510&gt;0),"Client",AND(J510&lt;0.6,O510=0),"No")</f>
        <v>Client</v>
      </c>
      <c r="S510">
        <v>0</v>
      </c>
      <c r="T510">
        <v>0</v>
      </c>
      <c r="U510" s="21">
        <f t="shared" si="30"/>
        <v>0</v>
      </c>
      <c r="V510" s="21">
        <v>-0.26482412060301508</v>
      </c>
      <c r="W510" s="21">
        <v>0.14473684210526319</v>
      </c>
      <c r="X510" s="16">
        <v>7</v>
      </c>
      <c r="Y510" s="15">
        <v>-1.5</v>
      </c>
      <c r="Z510" s="10" t="str">
        <f t="shared" si="31"/>
        <v>No</v>
      </c>
      <c r="AA510" s="10" t="s">
        <v>3289</v>
      </c>
    </row>
    <row r="511" spans="1:27">
      <c r="A511" s="12" t="s">
        <v>975</v>
      </c>
      <c r="B511" t="s">
        <v>976</v>
      </c>
      <c r="C511" s="7" t="s">
        <v>1447</v>
      </c>
      <c r="D511" t="s">
        <v>2652</v>
      </c>
      <c r="E511" t="s">
        <v>2653</v>
      </c>
      <c r="F511">
        <v>224</v>
      </c>
      <c r="G511">
        <v>25.035</v>
      </c>
      <c r="H511">
        <v>19.64</v>
      </c>
      <c r="I511" s="10" t="str" cm="1">
        <f t="array" ref="I511">_xlfn.IFS(H511&gt;=30,"IDP",AND(H511&gt;=10,H511&lt;30),"Partial IDP",H511&lt;10, "Ordered")</f>
        <v>Partial IDP</v>
      </c>
      <c r="J511" s="21">
        <v>0.1797</v>
      </c>
      <c r="K511" s="22" t="str">
        <f t="shared" si="28"/>
        <v>No</v>
      </c>
      <c r="L511" s="19">
        <v>8.9999999999999993E-3</v>
      </c>
      <c r="M511" s="18" t="s">
        <v>1447</v>
      </c>
      <c r="N511" s="10" t="str" cm="1">
        <f t="array" ref="N511">_xlfn.IFS(AND(K511 = "Yes", M511 = "Yes"), "LLPS", AND(K511 = "No", M511 = "No"), "Not LLPS", OR(AND(K511 = "No", M511 = "Yes"),AND(K511 = "Yes", M511 = "No")),"Controversial")</f>
        <v>Not LLPS</v>
      </c>
      <c r="O511">
        <v>1</v>
      </c>
      <c r="P511">
        <v>17</v>
      </c>
      <c r="Q511" s="21">
        <f t="shared" si="29"/>
        <v>7.5892857142857137E-2</v>
      </c>
      <c r="R511" s="10" t="str" cm="1">
        <f t="array" ref="R511">_xlfn.IFS(J511&gt;=0.6,"Driver",AND(J511&lt;0.6,O511&gt;0),"Client",AND(J511&lt;0.6,O511=0),"No")</f>
        <v>Client</v>
      </c>
      <c r="S511">
        <v>2</v>
      </c>
      <c r="T511">
        <v>18</v>
      </c>
      <c r="U511" s="21">
        <f t="shared" si="30"/>
        <v>8.0357142857142863E-2</v>
      </c>
      <c r="V511" s="21">
        <v>-0.20982142857142849</v>
      </c>
      <c r="W511" s="21">
        <v>4.5454545454545463E-2</v>
      </c>
      <c r="X511" s="16">
        <v>9</v>
      </c>
      <c r="Y511" s="15">
        <v>-0.8</v>
      </c>
      <c r="Z511" s="10" t="str">
        <f t="shared" si="31"/>
        <v>No</v>
      </c>
      <c r="AA511" s="10" t="s">
        <v>3289</v>
      </c>
    </row>
    <row r="512" spans="1:27">
      <c r="A512" s="12" t="s">
        <v>977</v>
      </c>
      <c r="B512" t="s">
        <v>978</v>
      </c>
      <c r="C512" s="7" t="s">
        <v>1447</v>
      </c>
      <c r="D512" t="s">
        <v>2654</v>
      </c>
      <c r="E512" t="s">
        <v>2655</v>
      </c>
      <c r="F512">
        <v>552</v>
      </c>
      <c r="G512">
        <v>62.32</v>
      </c>
      <c r="H512">
        <v>25.91</v>
      </c>
      <c r="I512" s="10" t="str" cm="1">
        <f t="array" ref="I512">_xlfn.IFS(H512&gt;=30,"IDP",AND(H512&gt;=10,H512&lt;30),"Partial IDP",H512&lt;10, "Ordered")</f>
        <v>Partial IDP</v>
      </c>
      <c r="J512" s="21">
        <v>0.5827</v>
      </c>
      <c r="K512" s="22" t="str">
        <f t="shared" si="28"/>
        <v>No</v>
      </c>
      <c r="L512" s="19">
        <v>8.3999999999999995E-3</v>
      </c>
      <c r="M512" s="18" t="s">
        <v>1447</v>
      </c>
      <c r="N512" s="10" t="str" cm="1">
        <f t="array" ref="N512">_xlfn.IFS(AND(K512 = "Yes", M512 = "Yes"), "LLPS", AND(K512 = "No", M512 = "No"), "Not LLPS", OR(AND(K512 = "No", M512 = "Yes"),AND(K512 = "Yes", M512 = "No")),"Controversial")</f>
        <v>Not LLPS</v>
      </c>
      <c r="O512">
        <v>2</v>
      </c>
      <c r="P512">
        <v>100</v>
      </c>
      <c r="Q512" s="21">
        <f t="shared" si="29"/>
        <v>0.18115942028985507</v>
      </c>
      <c r="R512" s="10" t="str" cm="1">
        <f t="array" ref="R512">_xlfn.IFS(J512&gt;=0.6,"Driver",AND(J512&lt;0.6,O512&gt;0),"Client",AND(J512&lt;0.6,O512=0),"No")</f>
        <v>Client</v>
      </c>
      <c r="S512">
        <v>5</v>
      </c>
      <c r="T512">
        <v>34</v>
      </c>
      <c r="U512" s="21">
        <f t="shared" si="30"/>
        <v>6.1594202898550728E-2</v>
      </c>
      <c r="V512" s="21">
        <v>-0.2951086956521739</v>
      </c>
      <c r="W512" s="21">
        <v>2.097902097902098E-2</v>
      </c>
      <c r="X512" s="16">
        <v>16</v>
      </c>
      <c r="Y512" s="15">
        <v>-2.4</v>
      </c>
      <c r="Z512" s="10" t="str">
        <f t="shared" si="31"/>
        <v>No</v>
      </c>
      <c r="AA512" s="10" t="s">
        <v>3289</v>
      </c>
    </row>
    <row r="513" spans="1:27">
      <c r="A513" s="12" t="s">
        <v>979</v>
      </c>
      <c r="B513" t="s">
        <v>980</v>
      </c>
      <c r="C513" s="7" t="s">
        <v>1447</v>
      </c>
      <c r="D513" t="s">
        <v>2656</v>
      </c>
      <c r="E513" t="s">
        <v>2657</v>
      </c>
      <c r="F513">
        <v>672</v>
      </c>
      <c r="G513">
        <v>76.75</v>
      </c>
      <c r="H513">
        <v>32.14</v>
      </c>
      <c r="I513" s="10" t="str" cm="1">
        <f t="array" ref="I513">_xlfn.IFS(H513&gt;=30,"IDP",AND(H513&gt;=10,H513&lt;30),"Partial IDP",H513&lt;10, "Ordered")</f>
        <v>IDP</v>
      </c>
      <c r="J513" s="21">
        <v>0.2266</v>
      </c>
      <c r="K513" s="22" t="str">
        <f t="shared" si="28"/>
        <v>No</v>
      </c>
      <c r="L513" s="19">
        <v>6.0499999999999998E-2</v>
      </c>
      <c r="M513" s="18" t="s">
        <v>1447</v>
      </c>
      <c r="N513" s="10" t="str" cm="1">
        <f t="array" ref="N513">_xlfn.IFS(AND(K513 = "Yes", M513 = "Yes"), "LLPS", AND(K513 = "No", M513 = "No"), "Not LLPS", OR(AND(K513 = "No", M513 = "Yes"),AND(K513 = "Yes", M513 = "No")),"Controversial")</f>
        <v>Not LLPS</v>
      </c>
      <c r="O513">
        <v>3</v>
      </c>
      <c r="P513">
        <v>50</v>
      </c>
      <c r="Q513" s="21">
        <f t="shared" si="29"/>
        <v>7.4404761904761904E-2</v>
      </c>
      <c r="R513" s="10" t="str" cm="1">
        <f t="array" ref="R513">_xlfn.IFS(J513&gt;=0.6,"Driver",AND(J513&lt;0.6,O513&gt;0),"Client",AND(J513&lt;0.6,O513=0),"No")</f>
        <v>Client</v>
      </c>
      <c r="S513">
        <v>4</v>
      </c>
      <c r="T513">
        <v>43</v>
      </c>
      <c r="U513" s="21">
        <f t="shared" si="30"/>
        <v>6.3988095238095233E-2</v>
      </c>
      <c r="V513" s="21">
        <v>-0.47663690476190418</v>
      </c>
      <c r="W513" s="21">
        <v>0</v>
      </c>
      <c r="X513" s="16">
        <v>21</v>
      </c>
      <c r="Y513" s="15">
        <v>-8.1</v>
      </c>
      <c r="Z513" s="10" t="str">
        <f t="shared" si="31"/>
        <v>No</v>
      </c>
      <c r="AA513" s="10" t="s">
        <v>3289</v>
      </c>
    </row>
    <row r="514" spans="1:27">
      <c r="A514" s="12" t="s">
        <v>981</v>
      </c>
      <c r="B514" t="s">
        <v>982</v>
      </c>
      <c r="C514" s="7" t="s">
        <v>1447</v>
      </c>
      <c r="D514" t="s">
        <v>2658</v>
      </c>
      <c r="E514" t="s">
        <v>2659</v>
      </c>
      <c r="F514">
        <v>313</v>
      </c>
      <c r="G514">
        <v>34.404000000000003</v>
      </c>
      <c r="H514">
        <v>32.590000000000003</v>
      </c>
      <c r="I514" s="10" t="str" cm="1">
        <f t="array" ref="I514">_xlfn.IFS(H514&gt;=30,"IDP",AND(H514&gt;=10,H514&lt;30),"Partial IDP",H514&lt;10, "Ordered")</f>
        <v>IDP</v>
      </c>
      <c r="J514" s="21">
        <v>0.23749999999999999</v>
      </c>
      <c r="K514" s="22" t="str">
        <f t="shared" ref="K514:K577" si="32">IF(J514 &gt;= 0.6, "Yes", "No")</f>
        <v>No</v>
      </c>
      <c r="L514" s="19">
        <v>0.15229999999999999</v>
      </c>
      <c r="M514" s="18" t="s">
        <v>1447</v>
      </c>
      <c r="N514" s="10" t="str" cm="1">
        <f t="array" ref="N514">_xlfn.IFS(AND(K514 = "Yes", M514 = "Yes"), "LLPS", AND(K514 = "No", M514 = "No"), "Not LLPS", OR(AND(K514 = "No", M514 = "Yes"),AND(K514 = "Yes", M514 = "No")),"Controversial")</f>
        <v>Not LLPS</v>
      </c>
      <c r="O514">
        <v>3</v>
      </c>
      <c r="P514">
        <v>56</v>
      </c>
      <c r="Q514" s="21">
        <f t="shared" ref="Q514:Q577" si="33">P514/F514</f>
        <v>0.17891373801916932</v>
      </c>
      <c r="R514" s="10" t="str" cm="1">
        <f t="array" ref="R514">_xlfn.IFS(J514&gt;=0.6,"Driver",AND(J514&lt;0.6,O514&gt;0),"Client",AND(J514&lt;0.6,O514=0),"No")</f>
        <v>Client</v>
      </c>
      <c r="S514">
        <v>4</v>
      </c>
      <c r="T514">
        <v>50</v>
      </c>
      <c r="U514" s="21">
        <f t="shared" ref="U514:U577" si="34">T514/F514</f>
        <v>0.15974440894568689</v>
      </c>
      <c r="V514" s="21">
        <v>-0.42971246006389818</v>
      </c>
      <c r="W514" s="21">
        <v>9.3137254901960786E-2</v>
      </c>
      <c r="X514" s="16">
        <v>13</v>
      </c>
      <c r="Y514" s="15">
        <v>-10.9</v>
      </c>
      <c r="Z514" s="10" t="str">
        <f t="shared" ref="Z514:Z577" si="35">IF(AND(Y514&gt;=0, X514 &gt; 1),"Yes","No")</f>
        <v>No</v>
      </c>
      <c r="AA514" s="10" t="s">
        <v>3289</v>
      </c>
    </row>
    <row r="515" spans="1:27">
      <c r="A515" s="12" t="s">
        <v>983</v>
      </c>
      <c r="B515" t="s">
        <v>984</v>
      </c>
      <c r="C515" s="7" t="s">
        <v>1447</v>
      </c>
      <c r="D515" t="s">
        <v>2660</v>
      </c>
      <c r="E515" t="s">
        <v>2661</v>
      </c>
      <c r="F515">
        <v>371</v>
      </c>
      <c r="G515">
        <v>42.462000000000003</v>
      </c>
      <c r="H515">
        <v>17.79</v>
      </c>
      <c r="I515" s="10" t="str" cm="1">
        <f t="array" ref="I515">_xlfn.IFS(H515&gt;=30,"IDP",AND(H515&gt;=10,H515&lt;30),"Partial IDP",H515&lt;10, "Ordered")</f>
        <v>Partial IDP</v>
      </c>
      <c r="J515" s="21">
        <v>0.16669999999999999</v>
      </c>
      <c r="K515" s="22" t="str">
        <f t="shared" si="32"/>
        <v>No</v>
      </c>
      <c r="L515" s="19">
        <v>1.7500000000000002E-2</v>
      </c>
      <c r="M515" s="18" t="s">
        <v>1447</v>
      </c>
      <c r="N515" s="10" t="str" cm="1">
        <f t="array" ref="N515">_xlfn.IFS(AND(K515 = "Yes", M515 = "Yes"), "LLPS", AND(K515 = "No", M515 = "No"), "Not LLPS", OR(AND(K515 = "No", M515 = "Yes"),AND(K515 = "Yes", M515 = "No")),"Controversial")</f>
        <v>Not LLPS</v>
      </c>
      <c r="O515">
        <v>2</v>
      </c>
      <c r="P515">
        <v>25</v>
      </c>
      <c r="Q515" s="21">
        <f t="shared" si="33"/>
        <v>6.7385444743935305E-2</v>
      </c>
      <c r="R515" s="10" t="str" cm="1">
        <f t="array" ref="R515">_xlfn.IFS(J515&gt;=0.6,"Driver",AND(J515&lt;0.6,O515&gt;0),"Client",AND(J515&lt;0.6,O515=0),"No")</f>
        <v>Client</v>
      </c>
      <c r="S515">
        <v>1</v>
      </c>
      <c r="T515">
        <v>6</v>
      </c>
      <c r="U515" s="21">
        <f t="shared" si="34"/>
        <v>1.6172506738544475E-2</v>
      </c>
      <c r="V515" s="21">
        <v>-0.18867924528301891</v>
      </c>
      <c r="W515" s="21">
        <v>-7.575757575757576E-2</v>
      </c>
      <c r="X515" s="16">
        <v>13</v>
      </c>
      <c r="Y515" s="15">
        <v>3.6</v>
      </c>
      <c r="Z515" s="10" t="str">
        <f t="shared" si="35"/>
        <v>Yes</v>
      </c>
      <c r="AA515" s="10" t="s">
        <v>3289</v>
      </c>
    </row>
    <row r="516" spans="1:27">
      <c r="A516" s="12" t="s">
        <v>985</v>
      </c>
      <c r="B516" t="s">
        <v>986</v>
      </c>
      <c r="C516" s="7" t="s">
        <v>1447</v>
      </c>
      <c r="D516" t="s">
        <v>2662</v>
      </c>
      <c r="E516" t="s">
        <v>2663</v>
      </c>
      <c r="F516">
        <v>637</v>
      </c>
      <c r="G516">
        <v>72.683999999999997</v>
      </c>
      <c r="H516">
        <v>15.38</v>
      </c>
      <c r="I516" s="10" t="str" cm="1">
        <f t="array" ref="I516">_xlfn.IFS(H516&gt;=30,"IDP",AND(H516&gt;=10,H516&lt;30),"Partial IDP",H516&lt;10, "Ordered")</f>
        <v>Partial IDP</v>
      </c>
      <c r="J516" s="21">
        <v>0.2455</v>
      </c>
      <c r="K516" s="22" t="str">
        <f t="shared" si="32"/>
        <v>No</v>
      </c>
      <c r="L516" s="19">
        <v>1.44E-2</v>
      </c>
      <c r="M516" s="18" t="s">
        <v>1447</v>
      </c>
      <c r="N516" s="10" t="str" cm="1">
        <f t="array" ref="N516">_xlfn.IFS(AND(K516 = "Yes", M516 = "Yes"), "LLPS", AND(K516 = "No", M516 = "No"), "Not LLPS", OR(AND(K516 = "No", M516 = "Yes"),AND(K516 = "Yes", M516 = "No")),"Controversial")</f>
        <v>Not LLPS</v>
      </c>
      <c r="O516">
        <v>3</v>
      </c>
      <c r="P516">
        <v>46</v>
      </c>
      <c r="Q516" s="21">
        <f t="shared" si="33"/>
        <v>7.2213500784929358E-2</v>
      </c>
      <c r="R516" s="10" t="str" cm="1">
        <f t="array" ref="R516">_xlfn.IFS(J516&gt;=0.6,"Driver",AND(J516&lt;0.6,O516&gt;0),"Client",AND(J516&lt;0.6,O516=0),"No")</f>
        <v>Client</v>
      </c>
      <c r="S516">
        <v>1</v>
      </c>
      <c r="T516">
        <v>7</v>
      </c>
      <c r="U516" s="21">
        <f t="shared" si="34"/>
        <v>1.098901098901099E-2</v>
      </c>
      <c r="V516" s="21">
        <v>-0.33014128728414432</v>
      </c>
      <c r="W516" s="21">
        <v>-5.1020408163265302E-3</v>
      </c>
      <c r="X516" s="16">
        <v>25</v>
      </c>
      <c r="Y516" s="15">
        <v>-2.2999999999999998</v>
      </c>
      <c r="Z516" s="10" t="str">
        <f t="shared" si="35"/>
        <v>No</v>
      </c>
      <c r="AA516" s="10" t="s">
        <v>3289</v>
      </c>
    </row>
    <row r="517" spans="1:27">
      <c r="A517" s="12" t="s">
        <v>987</v>
      </c>
      <c r="B517" t="s">
        <v>988</v>
      </c>
      <c r="C517" s="7" t="s">
        <v>1447</v>
      </c>
      <c r="D517" t="s">
        <v>2664</v>
      </c>
      <c r="E517" t="s">
        <v>2665</v>
      </c>
      <c r="F517">
        <v>2157</v>
      </c>
      <c r="G517">
        <v>228.863</v>
      </c>
      <c r="H517">
        <v>99.86</v>
      </c>
      <c r="I517" s="10" t="str" cm="1">
        <f t="array" ref="I517">_xlfn.IFS(H517&gt;=30,"IDP",AND(H517&gt;=10,H517&lt;30),"Partial IDP",H517&lt;10, "Ordered")</f>
        <v>IDP</v>
      </c>
      <c r="J517" s="21">
        <v>1</v>
      </c>
      <c r="K517" s="22" t="str">
        <f t="shared" si="32"/>
        <v>Yes</v>
      </c>
      <c r="L517" s="19">
        <v>0.97889999999999999</v>
      </c>
      <c r="M517" s="18" t="s">
        <v>1446</v>
      </c>
      <c r="N517" s="10" t="str" cm="1">
        <f t="array" ref="N517">_xlfn.IFS(AND(K517 = "Yes", M517 = "Yes"), "LLPS", AND(K517 = "No", M517 = "No"), "Not LLPS", OR(AND(K517 = "No", M517 = "Yes"),AND(K517 = "Yes", M517 = "No")),"Controversial")</f>
        <v>LLPS</v>
      </c>
      <c r="O517">
        <v>8</v>
      </c>
      <c r="P517">
        <v>2012</v>
      </c>
      <c r="Q517" s="21">
        <f t="shared" si="33"/>
        <v>0.93277700509967543</v>
      </c>
      <c r="R517" s="10" t="str" cm="1">
        <f t="array" ref="R517">_xlfn.IFS(J517&gt;=0.6,"Driver",AND(J517&lt;0.6,O517&gt;0),"Client",AND(J517&lt;0.6,O517=0),"No")</f>
        <v>Driver</v>
      </c>
      <c r="S517">
        <v>27</v>
      </c>
      <c r="T517">
        <v>297</v>
      </c>
      <c r="U517" s="21">
        <f t="shared" si="34"/>
        <v>0.13769123783031989</v>
      </c>
      <c r="V517" s="21">
        <v>-1.0278164116828921</v>
      </c>
      <c r="W517" s="21">
        <v>2.4373259052924791E-2</v>
      </c>
      <c r="X517" s="16">
        <v>17</v>
      </c>
      <c r="Y517" s="15">
        <v>-33.106250000000003</v>
      </c>
      <c r="Z517" s="10" t="str">
        <f t="shared" si="35"/>
        <v>No</v>
      </c>
      <c r="AA517" s="10" t="s">
        <v>3289</v>
      </c>
    </row>
    <row r="518" spans="1:27">
      <c r="A518" s="12" t="s">
        <v>989</v>
      </c>
      <c r="B518" t="s">
        <v>990</v>
      </c>
      <c r="C518" s="7" t="s">
        <v>1447</v>
      </c>
      <c r="D518" t="s">
        <v>2666</v>
      </c>
      <c r="E518" t="s">
        <v>2667</v>
      </c>
      <c r="F518">
        <v>2229</v>
      </c>
      <c r="G518">
        <v>242.96700000000001</v>
      </c>
      <c r="H518">
        <v>98.97</v>
      </c>
      <c r="I518" s="10" t="str" cm="1">
        <f t="array" ref="I518">_xlfn.IFS(H518&gt;=30,"IDP",AND(H518&gt;=10,H518&lt;30),"Partial IDP",H518&lt;10, "Ordered")</f>
        <v>IDP</v>
      </c>
      <c r="J518" s="21">
        <v>1</v>
      </c>
      <c r="K518" s="22" t="str">
        <f t="shared" si="32"/>
        <v>Yes</v>
      </c>
      <c r="L518" s="19">
        <v>0.94899999999999995</v>
      </c>
      <c r="M518" s="18" t="s">
        <v>1446</v>
      </c>
      <c r="N518" s="10" t="str" cm="1">
        <f t="array" ref="N518">_xlfn.IFS(AND(K518 = "Yes", M518 = "Yes"), "LLPS", AND(K518 = "No", M518 = "No"), "Not LLPS", OR(AND(K518 = "No", M518 = "Yes"),AND(K518 = "Yes", M518 = "No")),"Controversial")</f>
        <v>LLPS</v>
      </c>
      <c r="O518">
        <v>23</v>
      </c>
      <c r="P518">
        <v>1855</v>
      </c>
      <c r="Q518" s="21">
        <f t="shared" si="33"/>
        <v>0.83221175414984294</v>
      </c>
      <c r="R518" s="10" t="str" cm="1">
        <f t="array" ref="R518">_xlfn.IFS(J518&gt;=0.6,"Driver",AND(J518&lt;0.6,O518&gt;0),"Client",AND(J518&lt;0.6,O518=0),"No")</f>
        <v>Driver</v>
      </c>
      <c r="S518">
        <v>58</v>
      </c>
      <c r="T518">
        <v>782</v>
      </c>
      <c r="U518" s="21">
        <f t="shared" si="34"/>
        <v>0.35082996859578286</v>
      </c>
      <c r="V518" s="21">
        <v>-0.97021085688650022</v>
      </c>
      <c r="W518" s="21">
        <v>1.337262012692656E-2</v>
      </c>
      <c r="X518" s="16">
        <v>15</v>
      </c>
      <c r="Y518" s="15">
        <v>-31.44395161290322</v>
      </c>
      <c r="Z518" s="10" t="str">
        <f t="shared" si="35"/>
        <v>No</v>
      </c>
      <c r="AA518" s="10" t="s">
        <v>3289</v>
      </c>
    </row>
    <row r="519" spans="1:27">
      <c r="A519" s="12" t="s">
        <v>991</v>
      </c>
      <c r="B519" t="s">
        <v>992</v>
      </c>
      <c r="C519" s="7" t="s">
        <v>1447</v>
      </c>
      <c r="D519" t="s">
        <v>2668</v>
      </c>
      <c r="E519" t="s">
        <v>2669</v>
      </c>
      <c r="F519">
        <v>2896</v>
      </c>
      <c r="G519">
        <v>316.911</v>
      </c>
      <c r="H519">
        <v>98.52</v>
      </c>
      <c r="I519" s="10" t="str" cm="1">
        <f t="array" ref="I519">_xlfn.IFS(H519&gt;=30,"IDP",AND(H519&gt;=10,H519&lt;30),"Partial IDP",H519&lt;10, "Ordered")</f>
        <v>IDP</v>
      </c>
      <c r="J519" s="21">
        <v>1</v>
      </c>
      <c r="K519" s="22" t="str">
        <f t="shared" si="32"/>
        <v>Yes</v>
      </c>
      <c r="L519" s="19">
        <v>0.98839999999999995</v>
      </c>
      <c r="M519" s="18" t="s">
        <v>1446</v>
      </c>
      <c r="N519" s="10" t="str" cm="1">
        <f t="array" ref="N519">_xlfn.IFS(AND(K519 = "Yes", M519 = "Yes"), "LLPS", AND(K519 = "No", M519 = "No"), "Not LLPS", OR(AND(K519 = "No", M519 = "Yes"),AND(K519 = "Yes", M519 = "No")),"Controversial")</f>
        <v>LLPS</v>
      </c>
      <c r="O519">
        <v>22</v>
      </c>
      <c r="P519">
        <v>2449</v>
      </c>
      <c r="Q519" s="21">
        <f t="shared" si="33"/>
        <v>0.84564917127071826</v>
      </c>
      <c r="R519" s="10" t="str" cm="1">
        <f t="array" ref="R519">_xlfn.IFS(J519&gt;=0.6,"Driver",AND(J519&lt;0.6,O519&gt;0),"Client",AND(J519&lt;0.6,O519=0),"No")</f>
        <v>Driver</v>
      </c>
      <c r="S519">
        <v>68</v>
      </c>
      <c r="T519">
        <v>798</v>
      </c>
      <c r="U519" s="21">
        <f t="shared" si="34"/>
        <v>0.27555248618784528</v>
      </c>
      <c r="V519" s="21">
        <v>-1.0266574585635271</v>
      </c>
      <c r="W519" s="21">
        <v>2.3308797756747279E-2</v>
      </c>
      <c r="X519" s="16">
        <v>33</v>
      </c>
      <c r="Y519" s="15">
        <v>-32.772783718523627</v>
      </c>
      <c r="Z519" s="10" t="str">
        <f t="shared" si="35"/>
        <v>No</v>
      </c>
      <c r="AA519" s="10" t="s">
        <v>3289</v>
      </c>
    </row>
    <row r="520" spans="1:27">
      <c r="A520" s="12" t="s">
        <v>993</v>
      </c>
      <c r="B520" t="s">
        <v>994</v>
      </c>
      <c r="C520" s="7" t="s">
        <v>1447</v>
      </c>
      <c r="D520" t="s">
        <v>2670</v>
      </c>
      <c r="E520" t="s">
        <v>2671</v>
      </c>
      <c r="F520">
        <v>908</v>
      </c>
      <c r="G520">
        <v>100.2</v>
      </c>
      <c r="H520">
        <v>20.260000000000002</v>
      </c>
      <c r="I520" s="10" t="str" cm="1">
        <f t="array" ref="I520">_xlfn.IFS(H520&gt;=30,"IDP",AND(H520&gt;=10,H520&lt;30),"Partial IDP",H520&lt;10, "Ordered")</f>
        <v>Partial IDP</v>
      </c>
      <c r="J520" s="21">
        <v>0.37319999999999998</v>
      </c>
      <c r="K520" s="22" t="str">
        <f t="shared" si="32"/>
        <v>No</v>
      </c>
      <c r="L520" s="19">
        <v>0.79779999999999995</v>
      </c>
      <c r="M520" s="18" t="s">
        <v>1446</v>
      </c>
      <c r="N520" s="10" t="str" cm="1">
        <f t="array" ref="N520">_xlfn.IFS(AND(K520 = "Yes", M520 = "Yes"), "LLPS", AND(K520 = "No", M520 = "No"), "Not LLPS", OR(AND(K520 = "No", M520 = "Yes"),AND(K520 = "Yes", M520 = "No")),"Controversial")</f>
        <v>Controversial</v>
      </c>
      <c r="O520">
        <v>3</v>
      </c>
      <c r="P520">
        <v>138</v>
      </c>
      <c r="Q520" s="21">
        <f t="shared" si="33"/>
        <v>0.15198237885462554</v>
      </c>
      <c r="R520" s="10" t="str" cm="1">
        <f t="array" ref="R520">_xlfn.IFS(J520&gt;=0.6,"Driver",AND(J520&lt;0.6,O520&gt;0),"Client",AND(J520&lt;0.6,O520=0),"No")</f>
        <v>Client</v>
      </c>
      <c r="S520">
        <v>4</v>
      </c>
      <c r="T520">
        <v>30</v>
      </c>
      <c r="U520" s="21">
        <f t="shared" si="34"/>
        <v>3.3039647577092511E-2</v>
      </c>
      <c r="V520" s="21">
        <v>-0.1743392070484569</v>
      </c>
      <c r="W520" s="21">
        <v>-8.9673913043478257E-2</v>
      </c>
      <c r="X520" s="16">
        <v>36</v>
      </c>
      <c r="Y520" s="15">
        <v>-4.5</v>
      </c>
      <c r="Z520" s="10" t="str">
        <f t="shared" si="35"/>
        <v>No</v>
      </c>
      <c r="AA520" s="10" t="s">
        <v>3289</v>
      </c>
    </row>
    <row r="521" spans="1:27">
      <c r="A521" s="12" t="s">
        <v>995</v>
      </c>
      <c r="B521" t="s">
        <v>996</v>
      </c>
      <c r="C521" s="7" t="s">
        <v>1447</v>
      </c>
      <c r="D521" t="s">
        <v>2672</v>
      </c>
      <c r="E521" t="s">
        <v>2673</v>
      </c>
      <c r="F521">
        <v>523</v>
      </c>
      <c r="G521">
        <v>58.744</v>
      </c>
      <c r="H521">
        <v>75.53</v>
      </c>
      <c r="I521" s="10" t="str" cm="1">
        <f t="array" ref="I521">_xlfn.IFS(H521&gt;=30,"IDP",AND(H521&gt;=10,H521&lt;30),"Partial IDP",H521&lt;10, "Ordered")</f>
        <v>IDP</v>
      </c>
      <c r="J521" s="21">
        <v>0.97650000000000003</v>
      </c>
      <c r="K521" s="22" t="str">
        <f t="shared" si="32"/>
        <v>Yes</v>
      </c>
      <c r="L521" s="19">
        <v>0.64690000000000003</v>
      </c>
      <c r="M521" s="18" t="s">
        <v>1446</v>
      </c>
      <c r="N521" s="10" t="str" cm="1">
        <f t="array" ref="N521">_xlfn.IFS(AND(K521 = "Yes", M521 = "Yes"), "LLPS", AND(K521 = "No", M521 = "No"), "Not LLPS", OR(AND(K521 = "No", M521 = "Yes"),AND(K521 = "Yes", M521 = "No")),"Controversial")</f>
        <v>LLPS</v>
      </c>
      <c r="O521">
        <v>3</v>
      </c>
      <c r="P521">
        <v>290</v>
      </c>
      <c r="Q521" s="21">
        <f t="shared" si="33"/>
        <v>0.55449330783938811</v>
      </c>
      <c r="R521" s="10" t="str" cm="1">
        <f t="array" ref="R521">_xlfn.IFS(J521&gt;=0.6,"Driver",AND(J521&lt;0.6,O521&gt;0),"Client",AND(J521&lt;0.6,O521=0),"No")</f>
        <v>Driver</v>
      </c>
      <c r="S521">
        <v>5</v>
      </c>
      <c r="T521">
        <v>42</v>
      </c>
      <c r="U521" s="21">
        <f t="shared" si="34"/>
        <v>8.0305927342256209E-2</v>
      </c>
      <c r="V521" s="21">
        <v>-0.86978967495219905</v>
      </c>
      <c r="W521" s="21">
        <v>-5.0632911392405064E-3</v>
      </c>
      <c r="X521" s="16">
        <v>9</v>
      </c>
      <c r="Y521" s="15">
        <v>-28.8</v>
      </c>
      <c r="Z521" s="10" t="str">
        <f t="shared" si="35"/>
        <v>No</v>
      </c>
      <c r="AA521" s="10" t="s">
        <v>3289</v>
      </c>
    </row>
    <row r="522" spans="1:27">
      <c r="A522" s="12" t="s">
        <v>997</v>
      </c>
      <c r="B522" t="s">
        <v>998</v>
      </c>
      <c r="C522" s="7" t="s">
        <v>1447</v>
      </c>
      <c r="D522" t="s">
        <v>2674</v>
      </c>
      <c r="E522" t="s">
        <v>2675</v>
      </c>
      <c r="F522">
        <v>557</v>
      </c>
      <c r="G522">
        <v>59.633000000000003</v>
      </c>
      <c r="H522">
        <v>43.27</v>
      </c>
      <c r="I522" s="10" t="str" cm="1">
        <f t="array" ref="I522">_xlfn.IFS(H522&gt;=30,"IDP",AND(H522&gt;=10,H522&lt;30),"Partial IDP",H522&lt;10, "Ordered")</f>
        <v>IDP</v>
      </c>
      <c r="J522" s="21">
        <v>0.53859999999999997</v>
      </c>
      <c r="K522" s="22" t="str">
        <f t="shared" si="32"/>
        <v>No</v>
      </c>
      <c r="L522" s="19">
        <v>0.9415</v>
      </c>
      <c r="M522" s="18" t="s">
        <v>1446</v>
      </c>
      <c r="N522" s="10" t="str" cm="1">
        <f t="array" ref="N522">_xlfn.IFS(AND(K522 = "Yes", M522 = "Yes"), "LLPS", AND(K522 = "No", M522 = "No"), "Not LLPS", OR(AND(K522 = "No", M522 = "Yes"),AND(K522 = "Yes", M522 = "No")),"Controversial")</f>
        <v>Controversial</v>
      </c>
      <c r="O522">
        <v>4</v>
      </c>
      <c r="P522">
        <v>82</v>
      </c>
      <c r="Q522" s="21">
        <f t="shared" si="33"/>
        <v>0.14721723518850988</v>
      </c>
      <c r="R522" s="10" t="str" cm="1">
        <f t="array" ref="R522">_xlfn.IFS(J522&gt;=0.6,"Driver",AND(J522&lt;0.6,O522&gt;0),"Client",AND(J522&lt;0.6,O522=0),"No")</f>
        <v>Client</v>
      </c>
      <c r="S522">
        <v>3</v>
      </c>
      <c r="T522">
        <v>49</v>
      </c>
      <c r="U522" s="21">
        <f t="shared" si="34"/>
        <v>8.7971274685816878E-2</v>
      </c>
      <c r="V522" s="21">
        <v>-0.1163375224416518</v>
      </c>
      <c r="W522" s="21">
        <v>2.2821576763485479E-2</v>
      </c>
      <c r="X522" s="16">
        <v>25</v>
      </c>
      <c r="Y522" s="15">
        <v>-2.7</v>
      </c>
      <c r="Z522" s="10" t="str">
        <f t="shared" si="35"/>
        <v>No</v>
      </c>
      <c r="AA522" s="10" t="s">
        <v>3289</v>
      </c>
    </row>
    <row r="523" spans="1:27">
      <c r="A523" s="12" t="s">
        <v>999</v>
      </c>
      <c r="B523" t="s">
        <v>1000</v>
      </c>
      <c r="C523" s="7" t="s">
        <v>1447</v>
      </c>
      <c r="D523" t="s">
        <v>2676</v>
      </c>
      <c r="E523" t="s">
        <v>2677</v>
      </c>
      <c r="F523">
        <v>552</v>
      </c>
      <c r="G523">
        <v>59.69</v>
      </c>
      <c r="H523">
        <v>39.31</v>
      </c>
      <c r="I523" s="10" t="str" cm="1">
        <f t="array" ref="I523">_xlfn.IFS(H523&gt;=30,"IDP",AND(H523&gt;=10,H523&lt;30),"Partial IDP",H523&lt;10, "Ordered")</f>
        <v>IDP</v>
      </c>
      <c r="J523" s="21">
        <v>0.86629999999999996</v>
      </c>
      <c r="K523" s="22" t="str">
        <f t="shared" si="32"/>
        <v>Yes</v>
      </c>
      <c r="L523" s="19">
        <v>0.78739999999999999</v>
      </c>
      <c r="M523" s="18" t="s">
        <v>1446</v>
      </c>
      <c r="N523" s="10" t="str" cm="1">
        <f t="array" ref="N523">_xlfn.IFS(AND(K523 = "Yes", M523 = "Yes"), "LLPS", AND(K523 = "No", M523 = "No"), "Not LLPS", OR(AND(K523 = "No", M523 = "Yes"),AND(K523 = "Yes", M523 = "No")),"Controversial")</f>
        <v>LLPS</v>
      </c>
      <c r="O523">
        <v>5</v>
      </c>
      <c r="P523">
        <v>145</v>
      </c>
      <c r="Q523" s="21">
        <f t="shared" si="33"/>
        <v>0.26268115942028986</v>
      </c>
      <c r="R523" s="10" t="str" cm="1">
        <f t="array" ref="R523">_xlfn.IFS(J523&gt;=0.6,"Driver",AND(J523&lt;0.6,O523&gt;0),"Client",AND(J523&lt;0.6,O523=0),"No")</f>
        <v>Driver</v>
      </c>
      <c r="S523">
        <v>11</v>
      </c>
      <c r="T523">
        <v>99</v>
      </c>
      <c r="U523" s="21">
        <f t="shared" si="34"/>
        <v>0.17934782608695651</v>
      </c>
      <c r="V523" s="21">
        <v>-9.9818840579710272E-2</v>
      </c>
      <c r="W523" s="21">
        <v>1.6129032258064519E-2</v>
      </c>
      <c r="X523" s="16">
        <v>22</v>
      </c>
      <c r="Y523" s="15">
        <v>0.1</v>
      </c>
      <c r="Z523" s="10" t="str">
        <f t="shared" si="35"/>
        <v>Yes</v>
      </c>
      <c r="AA523" s="10" t="s">
        <v>3289</v>
      </c>
    </row>
    <row r="524" spans="1:27">
      <c r="A524" s="12" t="s">
        <v>1001</v>
      </c>
      <c r="B524" t="s">
        <v>1002</v>
      </c>
      <c r="C524" s="7" t="s">
        <v>1447</v>
      </c>
      <c r="D524" t="s">
        <v>2678</v>
      </c>
      <c r="E524" t="s">
        <v>2679</v>
      </c>
      <c r="F524">
        <v>160</v>
      </c>
      <c r="G524">
        <v>18.696999999999999</v>
      </c>
      <c r="H524">
        <v>56.88</v>
      </c>
      <c r="I524" s="10" t="str" cm="1">
        <f t="array" ref="I524">_xlfn.IFS(H524&gt;=30,"IDP",AND(H524&gt;=10,H524&lt;30),"Partial IDP",H524&lt;10, "Ordered")</f>
        <v>IDP</v>
      </c>
      <c r="J524" s="21">
        <v>0.76600000000000001</v>
      </c>
      <c r="K524" s="22" t="str">
        <f t="shared" si="32"/>
        <v>Yes</v>
      </c>
      <c r="L524" s="19">
        <v>0.1522</v>
      </c>
      <c r="M524" s="18" t="s">
        <v>1447</v>
      </c>
      <c r="N524" s="10" t="str" cm="1">
        <f t="array" ref="N524">_xlfn.IFS(AND(K524 = "Yes", M524 = "Yes"), "LLPS", AND(K524 = "No", M524 = "No"), "Not LLPS", OR(AND(K524 = "No", M524 = "Yes"),AND(K524 = "Yes", M524 = "No")),"Controversial")</f>
        <v>Controversial</v>
      </c>
      <c r="O524">
        <v>1</v>
      </c>
      <c r="P524">
        <v>52</v>
      </c>
      <c r="Q524" s="21">
        <f t="shared" si="33"/>
        <v>0.32500000000000001</v>
      </c>
      <c r="R524" s="10" t="str" cm="1">
        <f t="array" ref="R524">_xlfn.IFS(J524&gt;=0.6,"Driver",AND(J524&lt;0.6,O524&gt;0),"Client",AND(J524&lt;0.6,O524=0),"No")</f>
        <v>Driver</v>
      </c>
      <c r="S524">
        <v>2</v>
      </c>
      <c r="T524">
        <v>17</v>
      </c>
      <c r="U524" s="21">
        <f t="shared" si="34"/>
        <v>0.10625</v>
      </c>
      <c r="V524" s="21">
        <v>-1.0493749999999999</v>
      </c>
      <c r="W524" s="21">
        <v>-0.2142857142857143</v>
      </c>
      <c r="X524" s="16">
        <v>4</v>
      </c>
      <c r="Y524" s="15">
        <v>-35</v>
      </c>
      <c r="Z524" s="10" t="str">
        <f t="shared" si="35"/>
        <v>No</v>
      </c>
      <c r="AA524" s="10" t="s">
        <v>3289</v>
      </c>
    </row>
    <row r="525" spans="1:27">
      <c r="A525" s="12" t="s">
        <v>1003</v>
      </c>
      <c r="B525" t="s">
        <v>1004</v>
      </c>
      <c r="C525" s="7" t="s">
        <v>1447</v>
      </c>
      <c r="D525" t="s">
        <v>2680</v>
      </c>
      <c r="E525" t="s">
        <v>2681</v>
      </c>
      <c r="F525">
        <v>1052</v>
      </c>
      <c r="G525">
        <v>119.233</v>
      </c>
      <c r="H525">
        <v>34.32</v>
      </c>
      <c r="I525" s="10" t="str" cm="1">
        <f t="array" ref="I525">_xlfn.IFS(H525&gt;=30,"IDP",AND(H525&gt;=10,H525&lt;30),"Partial IDP",H525&lt;10, "Ordered")</f>
        <v>IDP</v>
      </c>
      <c r="J525" s="21">
        <v>0.64170000000000005</v>
      </c>
      <c r="K525" s="22" t="str">
        <f t="shared" si="32"/>
        <v>Yes</v>
      </c>
      <c r="L525" s="19">
        <v>7.0300000000000001E-2</v>
      </c>
      <c r="M525" s="18" t="s">
        <v>1447</v>
      </c>
      <c r="N525" s="10" t="str" cm="1">
        <f t="array" ref="N525">_xlfn.IFS(AND(K525 = "Yes", M525 = "Yes"), "LLPS", AND(K525 = "No", M525 = "No"), "Not LLPS", OR(AND(K525 = "No", M525 = "Yes"),AND(K525 = "Yes", M525 = "No")),"Controversial")</f>
        <v>Controversial</v>
      </c>
      <c r="O525">
        <v>4</v>
      </c>
      <c r="P525">
        <v>225</v>
      </c>
      <c r="Q525" s="21">
        <f t="shared" si="33"/>
        <v>0.21387832699619772</v>
      </c>
      <c r="R525" s="10" t="str" cm="1">
        <f t="array" ref="R525">_xlfn.IFS(J525&gt;=0.6,"Driver",AND(J525&lt;0.6,O525&gt;0),"Client",AND(J525&lt;0.6,O525=0),"No")</f>
        <v>Driver</v>
      </c>
      <c r="S525">
        <v>7</v>
      </c>
      <c r="T525">
        <v>78</v>
      </c>
      <c r="U525" s="21">
        <f t="shared" si="34"/>
        <v>7.4144486692015205E-2</v>
      </c>
      <c r="V525" s="21">
        <v>-0.49001901140684379</v>
      </c>
      <c r="W525" s="21">
        <v>-8.3102493074792248E-3</v>
      </c>
      <c r="X525" s="16">
        <v>29</v>
      </c>
      <c r="Y525" s="15">
        <v>-9.1</v>
      </c>
      <c r="Z525" s="10" t="str">
        <f t="shared" si="35"/>
        <v>No</v>
      </c>
      <c r="AA525" s="10" t="s">
        <v>3289</v>
      </c>
    </row>
    <row r="526" spans="1:27">
      <c r="A526" s="12" t="s">
        <v>1007</v>
      </c>
      <c r="B526" t="s">
        <v>1008</v>
      </c>
      <c r="C526" s="7" t="s">
        <v>1447</v>
      </c>
      <c r="D526" t="s">
        <v>2682</v>
      </c>
      <c r="E526" t="s">
        <v>2683</v>
      </c>
      <c r="F526">
        <v>1066</v>
      </c>
      <c r="G526">
        <v>114.21599999999999</v>
      </c>
      <c r="H526">
        <v>59.57</v>
      </c>
      <c r="I526" s="10" t="str" cm="1">
        <f t="array" ref="I526">_xlfn.IFS(H526&gt;=30,"IDP",AND(H526&gt;=10,H526&lt;30),"Partial IDP",H526&lt;10, "Ordered")</f>
        <v>IDP</v>
      </c>
      <c r="J526" s="21">
        <v>0.99839999999999995</v>
      </c>
      <c r="K526" s="22" t="str">
        <f t="shared" si="32"/>
        <v>Yes</v>
      </c>
      <c r="L526" s="19">
        <v>0.99350000000000005</v>
      </c>
      <c r="M526" s="18" t="s">
        <v>1446</v>
      </c>
      <c r="N526" s="10" t="str" cm="1">
        <f t="array" ref="N526">_xlfn.IFS(AND(K526 = "Yes", M526 = "Yes"), "LLPS", AND(K526 = "No", M526 = "No"), "Not LLPS", OR(AND(K526 = "No", M526 = "Yes"),AND(K526 = "Yes", M526 = "No")),"Controversial")</f>
        <v>LLPS</v>
      </c>
      <c r="O526">
        <v>6</v>
      </c>
      <c r="P526">
        <v>450</v>
      </c>
      <c r="Q526" s="21">
        <f t="shared" si="33"/>
        <v>0.42213883677298314</v>
      </c>
      <c r="R526" s="10" t="str" cm="1">
        <f t="array" ref="R526">_xlfn.IFS(J526&gt;=0.6,"Driver",AND(J526&lt;0.6,O526&gt;0),"Client",AND(J526&lt;0.6,O526=0),"No")</f>
        <v>Driver</v>
      </c>
      <c r="S526">
        <v>19</v>
      </c>
      <c r="T526">
        <v>167</v>
      </c>
      <c r="U526" s="21">
        <f t="shared" si="34"/>
        <v>0.15666041275797374</v>
      </c>
      <c r="V526" s="21">
        <v>-0.41510318949343178</v>
      </c>
      <c r="W526" s="21">
        <v>-5.5118110236220472E-3</v>
      </c>
      <c r="X526" s="16">
        <v>26</v>
      </c>
      <c r="Y526" s="15">
        <v>-13.1</v>
      </c>
      <c r="Z526" s="10" t="str">
        <f t="shared" si="35"/>
        <v>No</v>
      </c>
      <c r="AA526" s="10" t="s">
        <v>3289</v>
      </c>
    </row>
    <row r="527" spans="1:27">
      <c r="A527" s="12" t="s">
        <v>1009</v>
      </c>
      <c r="B527" t="s">
        <v>1010</v>
      </c>
      <c r="C527" s="7" t="s">
        <v>1447</v>
      </c>
      <c r="D527" t="s">
        <v>2684</v>
      </c>
      <c r="E527" t="s">
        <v>2685</v>
      </c>
      <c r="F527">
        <v>322</v>
      </c>
      <c r="G527">
        <v>34.911000000000001</v>
      </c>
      <c r="H527">
        <v>55.59</v>
      </c>
      <c r="I527" s="10" t="str" cm="1">
        <f t="array" ref="I527">_xlfn.IFS(H527&gt;=30,"IDP",AND(H527&gt;=10,H527&lt;30),"Partial IDP",H527&lt;10, "Ordered")</f>
        <v>IDP</v>
      </c>
      <c r="J527" s="21">
        <v>0.79139999999999999</v>
      </c>
      <c r="K527" s="22" t="str">
        <f t="shared" si="32"/>
        <v>Yes</v>
      </c>
      <c r="L527" s="19">
        <v>0.83760000000000001</v>
      </c>
      <c r="M527" s="18" t="s">
        <v>1446</v>
      </c>
      <c r="N527" s="10" t="str" cm="1">
        <f t="array" ref="N527">_xlfn.IFS(AND(K527 = "Yes", M527 = "Yes"), "LLPS", AND(K527 = "No", M527 = "No"), "Not LLPS", OR(AND(K527 = "No", M527 = "Yes"),AND(K527 = "Yes", M527 = "No")),"Controversial")</f>
        <v>LLPS</v>
      </c>
      <c r="O527">
        <v>4</v>
      </c>
      <c r="P527">
        <v>113</v>
      </c>
      <c r="Q527" s="21">
        <f t="shared" si="33"/>
        <v>0.35093167701863354</v>
      </c>
      <c r="R527" s="10" t="str" cm="1">
        <f t="array" ref="R527">_xlfn.IFS(J527&gt;=0.6,"Driver",AND(J527&lt;0.6,O527&gt;0),"Client",AND(J527&lt;0.6,O527=0),"No")</f>
        <v>Driver</v>
      </c>
      <c r="S527">
        <v>5</v>
      </c>
      <c r="T527">
        <v>42</v>
      </c>
      <c r="U527" s="21">
        <f t="shared" si="34"/>
        <v>0.13043478260869565</v>
      </c>
      <c r="V527" s="21">
        <v>-0.75217391304347792</v>
      </c>
      <c r="W527" s="21">
        <v>-4.7486033519553071E-2</v>
      </c>
      <c r="X527" s="16">
        <v>7</v>
      </c>
      <c r="Y527" s="15">
        <v>-25.5</v>
      </c>
      <c r="Z527" s="10" t="str">
        <f t="shared" si="35"/>
        <v>No</v>
      </c>
      <c r="AA527" s="10" t="s">
        <v>3289</v>
      </c>
    </row>
    <row r="528" spans="1:27">
      <c r="A528" s="12" t="s">
        <v>1011</v>
      </c>
      <c r="B528" t="s">
        <v>1012</v>
      </c>
      <c r="C528" s="7" t="s">
        <v>1447</v>
      </c>
      <c r="D528" t="s">
        <v>2686</v>
      </c>
      <c r="E528" t="s">
        <v>2687</v>
      </c>
      <c r="F528">
        <v>312</v>
      </c>
      <c r="G528">
        <v>33.241</v>
      </c>
      <c r="H528">
        <v>62.18</v>
      </c>
      <c r="I528" s="10" t="str" cm="1">
        <f t="array" ref="I528">_xlfn.IFS(H528&gt;=30,"IDP",AND(H528&gt;=10,H528&lt;30),"Partial IDP",H528&lt;10, "Ordered")</f>
        <v>IDP</v>
      </c>
      <c r="J528" s="21">
        <v>0.98029999999999995</v>
      </c>
      <c r="K528" s="22" t="str">
        <f t="shared" si="32"/>
        <v>Yes</v>
      </c>
      <c r="L528" s="19">
        <v>0.58409999999999995</v>
      </c>
      <c r="M528" s="18" t="s">
        <v>1446</v>
      </c>
      <c r="N528" s="10" t="str" cm="1">
        <f t="array" ref="N528">_xlfn.IFS(AND(K528 = "Yes", M528 = "Yes"), "LLPS", AND(K528 = "No", M528 = "No"), "Not LLPS", OR(AND(K528 = "No", M528 = "Yes"),AND(K528 = "Yes", M528 = "No")),"Controversial")</f>
        <v>LLPS</v>
      </c>
      <c r="O528">
        <v>5</v>
      </c>
      <c r="P528">
        <v>149</v>
      </c>
      <c r="Q528" s="21">
        <f t="shared" si="33"/>
        <v>0.47756410256410259</v>
      </c>
      <c r="R528" s="10" t="str" cm="1">
        <f t="array" ref="R528">_xlfn.IFS(J528&gt;=0.6,"Driver",AND(J528&lt;0.6,O528&gt;0),"Client",AND(J528&lt;0.6,O528=0),"No")</f>
        <v>Driver</v>
      </c>
      <c r="S528">
        <v>6</v>
      </c>
      <c r="T528">
        <v>65</v>
      </c>
      <c r="U528" s="21">
        <f t="shared" si="34"/>
        <v>0.20833333333333334</v>
      </c>
      <c r="V528" s="21">
        <v>-0.66666666666666763</v>
      </c>
      <c r="W528" s="21">
        <v>-6.1855670103092793E-2</v>
      </c>
      <c r="X528" s="16">
        <v>6</v>
      </c>
      <c r="Y528" s="15">
        <v>-24.6</v>
      </c>
      <c r="Z528" s="10" t="str">
        <f t="shared" si="35"/>
        <v>No</v>
      </c>
      <c r="AA528" s="10" t="s">
        <v>3289</v>
      </c>
    </row>
    <row r="529" spans="1:27">
      <c r="A529" s="12" t="s">
        <v>1013</v>
      </c>
      <c r="B529" t="s">
        <v>1014</v>
      </c>
      <c r="C529" s="7" t="s">
        <v>1447</v>
      </c>
      <c r="D529" t="s">
        <v>2688</v>
      </c>
      <c r="E529" t="s">
        <v>2689</v>
      </c>
      <c r="F529">
        <v>501</v>
      </c>
      <c r="G529">
        <v>55.828000000000003</v>
      </c>
      <c r="H529">
        <v>35.53</v>
      </c>
      <c r="I529" s="10" t="str" cm="1">
        <f t="array" ref="I529">_xlfn.IFS(H529&gt;=30,"IDP",AND(H529&gt;=10,H529&lt;30),"Partial IDP",H529&lt;10, "Ordered")</f>
        <v>IDP</v>
      </c>
      <c r="J529" s="21">
        <v>0.82299999999999995</v>
      </c>
      <c r="K529" s="22" t="str">
        <f t="shared" si="32"/>
        <v>Yes</v>
      </c>
      <c r="L529" s="19">
        <v>0.16880000000000001</v>
      </c>
      <c r="M529" s="18" t="s">
        <v>1447</v>
      </c>
      <c r="N529" s="10" t="str" cm="1">
        <f t="array" ref="N529">_xlfn.IFS(AND(K529 = "Yes", M529 = "Yes"), "LLPS", AND(K529 = "No", M529 = "No"), "Not LLPS", OR(AND(K529 = "No", M529 = "Yes"),AND(K529 = "Yes", M529 = "No")),"Controversial")</f>
        <v>Controversial</v>
      </c>
      <c r="O529">
        <v>3</v>
      </c>
      <c r="P529">
        <v>149</v>
      </c>
      <c r="Q529" s="21">
        <f t="shared" si="33"/>
        <v>0.29740518962075846</v>
      </c>
      <c r="R529" s="10" t="str" cm="1">
        <f t="array" ref="R529">_xlfn.IFS(J529&gt;=0.6,"Driver",AND(J529&lt;0.6,O529&gt;0),"Client",AND(J529&lt;0.6,O529=0),"No")</f>
        <v>Driver</v>
      </c>
      <c r="S529">
        <v>6</v>
      </c>
      <c r="T529">
        <v>43</v>
      </c>
      <c r="U529" s="21">
        <f t="shared" si="34"/>
        <v>8.5828343313373259E-2</v>
      </c>
      <c r="V529" s="21">
        <v>-0.54590818363273419</v>
      </c>
      <c r="W529" s="21">
        <v>-0.1264044943820225</v>
      </c>
      <c r="X529" s="16">
        <v>16</v>
      </c>
      <c r="Y529" s="15">
        <v>-16.3</v>
      </c>
      <c r="Z529" s="10" t="str">
        <f t="shared" si="35"/>
        <v>No</v>
      </c>
      <c r="AA529" s="10" t="s">
        <v>3289</v>
      </c>
    </row>
    <row r="530" spans="1:27">
      <c r="A530" s="12" t="s">
        <v>1015</v>
      </c>
      <c r="B530" t="s">
        <v>1016</v>
      </c>
      <c r="C530" s="7" t="s">
        <v>1447</v>
      </c>
      <c r="D530" t="s">
        <v>2690</v>
      </c>
      <c r="E530" t="s">
        <v>2691</v>
      </c>
      <c r="F530">
        <v>1463</v>
      </c>
      <c r="G530">
        <v>163.68600000000001</v>
      </c>
      <c r="H530">
        <v>22.21</v>
      </c>
      <c r="I530" s="10" t="str" cm="1">
        <f t="array" ref="I530">_xlfn.IFS(H530&gt;=30,"IDP",AND(H530&gt;=10,H530&lt;30),"Partial IDP",H530&lt;10, "Ordered")</f>
        <v>Partial IDP</v>
      </c>
      <c r="J530" s="21">
        <v>0.193</v>
      </c>
      <c r="K530" s="22" t="str">
        <f t="shared" si="32"/>
        <v>No</v>
      </c>
      <c r="L530" s="19">
        <v>0.13900000000000001</v>
      </c>
      <c r="M530" s="18" t="s">
        <v>1447</v>
      </c>
      <c r="N530" s="10" t="str" cm="1">
        <f t="array" ref="N530">_xlfn.IFS(AND(K530 = "Yes", M530 = "Yes"), "LLPS", AND(K530 = "No", M530 = "No"), "Not LLPS", OR(AND(K530 = "No", M530 = "Yes"),AND(K530 = "Yes", M530 = "No")),"Controversial")</f>
        <v>Not LLPS</v>
      </c>
      <c r="O530">
        <v>5</v>
      </c>
      <c r="P530">
        <v>75</v>
      </c>
      <c r="Q530" s="21">
        <f t="shared" si="33"/>
        <v>5.1264524948735478E-2</v>
      </c>
      <c r="R530" s="10" t="str" cm="1">
        <f t="array" ref="R530">_xlfn.IFS(J530&gt;=0.6,"Driver",AND(J530&lt;0.6,O530&gt;0),"Client",AND(J530&lt;0.6,O530=0),"No")</f>
        <v>Client</v>
      </c>
      <c r="S530">
        <v>6</v>
      </c>
      <c r="T530">
        <v>50</v>
      </c>
      <c r="U530" s="21">
        <f t="shared" si="34"/>
        <v>3.4176349965823652E-2</v>
      </c>
      <c r="V530" s="21">
        <v>-0.3645933014354053</v>
      </c>
      <c r="W530" s="21">
        <v>1.538461538461538E-3</v>
      </c>
      <c r="X530" s="16">
        <v>38</v>
      </c>
      <c r="Y530" s="15">
        <v>-8</v>
      </c>
      <c r="Z530" s="10" t="str">
        <f t="shared" si="35"/>
        <v>No</v>
      </c>
      <c r="AA530" s="10" t="s">
        <v>3289</v>
      </c>
    </row>
    <row r="531" spans="1:27">
      <c r="A531" s="12" t="s">
        <v>1017</v>
      </c>
      <c r="B531" t="s">
        <v>1018</v>
      </c>
      <c r="C531" s="7" t="s">
        <v>1447</v>
      </c>
      <c r="D531" t="s">
        <v>2692</v>
      </c>
      <c r="E531" t="s">
        <v>2693</v>
      </c>
      <c r="F531">
        <v>319</v>
      </c>
      <c r="G531">
        <v>33.360999999999997</v>
      </c>
      <c r="H531">
        <v>27.59</v>
      </c>
      <c r="I531" s="10" t="str" cm="1">
        <f t="array" ref="I531">_xlfn.IFS(H531&gt;=30,"IDP",AND(H531&gt;=10,H531&lt;30),"Partial IDP",H531&lt;10, "Ordered")</f>
        <v>Partial IDP</v>
      </c>
      <c r="J531" s="21">
        <v>0.3039</v>
      </c>
      <c r="K531" s="22" t="str">
        <f t="shared" si="32"/>
        <v>No</v>
      </c>
      <c r="L531" s="19">
        <v>0.123</v>
      </c>
      <c r="M531" s="18" t="s">
        <v>1447</v>
      </c>
      <c r="N531" s="10" t="str" cm="1">
        <f t="array" ref="N531">_xlfn.IFS(AND(K531 = "Yes", M531 = "Yes"), "LLPS", AND(K531 = "No", M531 = "No"), "Not LLPS", OR(AND(K531 = "No", M531 = "Yes"),AND(K531 = "Yes", M531 = "No")),"Controversial")</f>
        <v>Not LLPS</v>
      </c>
      <c r="O531">
        <v>2</v>
      </c>
      <c r="P531">
        <v>28</v>
      </c>
      <c r="Q531" s="21">
        <f t="shared" si="33"/>
        <v>8.7774294670846395E-2</v>
      </c>
      <c r="R531" s="10" t="str" cm="1">
        <f t="array" ref="R531">_xlfn.IFS(J531&gt;=0.6,"Driver",AND(J531&lt;0.6,O531&gt;0),"Client",AND(J531&lt;0.6,O531=0),"No")</f>
        <v>Client</v>
      </c>
      <c r="S531">
        <v>2</v>
      </c>
      <c r="T531">
        <v>28</v>
      </c>
      <c r="U531" s="21">
        <f t="shared" si="34"/>
        <v>8.7774294670846395E-2</v>
      </c>
      <c r="V531" s="21">
        <v>0.17680250783699</v>
      </c>
      <c r="W531" s="21">
        <v>2.2727272727272731E-2</v>
      </c>
      <c r="X531" s="16">
        <v>12</v>
      </c>
      <c r="Y531" s="15">
        <v>1.4</v>
      </c>
      <c r="Z531" s="10" t="str">
        <f t="shared" si="35"/>
        <v>Yes</v>
      </c>
      <c r="AA531" s="10" t="s">
        <v>3289</v>
      </c>
    </row>
    <row r="532" spans="1:27">
      <c r="A532" s="12" t="s">
        <v>1019</v>
      </c>
      <c r="B532" t="s">
        <v>1020</v>
      </c>
      <c r="C532" s="7" t="s">
        <v>1447</v>
      </c>
      <c r="D532" t="s">
        <v>2694</v>
      </c>
      <c r="E532" t="s">
        <v>2695</v>
      </c>
      <c r="F532">
        <v>341</v>
      </c>
      <c r="G532">
        <v>37.670999999999999</v>
      </c>
      <c r="H532">
        <v>44.28</v>
      </c>
      <c r="I532" s="10" t="str" cm="1">
        <f t="array" ref="I532">_xlfn.IFS(H532&gt;=30,"IDP",AND(H532&gt;=10,H532&lt;30),"Partial IDP",H532&lt;10, "Ordered")</f>
        <v>IDP</v>
      </c>
      <c r="J532" s="21">
        <v>0.61770000000000003</v>
      </c>
      <c r="K532" s="22" t="str">
        <f t="shared" si="32"/>
        <v>Yes</v>
      </c>
      <c r="L532" s="19">
        <v>5.3E-3</v>
      </c>
      <c r="M532" s="18" t="s">
        <v>1447</v>
      </c>
      <c r="N532" s="10" t="str" cm="1">
        <f t="array" ref="N532">_xlfn.IFS(AND(K532 = "Yes", M532 = "Yes"), "LLPS", AND(K532 = "No", M532 = "No"), "Not LLPS", OR(AND(K532 = "No", M532 = "Yes"),AND(K532 = "Yes", M532 = "No")),"Controversial")</f>
        <v>Controversial</v>
      </c>
      <c r="O532">
        <v>4</v>
      </c>
      <c r="P532">
        <v>87</v>
      </c>
      <c r="Q532" s="21">
        <f t="shared" si="33"/>
        <v>0.25513196480938416</v>
      </c>
      <c r="R532" s="10" t="str" cm="1">
        <f t="array" ref="R532">_xlfn.IFS(J532&gt;=0.6,"Driver",AND(J532&lt;0.6,O532&gt;0),"Client",AND(J532&lt;0.6,O532=0),"No")</f>
        <v>Driver</v>
      </c>
      <c r="S532">
        <v>5</v>
      </c>
      <c r="T532">
        <v>55</v>
      </c>
      <c r="U532" s="21">
        <f t="shared" si="34"/>
        <v>0.16129032258064516</v>
      </c>
      <c r="V532" s="21">
        <v>-0.38768328445747802</v>
      </c>
      <c r="W532" s="21">
        <v>5.2980132450331133E-2</v>
      </c>
      <c r="X532" s="16">
        <v>12</v>
      </c>
      <c r="Y532" s="15">
        <v>-9.1999999999999993</v>
      </c>
      <c r="Z532" s="10" t="str">
        <f t="shared" si="35"/>
        <v>No</v>
      </c>
      <c r="AA532" s="10" t="s">
        <v>3289</v>
      </c>
    </row>
    <row r="533" spans="1:27">
      <c r="A533" s="12" t="s">
        <v>1021</v>
      </c>
      <c r="B533" t="s">
        <v>1022</v>
      </c>
      <c r="C533" s="7" t="s">
        <v>1447</v>
      </c>
      <c r="D533" t="s">
        <v>2696</v>
      </c>
      <c r="E533" t="s">
        <v>2697</v>
      </c>
      <c r="F533">
        <v>1099</v>
      </c>
      <c r="G533">
        <v>120.696</v>
      </c>
      <c r="H533">
        <v>87.53</v>
      </c>
      <c r="I533" s="10" t="str" cm="1">
        <f t="array" ref="I533">_xlfn.IFS(H533&gt;=30,"IDP",AND(H533&gt;=10,H533&lt;30),"Partial IDP",H533&lt;10, "Ordered")</f>
        <v>IDP</v>
      </c>
      <c r="J533" s="21">
        <v>0.99719999999999998</v>
      </c>
      <c r="K533" s="22" t="str">
        <f t="shared" si="32"/>
        <v>Yes</v>
      </c>
      <c r="L533" s="19">
        <v>0.99470000000000003</v>
      </c>
      <c r="M533" s="18" t="s">
        <v>1446</v>
      </c>
      <c r="N533" s="10" t="str" cm="1">
        <f t="array" ref="N533">_xlfn.IFS(AND(K533 = "Yes", M533 = "Yes"), "LLPS", AND(K533 = "No", M533 = "No"), "Not LLPS", OR(AND(K533 = "No", M533 = "Yes"),AND(K533 = "Yes", M533 = "No")),"Controversial")</f>
        <v>LLPS</v>
      </c>
      <c r="O533">
        <v>15</v>
      </c>
      <c r="P533">
        <v>686</v>
      </c>
      <c r="Q533" s="21">
        <f t="shared" si="33"/>
        <v>0.62420382165605093</v>
      </c>
      <c r="R533" s="10" t="str" cm="1">
        <f t="array" ref="R533">_xlfn.IFS(J533&gt;=0.6,"Driver",AND(J533&lt;0.6,O533&gt;0),"Client",AND(J533&lt;0.6,O533=0),"No")</f>
        <v>Driver</v>
      </c>
      <c r="S533">
        <v>29</v>
      </c>
      <c r="T533">
        <v>322</v>
      </c>
      <c r="U533" s="21">
        <f t="shared" si="34"/>
        <v>0.2929936305732484</v>
      </c>
      <c r="V533" s="21">
        <v>-0.78780709736123811</v>
      </c>
      <c r="W533" s="21">
        <v>3.4303534303534312E-2</v>
      </c>
      <c r="X533" s="16">
        <v>16</v>
      </c>
      <c r="Y533" s="15">
        <v>-20.9</v>
      </c>
      <c r="Z533" s="10" t="str">
        <f t="shared" si="35"/>
        <v>No</v>
      </c>
      <c r="AA533" s="10" t="s">
        <v>3289</v>
      </c>
    </row>
    <row r="534" spans="1:27">
      <c r="A534" s="12" t="s">
        <v>1023</v>
      </c>
      <c r="B534" t="s">
        <v>1024</v>
      </c>
      <c r="C534" s="7" t="s">
        <v>1447</v>
      </c>
      <c r="D534" t="s">
        <v>2698</v>
      </c>
      <c r="E534" t="s">
        <v>2699</v>
      </c>
      <c r="F534">
        <v>976</v>
      </c>
      <c r="G534">
        <v>106.999</v>
      </c>
      <c r="H534">
        <v>84.53</v>
      </c>
      <c r="I534" s="10" t="str" cm="1">
        <f t="array" ref="I534">_xlfn.IFS(H534&gt;=30,"IDP",AND(H534&gt;=10,H534&lt;30),"Partial IDP",H534&lt;10, "Ordered")</f>
        <v>IDP</v>
      </c>
      <c r="J534" s="21">
        <v>0.99929999999999997</v>
      </c>
      <c r="K534" s="22" t="str">
        <f t="shared" si="32"/>
        <v>Yes</v>
      </c>
      <c r="L534" s="19">
        <v>0.99619999999999997</v>
      </c>
      <c r="M534" s="18" t="s">
        <v>1446</v>
      </c>
      <c r="N534" s="10" t="str" cm="1">
        <f t="array" ref="N534">_xlfn.IFS(AND(K534 = "Yes", M534 = "Yes"), "LLPS", AND(K534 = "No", M534 = "No"), "Not LLPS", OR(AND(K534 = "No", M534 = "Yes"),AND(K534 = "Yes", M534 = "No")),"Controversial")</f>
        <v>LLPS</v>
      </c>
      <c r="O534">
        <v>7</v>
      </c>
      <c r="P534">
        <v>703</v>
      </c>
      <c r="Q534" s="21">
        <f t="shared" si="33"/>
        <v>0.72028688524590168</v>
      </c>
      <c r="R534" s="10" t="str" cm="1">
        <f t="array" ref="R534">_xlfn.IFS(J534&gt;=0.6,"Driver",AND(J534&lt;0.6,O534&gt;0),"Client",AND(J534&lt;0.6,O534=0),"No")</f>
        <v>Driver</v>
      </c>
      <c r="S534">
        <v>24</v>
      </c>
      <c r="T534">
        <v>240</v>
      </c>
      <c r="U534" s="21">
        <f t="shared" si="34"/>
        <v>0.24590163934426229</v>
      </c>
      <c r="V534" s="21">
        <v>-0.7763319672131147</v>
      </c>
      <c r="W534" s="21">
        <v>2.3030303030303029E-2</v>
      </c>
      <c r="X534" s="16">
        <v>19</v>
      </c>
      <c r="Y534" s="15">
        <v>-21.8</v>
      </c>
      <c r="Z534" s="10" t="str">
        <f t="shared" si="35"/>
        <v>No</v>
      </c>
      <c r="AA534" s="10" t="s">
        <v>3289</v>
      </c>
    </row>
    <row r="535" spans="1:27">
      <c r="A535" s="12" t="s">
        <v>1025</v>
      </c>
      <c r="B535" t="s">
        <v>1026</v>
      </c>
      <c r="C535" s="7" t="s">
        <v>1447</v>
      </c>
      <c r="D535" t="s">
        <v>2700</v>
      </c>
      <c r="E535" t="s">
        <v>2701</v>
      </c>
      <c r="F535">
        <v>205</v>
      </c>
      <c r="G535">
        <v>22.678000000000001</v>
      </c>
      <c r="H535">
        <v>27.8</v>
      </c>
      <c r="I535" s="10" t="str" cm="1">
        <f t="array" ref="I535">_xlfn.IFS(H535&gt;=30,"IDP",AND(H535&gt;=10,H535&lt;30),"Partial IDP",H535&lt;10, "Ordered")</f>
        <v>Partial IDP</v>
      </c>
      <c r="J535" s="21">
        <v>0.22850000000000001</v>
      </c>
      <c r="K535" s="22" t="str">
        <f t="shared" si="32"/>
        <v>No</v>
      </c>
      <c r="L535" s="19">
        <v>9.1000000000000004E-3</v>
      </c>
      <c r="M535" s="18" t="s">
        <v>1447</v>
      </c>
      <c r="N535" s="10" t="str" cm="1">
        <f t="array" ref="N535">_xlfn.IFS(AND(K535 = "Yes", M535 = "Yes"), "LLPS", AND(K535 = "No", M535 = "No"), "Not LLPS", OR(AND(K535 = "No", M535 = "Yes"),AND(K535 = "Yes", M535 = "No")),"Controversial")</f>
        <v>Not LLPS</v>
      </c>
      <c r="O535">
        <v>1</v>
      </c>
      <c r="P535">
        <v>31</v>
      </c>
      <c r="Q535" s="21">
        <f t="shared" si="33"/>
        <v>0.15121951219512195</v>
      </c>
      <c r="R535" s="10" t="str" cm="1">
        <f t="array" ref="R535">_xlfn.IFS(J535&gt;=0.6,"Driver",AND(J535&lt;0.6,O535&gt;0),"Client",AND(J535&lt;0.6,O535=0),"No")</f>
        <v>Client</v>
      </c>
      <c r="S535">
        <v>1</v>
      </c>
      <c r="T535">
        <v>10</v>
      </c>
      <c r="U535" s="21">
        <f t="shared" si="34"/>
        <v>4.878048780487805E-2</v>
      </c>
      <c r="V535" s="21">
        <v>-0.293658536585366</v>
      </c>
      <c r="W535" s="21">
        <v>5.2631578947368418E-2</v>
      </c>
      <c r="X535" s="16">
        <v>9</v>
      </c>
      <c r="Y535" s="15">
        <v>-4.0999999999999996</v>
      </c>
      <c r="Z535" s="10" t="str">
        <f t="shared" si="35"/>
        <v>No</v>
      </c>
      <c r="AA535" s="10" t="s">
        <v>3289</v>
      </c>
    </row>
    <row r="536" spans="1:27">
      <c r="A536" s="12" t="s">
        <v>1027</v>
      </c>
      <c r="B536" t="s">
        <v>1028</v>
      </c>
      <c r="C536" s="7" t="s">
        <v>1447</v>
      </c>
      <c r="D536" t="s">
        <v>2702</v>
      </c>
      <c r="E536" t="s">
        <v>2703</v>
      </c>
      <c r="F536">
        <v>632</v>
      </c>
      <c r="G536">
        <v>71.027000000000001</v>
      </c>
      <c r="H536">
        <v>54.59</v>
      </c>
      <c r="I536" s="10" t="str" cm="1">
        <f t="array" ref="I536">_xlfn.IFS(H536&gt;=30,"IDP",AND(H536&gt;=10,H536&lt;30),"Partial IDP",H536&lt;10, "Ordered")</f>
        <v>IDP</v>
      </c>
      <c r="J536" s="21">
        <v>0.69810000000000005</v>
      </c>
      <c r="K536" s="22" t="str">
        <f t="shared" si="32"/>
        <v>Yes</v>
      </c>
      <c r="L536" s="19">
        <v>0.1009</v>
      </c>
      <c r="M536" s="18" t="s">
        <v>1447</v>
      </c>
      <c r="N536" s="10" t="str" cm="1">
        <f t="array" ref="N536">_xlfn.IFS(AND(K536 = "Yes", M536 = "Yes"), "LLPS", AND(K536 = "No", M536 = "No"), "Not LLPS", OR(AND(K536 = "No", M536 = "Yes"),AND(K536 = "Yes", M536 = "No")),"Controversial")</f>
        <v>Controversial</v>
      </c>
      <c r="O536">
        <v>4</v>
      </c>
      <c r="P536">
        <v>162</v>
      </c>
      <c r="Q536" s="21">
        <f t="shared" si="33"/>
        <v>0.25632911392405061</v>
      </c>
      <c r="R536" s="10" t="str" cm="1">
        <f t="array" ref="R536">_xlfn.IFS(J536&gt;=0.6,"Driver",AND(J536&lt;0.6,O536&gt;0),"Client",AND(J536&lt;0.6,O536=0),"No")</f>
        <v>Driver</v>
      </c>
      <c r="S536">
        <v>8</v>
      </c>
      <c r="T536">
        <v>99</v>
      </c>
      <c r="U536" s="21">
        <f t="shared" si="34"/>
        <v>0.15664556962025317</v>
      </c>
      <c r="V536" s="21">
        <v>-0.46503164556961951</v>
      </c>
      <c r="W536" s="21">
        <v>5.5072463768115941E-2</v>
      </c>
      <c r="X536" s="16">
        <v>21</v>
      </c>
      <c r="Y536" s="15">
        <v>-11.4</v>
      </c>
      <c r="Z536" s="10" t="str">
        <f t="shared" si="35"/>
        <v>No</v>
      </c>
      <c r="AA536" s="10" t="s">
        <v>3289</v>
      </c>
    </row>
    <row r="537" spans="1:27">
      <c r="A537" s="12" t="s">
        <v>1029</v>
      </c>
      <c r="B537" t="s">
        <v>1030</v>
      </c>
      <c r="C537" s="7" t="s">
        <v>1447</v>
      </c>
      <c r="D537" t="s">
        <v>2704</v>
      </c>
      <c r="E537" t="s">
        <v>2705</v>
      </c>
      <c r="F537">
        <v>317</v>
      </c>
      <c r="G537">
        <v>35.076999999999998</v>
      </c>
      <c r="H537">
        <v>11.67</v>
      </c>
      <c r="I537" s="10" t="str" cm="1">
        <f t="array" ref="I537">_xlfn.IFS(H537&gt;=30,"IDP",AND(H537&gt;=10,H537&lt;30),"Partial IDP",H537&lt;10, "Ordered")</f>
        <v>Partial IDP</v>
      </c>
      <c r="J537" s="21">
        <v>0.12520000000000001</v>
      </c>
      <c r="K537" s="22" t="str">
        <f t="shared" si="32"/>
        <v>No</v>
      </c>
      <c r="L537" s="19">
        <v>0.1197</v>
      </c>
      <c r="M537" s="18" t="s">
        <v>1447</v>
      </c>
      <c r="N537" s="10" t="str" cm="1">
        <f t="array" ref="N537">_xlfn.IFS(AND(K537 = "Yes", M537 = "Yes"), "LLPS", AND(K537 = "No", M537 = "No"), "Not LLPS", OR(AND(K537 = "No", M537 = "Yes"),AND(K537 = "Yes", M537 = "No")),"Controversial")</f>
        <v>Not LLPS</v>
      </c>
      <c r="O537">
        <v>0</v>
      </c>
      <c r="P537">
        <v>0</v>
      </c>
      <c r="Q537" s="21">
        <f t="shared" si="33"/>
        <v>0</v>
      </c>
      <c r="R537" s="10" t="str" cm="1">
        <f t="array" ref="R537">_xlfn.IFS(J537&gt;=0.6,"Driver",AND(J537&lt;0.6,O537&gt;0),"Client",AND(J537&lt;0.6,O537=0),"No")</f>
        <v>No</v>
      </c>
      <c r="S537">
        <v>0</v>
      </c>
      <c r="T537">
        <v>0</v>
      </c>
      <c r="U537" s="21">
        <f t="shared" si="34"/>
        <v>0</v>
      </c>
      <c r="V537" s="21">
        <v>-0.25141955835962171</v>
      </c>
      <c r="W537" s="21">
        <v>5.4054054054054057E-2</v>
      </c>
      <c r="X537" s="16">
        <v>12</v>
      </c>
      <c r="Y537" s="15">
        <v>-2</v>
      </c>
      <c r="Z537" s="10" t="str">
        <f t="shared" si="35"/>
        <v>No</v>
      </c>
      <c r="AA537" s="10" t="s">
        <v>3289</v>
      </c>
    </row>
    <row r="538" spans="1:27">
      <c r="A538" s="12" t="s">
        <v>1031</v>
      </c>
      <c r="B538" t="s">
        <v>1032</v>
      </c>
      <c r="C538" s="7" t="s">
        <v>1447</v>
      </c>
      <c r="D538" t="s">
        <v>2706</v>
      </c>
      <c r="E538" t="s">
        <v>2707</v>
      </c>
      <c r="F538">
        <v>631</v>
      </c>
      <c r="G538">
        <v>71.69</v>
      </c>
      <c r="H538">
        <v>64.180000000000007</v>
      </c>
      <c r="I538" s="10" t="str" cm="1">
        <f t="array" ref="I538">_xlfn.IFS(H538&gt;=30,"IDP",AND(H538&gt;=10,H538&lt;30),"Partial IDP",H538&lt;10, "Ordered")</f>
        <v>IDP</v>
      </c>
      <c r="J538" s="21">
        <v>0.61260000000000003</v>
      </c>
      <c r="K538" s="22" t="str">
        <f t="shared" si="32"/>
        <v>Yes</v>
      </c>
      <c r="L538" s="19">
        <v>0.95840000000000003</v>
      </c>
      <c r="M538" s="18" t="s">
        <v>1446</v>
      </c>
      <c r="N538" s="10" t="str" cm="1">
        <f t="array" ref="N538">_xlfn.IFS(AND(K538 = "Yes", M538 = "Yes"), "LLPS", AND(K538 = "No", M538 = "No"), "Not LLPS", OR(AND(K538 = "No", M538 = "Yes"),AND(K538 = "Yes", M538 = "No")),"Controversial")</f>
        <v>LLPS</v>
      </c>
      <c r="O538">
        <v>2</v>
      </c>
      <c r="P538">
        <v>269</v>
      </c>
      <c r="Q538" s="21">
        <f t="shared" si="33"/>
        <v>0.42630744849445323</v>
      </c>
      <c r="R538" s="10" t="str" cm="1">
        <f t="array" ref="R538">_xlfn.IFS(J538&gt;=0.6,"Driver",AND(J538&lt;0.6,O538&gt;0),"Client",AND(J538&lt;0.6,O538=0),"No")</f>
        <v>Driver</v>
      </c>
      <c r="S538">
        <v>9</v>
      </c>
      <c r="T538">
        <v>87</v>
      </c>
      <c r="U538" s="21">
        <f t="shared" si="34"/>
        <v>0.13787638668779714</v>
      </c>
      <c r="V538" s="21">
        <v>-0.71125198098256692</v>
      </c>
      <c r="W538" s="21">
        <v>-0.1444444444444444</v>
      </c>
      <c r="X538" s="16">
        <v>12</v>
      </c>
      <c r="Y538" s="15">
        <v>-23.5</v>
      </c>
      <c r="Z538" s="10" t="str">
        <f t="shared" si="35"/>
        <v>No</v>
      </c>
      <c r="AA538" s="10" t="s">
        <v>3289</v>
      </c>
    </row>
    <row r="539" spans="1:27">
      <c r="A539" s="12" t="s">
        <v>1033</v>
      </c>
      <c r="B539" t="s">
        <v>1034</v>
      </c>
      <c r="C539" s="7" t="s">
        <v>1447</v>
      </c>
      <c r="D539" t="s">
        <v>2708</v>
      </c>
      <c r="E539" t="s">
        <v>2709</v>
      </c>
      <c r="F539">
        <v>368</v>
      </c>
      <c r="G539">
        <v>40.968000000000004</v>
      </c>
      <c r="H539">
        <v>22.55</v>
      </c>
      <c r="I539" s="10" t="str" cm="1">
        <f t="array" ref="I539">_xlfn.IFS(H539&gt;=30,"IDP",AND(H539&gt;=10,H539&lt;30),"Partial IDP",H539&lt;10, "Ordered")</f>
        <v>Partial IDP</v>
      </c>
      <c r="J539" s="21">
        <v>0.34460000000000002</v>
      </c>
      <c r="K539" s="22" t="str">
        <f t="shared" si="32"/>
        <v>No</v>
      </c>
      <c r="L539" s="19">
        <v>0.1227</v>
      </c>
      <c r="M539" s="18" t="s">
        <v>1447</v>
      </c>
      <c r="N539" s="10" t="str" cm="1">
        <f t="array" ref="N539">_xlfn.IFS(AND(K539 = "Yes", M539 = "Yes"), "LLPS", AND(K539 = "No", M539 = "No"), "Not LLPS", OR(AND(K539 = "No", M539 = "Yes"),AND(K539 = "Yes", M539 = "No")),"Controversial")</f>
        <v>Not LLPS</v>
      </c>
      <c r="O539">
        <v>1</v>
      </c>
      <c r="P539">
        <v>44</v>
      </c>
      <c r="Q539" s="21">
        <f t="shared" si="33"/>
        <v>0.11956521739130435</v>
      </c>
      <c r="R539" s="10" t="str" cm="1">
        <f t="array" ref="R539">_xlfn.IFS(J539&gt;=0.6,"Driver",AND(J539&lt;0.6,O539&gt;0),"Client",AND(J539&lt;0.6,O539=0),"No")</f>
        <v>Client</v>
      </c>
      <c r="S539">
        <v>2</v>
      </c>
      <c r="T539">
        <v>17</v>
      </c>
      <c r="U539" s="21">
        <f t="shared" si="34"/>
        <v>4.619565217391304E-2</v>
      </c>
      <c r="V539" s="21">
        <v>-0.47500000000000031</v>
      </c>
      <c r="W539" s="21">
        <v>1.8072289156626509E-2</v>
      </c>
      <c r="X539" s="16">
        <v>13</v>
      </c>
      <c r="Y539" s="15">
        <v>-9.5</v>
      </c>
      <c r="Z539" s="10" t="str">
        <f t="shared" si="35"/>
        <v>No</v>
      </c>
      <c r="AA539" s="10" t="s">
        <v>3289</v>
      </c>
    </row>
    <row r="540" spans="1:27">
      <c r="A540" s="12" t="s">
        <v>1035</v>
      </c>
      <c r="B540" t="s">
        <v>1036</v>
      </c>
      <c r="C540" s="7" t="s">
        <v>1447</v>
      </c>
      <c r="D540" t="s">
        <v>2710</v>
      </c>
      <c r="E540" t="s">
        <v>2711</v>
      </c>
      <c r="F540">
        <v>216</v>
      </c>
      <c r="G540">
        <v>24.422999999999998</v>
      </c>
      <c r="H540">
        <v>13.89</v>
      </c>
      <c r="I540" s="10" t="str" cm="1">
        <f t="array" ref="I540">_xlfn.IFS(H540&gt;=30,"IDP",AND(H540&gt;=10,H540&lt;30),"Partial IDP",H540&lt;10, "Ordered")</f>
        <v>Partial IDP</v>
      </c>
      <c r="J540" s="21">
        <v>0.14580000000000001</v>
      </c>
      <c r="K540" s="22" t="str">
        <f t="shared" si="32"/>
        <v>No</v>
      </c>
      <c r="L540" s="19">
        <v>1.7899999999999999E-2</v>
      </c>
      <c r="M540" s="18" t="s">
        <v>1447</v>
      </c>
      <c r="N540" s="10" t="str" cm="1">
        <f t="array" ref="N540">_xlfn.IFS(AND(K540 = "Yes", M540 = "Yes"), "LLPS", AND(K540 = "No", M540 = "No"), "Not LLPS", OR(AND(K540 = "No", M540 = "Yes"),AND(K540 = "Yes", M540 = "No")),"Controversial")</f>
        <v>Not LLPS</v>
      </c>
      <c r="O540">
        <v>1</v>
      </c>
      <c r="P540">
        <v>14</v>
      </c>
      <c r="Q540" s="21">
        <f t="shared" si="33"/>
        <v>6.4814814814814811E-2</v>
      </c>
      <c r="R540" s="10" t="str" cm="1">
        <f t="array" ref="R540">_xlfn.IFS(J540&gt;=0.6,"Driver",AND(J540&lt;0.6,O540&gt;0),"Client",AND(J540&lt;0.6,O540=0),"No")</f>
        <v>Client</v>
      </c>
      <c r="S540">
        <v>1</v>
      </c>
      <c r="T540">
        <v>6</v>
      </c>
      <c r="U540" s="21">
        <f t="shared" si="34"/>
        <v>2.7777777777777776E-2</v>
      </c>
      <c r="V540" s="21">
        <v>-0.26574074074074089</v>
      </c>
      <c r="W540" s="21">
        <v>-0.28333333333333333</v>
      </c>
      <c r="X540" s="16">
        <v>8</v>
      </c>
      <c r="Y540" s="15">
        <v>-1.7</v>
      </c>
      <c r="Z540" s="10" t="str">
        <f t="shared" si="35"/>
        <v>No</v>
      </c>
      <c r="AA540" s="10" t="s">
        <v>3289</v>
      </c>
    </row>
    <row r="541" spans="1:27">
      <c r="A541" s="12" t="s">
        <v>1037</v>
      </c>
      <c r="B541" t="s">
        <v>1038</v>
      </c>
      <c r="C541" s="7" t="s">
        <v>1447</v>
      </c>
      <c r="D541" t="s">
        <v>2712</v>
      </c>
      <c r="E541" t="s">
        <v>2713</v>
      </c>
      <c r="F541">
        <v>201</v>
      </c>
      <c r="G541">
        <v>23.31</v>
      </c>
      <c r="H541">
        <v>69.150000000000006</v>
      </c>
      <c r="I541" s="10" t="str" cm="1">
        <f t="array" ref="I541">_xlfn.IFS(H541&gt;=30,"IDP",AND(H541&gt;=10,H541&lt;30),"Partial IDP",H541&lt;10, "Ordered")</f>
        <v>IDP</v>
      </c>
      <c r="J541" s="21">
        <v>0.71899999999999997</v>
      </c>
      <c r="K541" s="22" t="str">
        <f t="shared" si="32"/>
        <v>Yes</v>
      </c>
      <c r="L541" s="19">
        <v>2.35E-2</v>
      </c>
      <c r="M541" s="18" t="s">
        <v>1447</v>
      </c>
      <c r="N541" s="10" t="str" cm="1">
        <f t="array" ref="N541">_xlfn.IFS(AND(K541 = "Yes", M541 = "Yes"), "LLPS", AND(K541 = "No", M541 = "No"), "Not LLPS", OR(AND(K541 = "No", M541 = "Yes"),AND(K541 = "Yes", M541 = "No")),"Controversial")</f>
        <v>Controversial</v>
      </c>
      <c r="O541">
        <v>2</v>
      </c>
      <c r="P541">
        <v>83</v>
      </c>
      <c r="Q541" s="21">
        <f t="shared" si="33"/>
        <v>0.41293532338308458</v>
      </c>
      <c r="R541" s="10" t="str" cm="1">
        <f t="array" ref="R541">_xlfn.IFS(J541&gt;=0.6,"Driver",AND(J541&lt;0.6,O541&gt;0),"Client",AND(J541&lt;0.6,O541=0),"No")</f>
        <v>Driver</v>
      </c>
      <c r="S541">
        <v>2</v>
      </c>
      <c r="T541">
        <v>12</v>
      </c>
      <c r="U541" s="21">
        <f t="shared" si="34"/>
        <v>5.9701492537313432E-2</v>
      </c>
      <c r="V541" s="21">
        <v>-1.0970149253731349</v>
      </c>
      <c r="W541" s="21">
        <v>-8.9928057553956831E-2</v>
      </c>
      <c r="X541" s="16">
        <v>3</v>
      </c>
      <c r="Y541" s="15">
        <v>-38</v>
      </c>
      <c r="Z541" s="10" t="str">
        <f t="shared" si="35"/>
        <v>No</v>
      </c>
      <c r="AA541" s="10" t="s">
        <v>3289</v>
      </c>
    </row>
    <row r="542" spans="1:27">
      <c r="A542" s="12" t="s">
        <v>1039</v>
      </c>
      <c r="B542" t="s">
        <v>1040</v>
      </c>
      <c r="C542" s="7" t="s">
        <v>1447</v>
      </c>
      <c r="D542" t="s">
        <v>2714</v>
      </c>
      <c r="E542" t="s">
        <v>2715</v>
      </c>
      <c r="F542">
        <v>3224</v>
      </c>
      <c r="G542">
        <v>358.19900000000001</v>
      </c>
      <c r="H542">
        <v>61.04</v>
      </c>
      <c r="I542" s="10" t="str" cm="1">
        <f t="array" ref="I542">_xlfn.IFS(H542&gt;=30,"IDP",AND(H542&gt;=10,H542&lt;30),"Partial IDP",H542&lt;10, "Ordered")</f>
        <v>IDP</v>
      </c>
      <c r="J542" s="21">
        <v>1</v>
      </c>
      <c r="K542" s="22" t="str">
        <f t="shared" si="32"/>
        <v>Yes</v>
      </c>
      <c r="L542" s="19">
        <v>0.56499999999999995</v>
      </c>
      <c r="M542" s="18" t="s">
        <v>1446</v>
      </c>
      <c r="N542" s="10" t="str" cm="1">
        <f t="array" ref="N542">_xlfn.IFS(AND(K542 = "Yes", M542 = "Yes"), "LLPS", AND(K542 = "No", M542 = "No"), "Not LLPS", OR(AND(K542 = "No", M542 = "Yes"),AND(K542 = "Yes", M542 = "No")),"Controversial")</f>
        <v>LLPS</v>
      </c>
      <c r="O542">
        <v>25</v>
      </c>
      <c r="P542">
        <v>1238</v>
      </c>
      <c r="Q542" s="21">
        <f t="shared" si="33"/>
        <v>0.38399503722084366</v>
      </c>
      <c r="R542" s="10" t="str" cm="1">
        <f t="array" ref="R542">_xlfn.IFS(J542&gt;=0.6,"Driver",AND(J542&lt;0.6,O542&gt;0),"Client",AND(J542&lt;0.6,O542=0),"No")</f>
        <v>Driver</v>
      </c>
      <c r="S542">
        <v>52</v>
      </c>
      <c r="T542">
        <v>542</v>
      </c>
      <c r="U542" s="21">
        <f t="shared" si="34"/>
        <v>0.16811414392059554</v>
      </c>
      <c r="V542" s="21">
        <v>-0.59584367245658199</v>
      </c>
      <c r="W542" s="21">
        <v>-3.277439024390244E-2</v>
      </c>
      <c r="X542" s="16">
        <v>65</v>
      </c>
      <c r="Y542" s="15">
        <v>-15.60963743414937</v>
      </c>
      <c r="Z542" s="10" t="str">
        <f t="shared" si="35"/>
        <v>No</v>
      </c>
      <c r="AA542" s="10" t="s">
        <v>3289</v>
      </c>
    </row>
    <row r="543" spans="1:27">
      <c r="A543" s="12" t="s">
        <v>1041</v>
      </c>
      <c r="B543" t="s">
        <v>1042</v>
      </c>
      <c r="C543" s="7" t="s">
        <v>1447</v>
      </c>
      <c r="D543" t="s">
        <v>2716</v>
      </c>
      <c r="E543" t="s">
        <v>2717</v>
      </c>
      <c r="F543">
        <v>425</v>
      </c>
      <c r="G543">
        <v>47.655999999999999</v>
      </c>
      <c r="H543">
        <v>27.29</v>
      </c>
      <c r="I543" s="10" t="str" cm="1">
        <f t="array" ref="I543">_xlfn.IFS(H543&gt;=30,"IDP",AND(H543&gt;=10,H543&lt;30),"Partial IDP",H543&lt;10, "Ordered")</f>
        <v>Partial IDP</v>
      </c>
      <c r="J543" s="21">
        <v>0.31769999999999998</v>
      </c>
      <c r="K543" s="22" t="str">
        <f t="shared" si="32"/>
        <v>No</v>
      </c>
      <c r="L543" s="19">
        <v>0.1343</v>
      </c>
      <c r="M543" s="18" t="s">
        <v>1447</v>
      </c>
      <c r="N543" s="10" t="str" cm="1">
        <f t="array" ref="N543">_xlfn.IFS(AND(K543 = "Yes", M543 = "Yes"), "LLPS", AND(K543 = "No", M543 = "No"), "Not LLPS", OR(AND(K543 = "No", M543 = "Yes"),AND(K543 = "Yes", M543 = "No")),"Controversial")</f>
        <v>Not LLPS</v>
      </c>
      <c r="O543">
        <v>3</v>
      </c>
      <c r="P543">
        <v>60</v>
      </c>
      <c r="Q543" s="21">
        <f t="shared" si="33"/>
        <v>0.14117647058823529</v>
      </c>
      <c r="R543" s="10" t="str" cm="1">
        <f t="array" ref="R543">_xlfn.IFS(J543&gt;=0.6,"Driver",AND(J543&lt;0.6,O543&gt;0),"Client",AND(J543&lt;0.6,O543=0),"No")</f>
        <v>Client</v>
      </c>
      <c r="S543">
        <v>3</v>
      </c>
      <c r="T543">
        <v>29</v>
      </c>
      <c r="U543" s="21">
        <f t="shared" si="34"/>
        <v>6.8235294117647061E-2</v>
      </c>
      <c r="V543" s="21">
        <v>-0.56047058823529405</v>
      </c>
      <c r="W543" s="21">
        <v>-0.1336206896551724</v>
      </c>
      <c r="X543" s="16">
        <v>16</v>
      </c>
      <c r="Y543" s="15">
        <v>-15.6</v>
      </c>
      <c r="Z543" s="10" t="str">
        <f t="shared" si="35"/>
        <v>No</v>
      </c>
      <c r="AA543" s="10" t="s">
        <v>3289</v>
      </c>
    </row>
    <row r="544" spans="1:27">
      <c r="A544" s="12" t="s">
        <v>1045</v>
      </c>
      <c r="B544" t="s">
        <v>1046</v>
      </c>
      <c r="C544" s="7" t="s">
        <v>1447</v>
      </c>
      <c r="D544" t="s">
        <v>2718</v>
      </c>
      <c r="E544" t="s">
        <v>2719</v>
      </c>
      <c r="F544">
        <v>390</v>
      </c>
      <c r="G544">
        <v>41.374000000000002</v>
      </c>
      <c r="H544">
        <v>42.56</v>
      </c>
      <c r="I544" s="10" t="str" cm="1">
        <f t="array" ref="I544">_xlfn.IFS(H544&gt;=30,"IDP",AND(H544&gt;=10,H544&lt;30),"Partial IDP",H544&lt;10, "Ordered")</f>
        <v>IDP</v>
      </c>
      <c r="J544" s="21">
        <v>0.46889999999999998</v>
      </c>
      <c r="K544" s="22" t="str">
        <f t="shared" si="32"/>
        <v>No</v>
      </c>
      <c r="L544" s="19">
        <v>0.93189999999999995</v>
      </c>
      <c r="M544" s="18" t="s">
        <v>1446</v>
      </c>
      <c r="N544" s="10" t="str" cm="1">
        <f t="array" ref="N544">_xlfn.IFS(AND(K544 = "Yes", M544 = "Yes"), "LLPS", AND(K544 = "No", M544 = "No"), "Not LLPS", OR(AND(K544 = "No", M544 = "Yes"),AND(K544 = "Yes", M544 = "No")),"Controversial")</f>
        <v>Controversial</v>
      </c>
      <c r="O544">
        <v>1</v>
      </c>
      <c r="P544">
        <v>132</v>
      </c>
      <c r="Q544" s="21">
        <f t="shared" si="33"/>
        <v>0.33846153846153848</v>
      </c>
      <c r="R544" s="10" t="str" cm="1">
        <f t="array" ref="R544">_xlfn.IFS(J544&gt;=0.6,"Driver",AND(J544&lt;0.6,O544&gt;0),"Client",AND(J544&lt;0.6,O544=0),"No")</f>
        <v>Client</v>
      </c>
      <c r="S544">
        <v>2</v>
      </c>
      <c r="T544">
        <v>12</v>
      </c>
      <c r="U544" s="21">
        <f t="shared" si="34"/>
        <v>3.0769230769230771E-2</v>
      </c>
      <c r="V544" s="21">
        <v>-0.41358974358974299</v>
      </c>
      <c r="W544" s="21">
        <v>-2.1084337349397589E-2</v>
      </c>
      <c r="X544" s="16">
        <v>10</v>
      </c>
      <c r="Y544" s="15">
        <v>-10</v>
      </c>
      <c r="Z544" s="10" t="str">
        <f t="shared" si="35"/>
        <v>No</v>
      </c>
      <c r="AA544" s="10" t="s">
        <v>3289</v>
      </c>
    </row>
    <row r="545" spans="1:27">
      <c r="A545" s="12" t="s">
        <v>1047</v>
      </c>
      <c r="B545" t="s">
        <v>1048</v>
      </c>
      <c r="C545" s="7" t="s">
        <v>1447</v>
      </c>
      <c r="D545" t="s">
        <v>2720</v>
      </c>
      <c r="E545" t="s">
        <v>2721</v>
      </c>
      <c r="F545">
        <v>312</v>
      </c>
      <c r="G545">
        <v>33.872999999999998</v>
      </c>
      <c r="H545">
        <v>46.15</v>
      </c>
      <c r="I545" s="10" t="str" cm="1">
        <f t="array" ref="I545">_xlfn.IFS(H545&gt;=30,"IDP",AND(H545&gt;=10,H545&lt;30),"Partial IDP",H545&lt;10, "Ordered")</f>
        <v>IDP</v>
      </c>
      <c r="J545" s="21">
        <v>0.81859999999999999</v>
      </c>
      <c r="K545" s="22" t="str">
        <f t="shared" si="32"/>
        <v>Yes</v>
      </c>
      <c r="L545" s="19">
        <v>0.9234</v>
      </c>
      <c r="M545" s="18" t="s">
        <v>1446</v>
      </c>
      <c r="N545" s="10" t="str" cm="1">
        <f t="array" ref="N545">_xlfn.IFS(AND(K545 = "Yes", M545 = "Yes"), "LLPS", AND(K545 = "No", M545 = "No"), "Not LLPS", OR(AND(K545 = "No", M545 = "Yes"),AND(K545 = "Yes", M545 = "No")),"Controversial")</f>
        <v>LLPS</v>
      </c>
      <c r="O545">
        <v>2</v>
      </c>
      <c r="P545">
        <v>117</v>
      </c>
      <c r="Q545" s="21">
        <f t="shared" si="33"/>
        <v>0.375</v>
      </c>
      <c r="R545" s="10" t="str" cm="1">
        <f t="array" ref="R545">_xlfn.IFS(J545&gt;=0.6,"Driver",AND(J545&lt;0.6,O545&gt;0),"Client",AND(J545&lt;0.6,O545=0),"No")</f>
        <v>Driver</v>
      </c>
      <c r="S545">
        <v>2</v>
      </c>
      <c r="T545">
        <v>21</v>
      </c>
      <c r="U545" s="21">
        <f t="shared" si="34"/>
        <v>6.7307692307692304E-2</v>
      </c>
      <c r="V545" s="21">
        <v>-0.62596153846153801</v>
      </c>
      <c r="W545" s="21">
        <v>-1.041666666666667E-2</v>
      </c>
      <c r="X545" s="16">
        <v>7</v>
      </c>
      <c r="Y545" s="15">
        <v>-13.3</v>
      </c>
      <c r="Z545" s="10" t="str">
        <f t="shared" si="35"/>
        <v>No</v>
      </c>
      <c r="AA545" s="10" t="s">
        <v>3289</v>
      </c>
    </row>
    <row r="546" spans="1:27">
      <c r="A546" s="12" t="s">
        <v>1049</v>
      </c>
      <c r="B546" t="s">
        <v>1050</v>
      </c>
      <c r="C546" s="7" t="s">
        <v>1447</v>
      </c>
      <c r="D546" t="s">
        <v>2722</v>
      </c>
      <c r="E546" t="s">
        <v>2723</v>
      </c>
      <c r="F546">
        <v>1001</v>
      </c>
      <c r="G546">
        <v>118.10299999999999</v>
      </c>
      <c r="H546">
        <v>64.84</v>
      </c>
      <c r="I546" s="10" t="str" cm="1">
        <f t="array" ref="I546">_xlfn.IFS(H546&gt;=30,"IDP",AND(H546&gt;=10,H546&lt;30),"Partial IDP",H546&lt;10, "Ordered")</f>
        <v>IDP</v>
      </c>
      <c r="J546" s="21">
        <v>0.99360000000000004</v>
      </c>
      <c r="K546" s="22" t="str">
        <f t="shared" si="32"/>
        <v>Yes</v>
      </c>
      <c r="L546" s="19">
        <v>0.74639999999999995</v>
      </c>
      <c r="M546" s="18" t="s">
        <v>1446</v>
      </c>
      <c r="N546" s="10" t="str" cm="1">
        <f t="array" ref="N546">_xlfn.IFS(AND(K546 = "Yes", M546 = "Yes"), "LLPS", AND(K546 = "No", M546 = "No"), "Not LLPS", OR(AND(K546 = "No", M546 = "Yes"),AND(K546 = "Yes", M546 = "No")),"Controversial")</f>
        <v>LLPS</v>
      </c>
      <c r="O546">
        <v>6</v>
      </c>
      <c r="P546">
        <v>568</v>
      </c>
      <c r="Q546" s="21">
        <f t="shared" si="33"/>
        <v>0.56743256743256743</v>
      </c>
      <c r="R546" s="10" t="str" cm="1">
        <f t="array" ref="R546">_xlfn.IFS(J546&gt;=0.6,"Driver",AND(J546&lt;0.6,O546&gt;0),"Client",AND(J546&lt;0.6,O546=0),"No")</f>
        <v>Driver</v>
      </c>
      <c r="S546">
        <v>9</v>
      </c>
      <c r="T546">
        <v>105</v>
      </c>
      <c r="U546" s="21">
        <f t="shared" si="34"/>
        <v>0.1048951048951049</v>
      </c>
      <c r="V546" s="21">
        <v>-1.0762237762237801</v>
      </c>
      <c r="W546" s="21">
        <v>1.078582434514638E-2</v>
      </c>
      <c r="X546" s="16">
        <v>23</v>
      </c>
      <c r="Y546" s="15">
        <v>-28.8</v>
      </c>
      <c r="Z546" s="10" t="str">
        <f t="shared" si="35"/>
        <v>No</v>
      </c>
      <c r="AA546" s="10" t="s">
        <v>3289</v>
      </c>
    </row>
    <row r="547" spans="1:27">
      <c r="A547" s="12" t="s">
        <v>1053</v>
      </c>
      <c r="B547" t="s">
        <v>1054</v>
      </c>
      <c r="C547" s="7" t="s">
        <v>1447</v>
      </c>
      <c r="D547" t="s">
        <v>2726</v>
      </c>
      <c r="E547" t="s">
        <v>2727</v>
      </c>
      <c r="F547">
        <v>401</v>
      </c>
      <c r="G547">
        <v>44.962000000000003</v>
      </c>
      <c r="H547">
        <v>74.56</v>
      </c>
      <c r="I547" s="10" t="str" cm="1">
        <f t="array" ref="I547">_xlfn.IFS(H547&gt;=30,"IDP",AND(H547&gt;=10,H547&lt;30),"Partial IDP",H547&lt;10, "Ordered")</f>
        <v>IDP</v>
      </c>
      <c r="J547" s="21">
        <v>0.9839</v>
      </c>
      <c r="K547" s="22" t="str">
        <f t="shared" si="32"/>
        <v>Yes</v>
      </c>
      <c r="L547" s="19">
        <v>0.77829999999999999</v>
      </c>
      <c r="M547" s="18" t="s">
        <v>1446</v>
      </c>
      <c r="N547" s="10" t="str" cm="1">
        <f t="array" ref="N547">_xlfn.IFS(AND(K547 = "Yes", M547 = "Yes"), "LLPS", AND(K547 = "No", M547 = "No"), "Not LLPS", OR(AND(K547 = "No", M547 = "Yes"),AND(K547 = "Yes", M547 = "No")),"Controversial")</f>
        <v>LLPS</v>
      </c>
      <c r="O547">
        <v>3</v>
      </c>
      <c r="P547">
        <v>224</v>
      </c>
      <c r="Q547" s="21">
        <f t="shared" si="33"/>
        <v>0.55860349127182041</v>
      </c>
      <c r="R547" s="10" t="str" cm="1">
        <f t="array" ref="R547">_xlfn.IFS(J547&gt;=0.6,"Driver",AND(J547&lt;0.6,O547&gt;0),"Client",AND(J547&lt;0.6,O547=0),"No")</f>
        <v>Driver</v>
      </c>
      <c r="S547">
        <v>9</v>
      </c>
      <c r="T547">
        <v>94</v>
      </c>
      <c r="U547" s="21">
        <f t="shared" si="34"/>
        <v>0.23441396508728179</v>
      </c>
      <c r="V547" s="21">
        <v>-0.84189526184538466</v>
      </c>
      <c r="W547" s="21">
        <v>-1.6722408026755849E-2</v>
      </c>
      <c r="X547" s="16">
        <v>8</v>
      </c>
      <c r="Y547" s="15">
        <v>-26.6</v>
      </c>
      <c r="Z547" s="10" t="str">
        <f t="shared" si="35"/>
        <v>No</v>
      </c>
      <c r="AA547" s="10" t="s">
        <v>3289</v>
      </c>
    </row>
    <row r="548" spans="1:27">
      <c r="A548" s="12" t="s">
        <v>1057</v>
      </c>
      <c r="B548" t="s">
        <v>1058</v>
      </c>
      <c r="C548" s="7" t="s">
        <v>1447</v>
      </c>
      <c r="D548" t="s">
        <v>2730</v>
      </c>
      <c r="E548" t="s">
        <v>2731</v>
      </c>
      <c r="F548">
        <v>1007</v>
      </c>
      <c r="G548">
        <v>113.59699999999999</v>
      </c>
      <c r="H548">
        <v>82.32</v>
      </c>
      <c r="I548" s="10" t="str" cm="1">
        <f t="array" ref="I548">_xlfn.IFS(H548&gt;=30,"IDP",AND(H548&gt;=10,H548&lt;30),"Partial IDP",H548&lt;10, "Ordered")</f>
        <v>IDP</v>
      </c>
      <c r="J548" s="21">
        <v>0.99309999999999998</v>
      </c>
      <c r="K548" s="22" t="str">
        <f t="shared" si="32"/>
        <v>Yes</v>
      </c>
      <c r="L548" s="19">
        <v>0.92479999999999996</v>
      </c>
      <c r="M548" s="18" t="s">
        <v>1446</v>
      </c>
      <c r="N548" s="10" t="str" cm="1">
        <f t="array" ref="N548">_xlfn.IFS(AND(K548 = "Yes", M548 = "Yes"), "LLPS", AND(K548 = "No", M548 = "No"), "Not LLPS", OR(AND(K548 = "No", M548 = "Yes"),AND(K548 = "Yes", M548 = "No")),"Controversial")</f>
        <v>LLPS</v>
      </c>
      <c r="O548">
        <v>5</v>
      </c>
      <c r="P548">
        <v>510</v>
      </c>
      <c r="Q548" s="21">
        <f t="shared" si="33"/>
        <v>0.50645481628599798</v>
      </c>
      <c r="R548" s="10" t="str" cm="1">
        <f t="array" ref="R548">_xlfn.IFS(J548&gt;=0.6,"Driver",AND(J548&lt;0.6,O548&gt;0),"Client",AND(J548&lt;0.6,O548=0),"No")</f>
        <v>Driver</v>
      </c>
      <c r="S548">
        <v>12</v>
      </c>
      <c r="T548">
        <v>122</v>
      </c>
      <c r="U548" s="21">
        <f t="shared" si="34"/>
        <v>0.1211519364448858</v>
      </c>
      <c r="V548" s="21">
        <v>-0.90397219463753997</v>
      </c>
      <c r="W548" s="21">
        <v>4.402895054282268E-2</v>
      </c>
      <c r="X548" s="16">
        <v>18</v>
      </c>
      <c r="Y548" s="15">
        <v>-24.9</v>
      </c>
      <c r="Z548" s="10" t="str">
        <f t="shared" si="35"/>
        <v>No</v>
      </c>
      <c r="AA548" s="10" t="s">
        <v>3289</v>
      </c>
    </row>
    <row r="549" spans="1:27">
      <c r="A549" s="12" t="s">
        <v>1059</v>
      </c>
      <c r="B549" t="s">
        <v>1060</v>
      </c>
      <c r="C549" s="7" t="s">
        <v>1447</v>
      </c>
      <c r="D549" t="s">
        <v>2732</v>
      </c>
      <c r="E549" t="s">
        <v>2733</v>
      </c>
      <c r="F549">
        <v>157</v>
      </c>
      <c r="G549">
        <v>17.170000000000002</v>
      </c>
      <c r="H549">
        <v>65.61</v>
      </c>
      <c r="I549" s="10" t="str" cm="1">
        <f t="array" ref="I549">_xlfn.IFS(H549&gt;=30,"IDP",AND(H549&gt;=10,H549&lt;30),"Partial IDP",H549&lt;10, "Ordered")</f>
        <v>IDP</v>
      </c>
      <c r="J549" s="21">
        <v>0.99519999999999997</v>
      </c>
      <c r="K549" s="22" t="str">
        <f t="shared" si="32"/>
        <v>Yes</v>
      </c>
      <c r="L549" s="19">
        <v>0.95420000000000005</v>
      </c>
      <c r="M549" s="18" t="s">
        <v>1446</v>
      </c>
      <c r="N549" s="10" t="str" cm="1">
        <f t="array" ref="N549">_xlfn.IFS(AND(K549 = "Yes", M549 = "Yes"), "LLPS", AND(K549 = "No", M549 = "No"), "Not LLPS", OR(AND(K549 = "No", M549 = "Yes"),AND(K549 = "Yes", M549 = "No")),"Controversial")</f>
        <v>LLPS</v>
      </c>
      <c r="O549">
        <v>1</v>
      </c>
      <c r="P549">
        <v>80</v>
      </c>
      <c r="Q549" s="21">
        <f t="shared" si="33"/>
        <v>0.50955414012738853</v>
      </c>
      <c r="R549" s="10" t="str" cm="1">
        <f t="array" ref="R549">_xlfn.IFS(J549&gt;=0.6,"Driver",AND(J549&lt;0.6,O549&gt;0),"Client",AND(J549&lt;0.6,O549=0),"No")</f>
        <v>Driver</v>
      </c>
      <c r="S549">
        <v>0</v>
      </c>
      <c r="T549">
        <v>0</v>
      </c>
      <c r="U549" s="21">
        <f t="shared" si="34"/>
        <v>0</v>
      </c>
      <c r="V549" s="21">
        <v>-1.0885350318471341</v>
      </c>
      <c r="W549" s="21">
        <v>5.8252427184466021E-2</v>
      </c>
      <c r="X549" s="16">
        <v>3</v>
      </c>
      <c r="Y549" s="15">
        <v>-32.4</v>
      </c>
      <c r="Z549" s="10" t="str">
        <f t="shared" si="35"/>
        <v>No</v>
      </c>
      <c r="AA549" s="10" t="s">
        <v>3289</v>
      </c>
    </row>
    <row r="550" spans="1:27">
      <c r="A550" s="12" t="s">
        <v>1061</v>
      </c>
      <c r="B550" t="s">
        <v>1062</v>
      </c>
      <c r="C550" s="7" t="s">
        <v>1447</v>
      </c>
      <c r="D550" t="s">
        <v>2734</v>
      </c>
      <c r="E550" t="s">
        <v>2735</v>
      </c>
      <c r="F550">
        <v>239</v>
      </c>
      <c r="G550">
        <v>25.498000000000001</v>
      </c>
      <c r="H550">
        <v>46.86</v>
      </c>
      <c r="I550" s="10" t="str" cm="1">
        <f t="array" ref="I550">_xlfn.IFS(H550&gt;=30,"IDP",AND(H550&gt;=10,H550&lt;30),"Partial IDP",H550&lt;10, "Ordered")</f>
        <v>IDP</v>
      </c>
      <c r="J550" s="21">
        <v>0.3962</v>
      </c>
      <c r="K550" s="22" t="str">
        <f t="shared" si="32"/>
        <v>No</v>
      </c>
      <c r="L550" s="19">
        <v>4.3400000000000001E-2</v>
      </c>
      <c r="M550" s="18" t="s">
        <v>1447</v>
      </c>
      <c r="N550" s="10" t="str" cm="1">
        <f t="array" ref="N550">_xlfn.IFS(AND(K550 = "Yes", M550 = "Yes"), "LLPS", AND(K550 = "No", M550 = "No"), "Not LLPS", OR(AND(K550 = "No", M550 = "Yes"),AND(K550 = "Yes", M550 = "No")),"Controversial")</f>
        <v>Not LLPS</v>
      </c>
      <c r="O550">
        <v>1</v>
      </c>
      <c r="P550">
        <v>13</v>
      </c>
      <c r="Q550" s="21">
        <f t="shared" si="33"/>
        <v>5.4393305439330547E-2</v>
      </c>
      <c r="R550" s="10" t="str" cm="1">
        <f t="array" ref="R550">_xlfn.IFS(J550&gt;=0.6,"Driver",AND(J550&lt;0.6,O550&gt;0),"Client",AND(J550&lt;0.6,O550=0),"No")</f>
        <v>Client</v>
      </c>
      <c r="S550">
        <v>0</v>
      </c>
      <c r="T550">
        <v>0</v>
      </c>
      <c r="U550" s="21">
        <f t="shared" si="34"/>
        <v>0</v>
      </c>
      <c r="V550" s="21">
        <v>-0.1627615062761508</v>
      </c>
      <c r="W550" s="21">
        <v>-4.464285714285714E-3</v>
      </c>
      <c r="X550" s="16">
        <v>8</v>
      </c>
      <c r="Y550" s="15">
        <v>0.5</v>
      </c>
      <c r="Z550" s="10" t="str">
        <f t="shared" si="35"/>
        <v>Yes</v>
      </c>
      <c r="AA550" s="10" t="s">
        <v>3289</v>
      </c>
    </row>
    <row r="551" spans="1:27">
      <c r="A551" s="12" t="s">
        <v>1063</v>
      </c>
      <c r="B551" t="s">
        <v>1064</v>
      </c>
      <c r="C551" s="7" t="s">
        <v>1447</v>
      </c>
      <c r="D551" t="s">
        <v>2736</v>
      </c>
      <c r="E551" t="s">
        <v>2737</v>
      </c>
      <c r="F551">
        <v>669</v>
      </c>
      <c r="G551">
        <v>69.492000000000004</v>
      </c>
      <c r="H551">
        <v>81.319999999999993</v>
      </c>
      <c r="I551" s="10" t="str" cm="1">
        <f t="array" ref="I551">_xlfn.IFS(H551&gt;=30,"IDP",AND(H551&gt;=10,H551&lt;30),"Partial IDP",H551&lt;10, "Ordered")</f>
        <v>IDP</v>
      </c>
      <c r="J551" s="21">
        <v>0.99990000000000001</v>
      </c>
      <c r="K551" s="22" t="str">
        <f t="shared" si="32"/>
        <v>Yes</v>
      </c>
      <c r="L551" s="19">
        <v>0.99029999999999996</v>
      </c>
      <c r="M551" s="18" t="s">
        <v>1446</v>
      </c>
      <c r="N551" s="10" t="str" cm="1">
        <f t="array" ref="N551">_xlfn.IFS(AND(K551 = "Yes", M551 = "Yes"), "LLPS", AND(K551 = "No", M551 = "No"), "Not LLPS", OR(AND(K551 = "No", M551 = "Yes"),AND(K551 = "Yes", M551 = "No")),"Controversial")</f>
        <v>LLPS</v>
      </c>
      <c r="O551">
        <v>6</v>
      </c>
      <c r="P551">
        <v>401</v>
      </c>
      <c r="Q551" s="21">
        <f t="shared" si="33"/>
        <v>0.59940209267563527</v>
      </c>
      <c r="R551" s="10" t="str" cm="1">
        <f t="array" ref="R551">_xlfn.IFS(J551&gt;=0.6,"Driver",AND(J551&lt;0.6,O551&gt;0),"Client",AND(J551&lt;0.6,O551=0),"No")</f>
        <v>Driver</v>
      </c>
      <c r="S551">
        <v>11</v>
      </c>
      <c r="T551">
        <v>122</v>
      </c>
      <c r="U551" s="21">
        <f t="shared" si="34"/>
        <v>0.18236173393124067</v>
      </c>
      <c r="V551" s="21">
        <v>-0.44678624813153939</v>
      </c>
      <c r="W551" s="21">
        <v>4.8713235294117647E-2</v>
      </c>
      <c r="X551" s="16">
        <v>7</v>
      </c>
      <c r="Y551" s="15">
        <v>-15.4</v>
      </c>
      <c r="Z551" s="10" t="str">
        <f t="shared" si="35"/>
        <v>No</v>
      </c>
      <c r="AA551" s="10" t="s">
        <v>3289</v>
      </c>
    </row>
    <row r="552" spans="1:27">
      <c r="A552" s="12" t="s">
        <v>1065</v>
      </c>
      <c r="B552" t="s">
        <v>1066</v>
      </c>
      <c r="C552" s="7" t="s">
        <v>1447</v>
      </c>
      <c r="D552" t="s">
        <v>2738</v>
      </c>
      <c r="E552" t="s">
        <v>2739</v>
      </c>
      <c r="F552">
        <v>359</v>
      </c>
      <c r="G552">
        <v>40.15</v>
      </c>
      <c r="H552">
        <v>46.24</v>
      </c>
      <c r="I552" s="10" t="str" cm="1">
        <f t="array" ref="I552">_xlfn.IFS(H552&gt;=30,"IDP",AND(H552&gt;=10,H552&lt;30),"Partial IDP",H552&lt;10, "Ordered")</f>
        <v>IDP</v>
      </c>
      <c r="J552" s="21">
        <v>0.67920000000000003</v>
      </c>
      <c r="K552" s="22" t="str">
        <f t="shared" si="32"/>
        <v>Yes</v>
      </c>
      <c r="L552" s="19">
        <v>7.6399999999999996E-2</v>
      </c>
      <c r="M552" s="18" t="s">
        <v>1447</v>
      </c>
      <c r="N552" s="10" t="str" cm="1">
        <f t="array" ref="N552">_xlfn.IFS(AND(K552 = "Yes", M552 = "Yes"), "LLPS", AND(K552 = "No", M552 = "No"), "Not LLPS", OR(AND(K552 = "No", M552 = "Yes"),AND(K552 = "Yes", M552 = "No")),"Controversial")</f>
        <v>Controversial</v>
      </c>
      <c r="O552">
        <v>3</v>
      </c>
      <c r="P552">
        <v>42</v>
      </c>
      <c r="Q552" s="21">
        <f t="shared" si="33"/>
        <v>0.11699164345403899</v>
      </c>
      <c r="R552" s="10" t="str" cm="1">
        <f t="array" ref="R552">_xlfn.IFS(J552&gt;=0.6,"Driver",AND(J552&lt;0.6,O552&gt;0),"Client",AND(J552&lt;0.6,O552=0),"No")</f>
        <v>Driver</v>
      </c>
      <c r="S552">
        <v>4</v>
      </c>
      <c r="T552">
        <v>33</v>
      </c>
      <c r="U552" s="21">
        <f t="shared" si="34"/>
        <v>9.1922005571030641E-2</v>
      </c>
      <c r="V552" s="21">
        <v>-0.61281337047353734</v>
      </c>
      <c r="W552" s="21">
        <v>3.012048192771084E-2</v>
      </c>
      <c r="X552" s="16">
        <v>7</v>
      </c>
      <c r="Y552" s="15">
        <v>-15.4</v>
      </c>
      <c r="Z552" s="10" t="str">
        <f t="shared" si="35"/>
        <v>No</v>
      </c>
      <c r="AA552" s="10" t="s">
        <v>3289</v>
      </c>
    </row>
    <row r="553" spans="1:27">
      <c r="A553" s="12" t="s">
        <v>1067</v>
      </c>
      <c r="B553" t="s">
        <v>1068</v>
      </c>
      <c r="C553" s="7" t="s">
        <v>1447</v>
      </c>
      <c r="D553" t="s">
        <v>2740</v>
      </c>
      <c r="E553" t="s">
        <v>2741</v>
      </c>
      <c r="F553">
        <v>480</v>
      </c>
      <c r="G553">
        <v>50.414000000000001</v>
      </c>
      <c r="H553">
        <v>87.92</v>
      </c>
      <c r="I553" s="10" t="str" cm="1">
        <f t="array" ref="I553">_xlfn.IFS(H553&gt;=30,"IDP",AND(H553&gt;=10,H553&lt;30),"Partial IDP",H553&lt;10, "Ordered")</f>
        <v>IDP</v>
      </c>
      <c r="J553" s="21">
        <v>0.9879</v>
      </c>
      <c r="K553" s="22" t="str">
        <f t="shared" si="32"/>
        <v>Yes</v>
      </c>
      <c r="L553" s="19">
        <v>8.9399999999999993E-2</v>
      </c>
      <c r="M553" s="18" t="s">
        <v>1447</v>
      </c>
      <c r="N553" s="10" t="str" cm="1">
        <f t="array" ref="N553">_xlfn.IFS(AND(K553 = "Yes", M553 = "Yes"), "LLPS", AND(K553 = "No", M553 = "No"), "Not LLPS", OR(AND(K553 = "No", M553 = "Yes"),AND(K553 = "Yes", M553 = "No")),"Controversial")</f>
        <v>Controversial</v>
      </c>
      <c r="O553">
        <v>4</v>
      </c>
      <c r="P553">
        <v>237</v>
      </c>
      <c r="Q553" s="21">
        <f t="shared" si="33"/>
        <v>0.49375000000000002</v>
      </c>
      <c r="R553" s="10" t="str" cm="1">
        <f t="array" ref="R553">_xlfn.IFS(J553&gt;=0.6,"Driver",AND(J553&lt;0.6,O553&gt;0),"Client",AND(J553&lt;0.6,O553=0),"No")</f>
        <v>Driver</v>
      </c>
      <c r="S553">
        <v>7</v>
      </c>
      <c r="T553">
        <v>108</v>
      </c>
      <c r="U553" s="21">
        <f t="shared" si="34"/>
        <v>0.22500000000000001</v>
      </c>
      <c r="V553" s="21">
        <v>-0.1787500000000001</v>
      </c>
      <c r="W553" s="21">
        <v>3.6729857819905211E-2</v>
      </c>
      <c r="X553" s="16">
        <v>12</v>
      </c>
      <c r="Y553" s="15">
        <v>-7.3</v>
      </c>
      <c r="Z553" s="10" t="str">
        <f t="shared" si="35"/>
        <v>No</v>
      </c>
      <c r="AA553" s="10" t="s">
        <v>3289</v>
      </c>
    </row>
    <row r="554" spans="1:27">
      <c r="A554" s="12" t="s">
        <v>1069</v>
      </c>
      <c r="B554" t="s">
        <v>1070</v>
      </c>
      <c r="C554" s="7" t="s">
        <v>1447</v>
      </c>
      <c r="D554" t="s">
        <v>2742</v>
      </c>
      <c r="E554" t="s">
        <v>2743</v>
      </c>
      <c r="F554">
        <v>476</v>
      </c>
      <c r="G554">
        <v>53.502000000000002</v>
      </c>
      <c r="H554">
        <v>35.08</v>
      </c>
      <c r="I554" s="10" t="str" cm="1">
        <f t="array" ref="I554">_xlfn.IFS(H554&gt;=30,"IDP",AND(H554&gt;=10,H554&lt;30),"Partial IDP",H554&lt;10, "Ordered")</f>
        <v>IDP</v>
      </c>
      <c r="J554" s="21">
        <v>0.67430000000000001</v>
      </c>
      <c r="K554" s="22" t="str">
        <f t="shared" si="32"/>
        <v>Yes</v>
      </c>
      <c r="L554" s="19">
        <v>4.9599999999999998E-2</v>
      </c>
      <c r="M554" s="18" t="s">
        <v>1447</v>
      </c>
      <c r="N554" s="10" t="str" cm="1">
        <f t="array" ref="N554">_xlfn.IFS(AND(K554 = "Yes", M554 = "Yes"), "LLPS", AND(K554 = "No", M554 = "No"), "Not LLPS", OR(AND(K554 = "No", M554 = "Yes"),AND(K554 = "Yes", M554 = "No")),"Controversial")</f>
        <v>Controversial</v>
      </c>
      <c r="O554">
        <v>4</v>
      </c>
      <c r="P554">
        <v>123</v>
      </c>
      <c r="Q554" s="21">
        <f t="shared" si="33"/>
        <v>0.25840336134453784</v>
      </c>
      <c r="R554" s="10" t="str" cm="1">
        <f t="array" ref="R554">_xlfn.IFS(J554&gt;=0.6,"Driver",AND(J554&lt;0.6,O554&gt;0),"Client",AND(J554&lt;0.6,O554=0),"No")</f>
        <v>Driver</v>
      </c>
      <c r="S554">
        <v>5</v>
      </c>
      <c r="T554">
        <v>44</v>
      </c>
      <c r="U554" s="21">
        <f t="shared" si="34"/>
        <v>9.2436974789915971E-2</v>
      </c>
      <c r="V554" s="21">
        <v>-0.46575630252100841</v>
      </c>
      <c r="W554" s="21">
        <v>-4.790419161676647E-2</v>
      </c>
      <c r="X554" s="16">
        <v>16</v>
      </c>
      <c r="Y554" s="15">
        <v>-8.4</v>
      </c>
      <c r="Z554" s="10" t="str">
        <f t="shared" si="35"/>
        <v>No</v>
      </c>
      <c r="AA554" s="10" t="s">
        <v>3289</v>
      </c>
    </row>
    <row r="555" spans="1:27">
      <c r="A555" s="12" t="s">
        <v>1071</v>
      </c>
      <c r="B555" t="s">
        <v>1072</v>
      </c>
      <c r="C555" s="7" t="s">
        <v>1447</v>
      </c>
      <c r="D555" t="s">
        <v>2744</v>
      </c>
      <c r="E555" t="s">
        <v>2745</v>
      </c>
      <c r="F555">
        <v>593</v>
      </c>
      <c r="G555">
        <v>64.099000000000004</v>
      </c>
      <c r="H555">
        <v>36.090000000000003</v>
      </c>
      <c r="I555" s="10" t="str" cm="1">
        <f t="array" ref="I555">_xlfn.IFS(H555&gt;=30,"IDP",AND(H555&gt;=10,H555&lt;30),"Partial IDP",H555&lt;10, "Ordered")</f>
        <v>IDP</v>
      </c>
      <c r="J555" s="21">
        <v>0.71050000000000002</v>
      </c>
      <c r="K555" s="22" t="str">
        <f t="shared" si="32"/>
        <v>Yes</v>
      </c>
      <c r="L555" s="19">
        <v>4.3099999999999999E-2</v>
      </c>
      <c r="M555" s="18" t="s">
        <v>1447</v>
      </c>
      <c r="N555" s="10" t="str" cm="1">
        <f t="array" ref="N555">_xlfn.IFS(AND(K555 = "Yes", M555 = "Yes"), "LLPS", AND(K555 = "No", M555 = "No"), "Not LLPS", OR(AND(K555 = "No", M555 = "Yes"),AND(K555 = "Yes", M555 = "No")),"Controversial")</f>
        <v>Controversial</v>
      </c>
      <c r="O555">
        <v>4</v>
      </c>
      <c r="P555">
        <v>128</v>
      </c>
      <c r="Q555" s="21">
        <f t="shared" si="33"/>
        <v>0.21585160202360876</v>
      </c>
      <c r="R555" s="10" t="str" cm="1">
        <f t="array" ref="R555">_xlfn.IFS(J555&gt;=0.6,"Driver",AND(J555&lt;0.6,O555&gt;0),"Client",AND(J555&lt;0.6,O555=0),"No")</f>
        <v>Driver</v>
      </c>
      <c r="S555">
        <v>5</v>
      </c>
      <c r="T555">
        <v>46</v>
      </c>
      <c r="U555" s="21">
        <f t="shared" si="34"/>
        <v>7.7571669477234401E-2</v>
      </c>
      <c r="V555" s="21">
        <v>-0.2344013490725122</v>
      </c>
      <c r="W555" s="21">
        <v>4.2056074766355138E-2</v>
      </c>
      <c r="X555" s="16">
        <v>22</v>
      </c>
      <c r="Y555" s="15">
        <v>-3.8</v>
      </c>
      <c r="Z555" s="10" t="str">
        <f t="shared" si="35"/>
        <v>No</v>
      </c>
      <c r="AA555" s="10" t="s">
        <v>3289</v>
      </c>
    </row>
    <row r="556" spans="1:27">
      <c r="A556" s="12" t="s">
        <v>1073</v>
      </c>
      <c r="B556" t="s">
        <v>1074</v>
      </c>
      <c r="C556" s="7" t="s">
        <v>1447</v>
      </c>
      <c r="D556" t="s">
        <v>2746</v>
      </c>
      <c r="E556" t="s">
        <v>2747</v>
      </c>
      <c r="F556">
        <v>406</v>
      </c>
      <c r="G556">
        <v>44.505000000000003</v>
      </c>
      <c r="H556">
        <v>67</v>
      </c>
      <c r="I556" s="10" t="str" cm="1">
        <f t="array" ref="I556">_xlfn.IFS(H556&gt;=30,"IDP",AND(H556&gt;=10,H556&lt;30),"Partial IDP",H556&lt;10, "Ordered")</f>
        <v>IDP</v>
      </c>
      <c r="J556" s="21">
        <v>0.62260000000000004</v>
      </c>
      <c r="K556" s="22" t="str">
        <f t="shared" si="32"/>
        <v>Yes</v>
      </c>
      <c r="L556" s="19">
        <v>0.83960000000000001</v>
      </c>
      <c r="M556" s="18" t="s">
        <v>1446</v>
      </c>
      <c r="N556" s="10" t="str" cm="1">
        <f t="array" ref="N556">_xlfn.IFS(AND(K556 = "Yes", M556 = "Yes"), "LLPS", AND(K556 = "No", M556 = "No"), "Not LLPS", OR(AND(K556 = "No", M556 = "Yes"),AND(K556 = "Yes", M556 = "No")),"Controversial")</f>
        <v>LLPS</v>
      </c>
      <c r="O556">
        <v>2</v>
      </c>
      <c r="P556">
        <v>61</v>
      </c>
      <c r="Q556" s="21">
        <f t="shared" si="33"/>
        <v>0.15024630541871922</v>
      </c>
      <c r="R556" s="10" t="str" cm="1">
        <f t="array" ref="R556">_xlfn.IFS(J556&gt;=0.6,"Driver",AND(J556&lt;0.6,O556&gt;0),"Client",AND(J556&lt;0.6,O556=0),"No")</f>
        <v>Driver</v>
      </c>
      <c r="S556">
        <v>3</v>
      </c>
      <c r="T556">
        <v>27</v>
      </c>
      <c r="U556" s="21">
        <f t="shared" si="34"/>
        <v>6.6502463054187194E-2</v>
      </c>
      <c r="V556" s="21">
        <v>-0.53275862068965496</v>
      </c>
      <c r="W556" s="21">
        <v>2.205882352941177E-2</v>
      </c>
      <c r="X556" s="16">
        <v>14</v>
      </c>
      <c r="Y556" s="15">
        <v>-9.4</v>
      </c>
      <c r="Z556" s="10" t="str">
        <f t="shared" si="35"/>
        <v>No</v>
      </c>
      <c r="AA556" s="10" t="s">
        <v>3289</v>
      </c>
    </row>
    <row r="557" spans="1:27">
      <c r="A557" s="12" t="s">
        <v>1075</v>
      </c>
      <c r="B557" t="s">
        <v>1076</v>
      </c>
      <c r="C557" s="7" t="s">
        <v>1447</v>
      </c>
      <c r="D557" t="s">
        <v>2748</v>
      </c>
      <c r="E557" t="s">
        <v>2749</v>
      </c>
      <c r="F557">
        <v>407</v>
      </c>
      <c r="G557">
        <v>43.959000000000003</v>
      </c>
      <c r="H557">
        <v>72.73</v>
      </c>
      <c r="I557" s="10" t="str" cm="1">
        <f t="array" ref="I557">_xlfn.IFS(H557&gt;=30,"IDP",AND(H557&gt;=10,H557&lt;30),"Partial IDP",H557&lt;10, "Ordered")</f>
        <v>IDP</v>
      </c>
      <c r="J557" s="21">
        <v>0.82909999999999995</v>
      </c>
      <c r="K557" s="22" t="str">
        <f t="shared" si="32"/>
        <v>Yes</v>
      </c>
      <c r="L557" s="19">
        <v>0.94420000000000004</v>
      </c>
      <c r="M557" s="18" t="s">
        <v>1446</v>
      </c>
      <c r="N557" s="10" t="str" cm="1">
        <f t="array" ref="N557">_xlfn.IFS(AND(K557 = "Yes", M557 = "Yes"), "LLPS", AND(K557 = "No", M557 = "No"), "Not LLPS", OR(AND(K557 = "No", M557 = "Yes"),AND(K557 = "Yes", M557 = "No")),"Controversial")</f>
        <v>LLPS</v>
      </c>
      <c r="O557">
        <v>3</v>
      </c>
      <c r="P557">
        <v>106</v>
      </c>
      <c r="Q557" s="21">
        <f t="shared" si="33"/>
        <v>0.26044226044226043</v>
      </c>
      <c r="R557" s="10" t="str" cm="1">
        <f t="array" ref="R557">_xlfn.IFS(J557&gt;=0.6,"Driver",AND(J557&lt;0.6,O557&gt;0),"Client",AND(J557&lt;0.6,O557=0),"No")</f>
        <v>Driver</v>
      </c>
      <c r="S557">
        <v>6</v>
      </c>
      <c r="T557">
        <v>65</v>
      </c>
      <c r="U557" s="21">
        <f t="shared" si="34"/>
        <v>0.15970515970515969</v>
      </c>
      <c r="V557" s="21">
        <v>-0.47960687960687959</v>
      </c>
      <c r="W557" s="21">
        <v>2.0270270270270271E-2</v>
      </c>
      <c r="X557" s="16">
        <v>13</v>
      </c>
      <c r="Y557" s="15">
        <v>-10.3</v>
      </c>
      <c r="Z557" s="10" t="str">
        <f t="shared" si="35"/>
        <v>No</v>
      </c>
      <c r="AA557" s="10" t="s">
        <v>3289</v>
      </c>
    </row>
    <row r="558" spans="1:27">
      <c r="A558" s="12" t="s">
        <v>1079</v>
      </c>
      <c r="B558" t="s">
        <v>1080</v>
      </c>
      <c r="C558" s="7" t="s">
        <v>1447</v>
      </c>
      <c r="D558" t="s">
        <v>2752</v>
      </c>
      <c r="E558" t="s">
        <v>2753</v>
      </c>
      <c r="F558">
        <v>196</v>
      </c>
      <c r="G558">
        <v>21.802</v>
      </c>
      <c r="H558">
        <v>71.94</v>
      </c>
      <c r="I558" s="10" t="str" cm="1">
        <f t="array" ref="I558">_xlfn.IFS(H558&gt;=30,"IDP",AND(H558&gt;=10,H558&lt;30),"Partial IDP",H558&lt;10, "Ordered")</f>
        <v>IDP</v>
      </c>
      <c r="J558" s="21">
        <v>0.63890000000000002</v>
      </c>
      <c r="K558" s="22" t="str">
        <f t="shared" si="32"/>
        <v>Yes</v>
      </c>
      <c r="L558" s="19">
        <v>0.1268</v>
      </c>
      <c r="M558" s="18" t="s">
        <v>1447</v>
      </c>
      <c r="N558" s="10" t="str" cm="1">
        <f t="array" ref="N558">_xlfn.IFS(AND(K558 = "Yes", M558 = "Yes"), "LLPS", AND(K558 = "No", M558 = "No"), "Not LLPS", OR(AND(K558 = "No", M558 = "Yes"),AND(K558 = "Yes", M558 = "No")),"Controversial")</f>
        <v>Controversial</v>
      </c>
      <c r="O558">
        <v>2</v>
      </c>
      <c r="P558">
        <v>36</v>
      </c>
      <c r="Q558" s="21">
        <f t="shared" si="33"/>
        <v>0.18367346938775511</v>
      </c>
      <c r="R558" s="10" t="str" cm="1">
        <f t="array" ref="R558">_xlfn.IFS(J558&gt;=0.6,"Driver",AND(J558&lt;0.6,O558&gt;0),"Client",AND(J558&lt;0.6,O558=0),"No")</f>
        <v>Driver</v>
      </c>
      <c r="S558">
        <v>3</v>
      </c>
      <c r="T558">
        <v>26</v>
      </c>
      <c r="U558" s="21">
        <f t="shared" si="34"/>
        <v>0.1326530612244898</v>
      </c>
      <c r="V558" s="21">
        <v>-0.45714285714285707</v>
      </c>
      <c r="W558" s="21">
        <v>-1.7730496453900711E-2</v>
      </c>
      <c r="X558" s="16">
        <v>4</v>
      </c>
      <c r="Y558" s="15">
        <v>-6.9</v>
      </c>
      <c r="Z558" s="10" t="str">
        <f t="shared" si="35"/>
        <v>No</v>
      </c>
      <c r="AA558" s="10" t="s">
        <v>3289</v>
      </c>
    </row>
    <row r="559" spans="1:27">
      <c r="A559" s="12" t="s">
        <v>1081</v>
      </c>
      <c r="B559" t="s">
        <v>1082</v>
      </c>
      <c r="C559" s="7" t="s">
        <v>1447</v>
      </c>
      <c r="D559" t="s">
        <v>2754</v>
      </c>
      <c r="E559" t="s">
        <v>2755</v>
      </c>
      <c r="F559">
        <v>1133</v>
      </c>
      <c r="G559">
        <v>125.736</v>
      </c>
      <c r="H559">
        <v>71.58</v>
      </c>
      <c r="I559" s="10" t="str" cm="1">
        <f t="array" ref="I559">_xlfn.IFS(H559&gt;=30,"IDP",AND(H559&gt;=10,H559&lt;30),"Partial IDP",H559&lt;10, "Ordered")</f>
        <v>IDP</v>
      </c>
      <c r="J559" s="21">
        <v>0.97819999999999996</v>
      </c>
      <c r="K559" s="22" t="str">
        <f t="shared" si="32"/>
        <v>Yes</v>
      </c>
      <c r="L559" s="19">
        <v>0.99380000000000002</v>
      </c>
      <c r="M559" s="18" t="s">
        <v>1446</v>
      </c>
      <c r="N559" s="10" t="str" cm="1">
        <f t="array" ref="N559">_xlfn.IFS(AND(K559 = "Yes", M559 = "Yes"), "LLPS", AND(K559 = "No", M559 = "No"), "Not LLPS", OR(AND(K559 = "No", M559 = "Yes"),AND(K559 = "Yes", M559 = "No")),"Controversial")</f>
        <v>LLPS</v>
      </c>
      <c r="O559">
        <v>10</v>
      </c>
      <c r="P559">
        <v>423</v>
      </c>
      <c r="Q559" s="21">
        <f t="shared" si="33"/>
        <v>0.37334510150044131</v>
      </c>
      <c r="R559" s="10" t="str" cm="1">
        <f t="array" ref="R559">_xlfn.IFS(J559&gt;=0.6,"Driver",AND(J559&lt;0.6,O559&gt;0),"Client",AND(J559&lt;0.6,O559=0),"No")</f>
        <v>Driver</v>
      </c>
      <c r="S559">
        <v>19</v>
      </c>
      <c r="T559">
        <v>263</v>
      </c>
      <c r="U559" s="21">
        <f t="shared" si="34"/>
        <v>0.2321270962047661</v>
      </c>
      <c r="V559" s="21">
        <v>-0.6240070609002657</v>
      </c>
      <c r="W559" s="21">
        <v>9.2478421701602965E-3</v>
      </c>
      <c r="X559" s="16">
        <v>20</v>
      </c>
      <c r="Y559" s="15">
        <v>-15.8</v>
      </c>
      <c r="Z559" s="10" t="str">
        <f t="shared" si="35"/>
        <v>No</v>
      </c>
      <c r="AA559" s="10" t="s">
        <v>3289</v>
      </c>
    </row>
    <row r="560" spans="1:27">
      <c r="A560" s="12" t="s">
        <v>1083</v>
      </c>
      <c r="B560" t="s">
        <v>1639</v>
      </c>
      <c r="C560" s="7" t="s">
        <v>1447</v>
      </c>
      <c r="D560" t="s">
        <v>2756</v>
      </c>
      <c r="E560" t="s">
        <v>2757</v>
      </c>
      <c r="F560">
        <v>1191</v>
      </c>
      <c r="G560">
        <v>131.66900000000001</v>
      </c>
      <c r="H560">
        <v>60.45</v>
      </c>
      <c r="I560" s="10" t="str" cm="1">
        <f t="array" ref="I560">_xlfn.IFS(H560&gt;=30,"IDP",AND(H560&gt;=10,H560&lt;30),"Partial IDP",H560&lt;10, "Ordered")</f>
        <v>IDP</v>
      </c>
      <c r="J560" s="21">
        <v>0.79890000000000005</v>
      </c>
      <c r="K560" s="22" t="str">
        <f t="shared" si="32"/>
        <v>Yes</v>
      </c>
      <c r="L560" s="19">
        <v>0.79010000000000002</v>
      </c>
      <c r="M560" s="18" t="s">
        <v>1446</v>
      </c>
      <c r="N560" s="10" t="str" cm="1">
        <f t="array" ref="N560">_xlfn.IFS(AND(K560 = "Yes", M560 = "Yes"), "LLPS", AND(K560 = "No", M560 = "No"), "Not LLPS", OR(AND(K560 = "No", M560 = "Yes"),AND(K560 = "Yes", M560 = "No")),"Controversial")</f>
        <v>LLPS</v>
      </c>
      <c r="O560">
        <v>8</v>
      </c>
      <c r="P560">
        <v>323</v>
      </c>
      <c r="Q560" s="21">
        <f t="shared" si="33"/>
        <v>0.27120067170445006</v>
      </c>
      <c r="R560" s="10" t="str" cm="1">
        <f t="array" ref="R560">_xlfn.IFS(J560&gt;=0.6,"Driver",AND(J560&lt;0.6,O560&gt;0),"Client",AND(J560&lt;0.6,O560=0),"No")</f>
        <v>Driver</v>
      </c>
      <c r="S560">
        <v>18</v>
      </c>
      <c r="T560">
        <v>187</v>
      </c>
      <c r="U560" s="21">
        <f t="shared" si="34"/>
        <v>0.15701091519731319</v>
      </c>
      <c r="V560" s="21">
        <v>-0.49496221662468559</v>
      </c>
      <c r="W560" s="21">
        <v>-7.6388888888888886E-3</v>
      </c>
      <c r="X560" s="16">
        <v>31</v>
      </c>
      <c r="Y560" s="15">
        <v>-12.1</v>
      </c>
      <c r="Z560" s="10" t="str">
        <f t="shared" si="35"/>
        <v>No</v>
      </c>
      <c r="AA560" s="10" t="s">
        <v>3289</v>
      </c>
    </row>
    <row r="561" spans="1:27">
      <c r="A561" s="12" t="s">
        <v>1084</v>
      </c>
      <c r="B561" t="s">
        <v>1085</v>
      </c>
      <c r="C561" s="7" t="s">
        <v>1447</v>
      </c>
      <c r="D561" t="s">
        <v>2758</v>
      </c>
      <c r="E561" t="s">
        <v>2759</v>
      </c>
      <c r="F561">
        <v>421</v>
      </c>
      <c r="G561">
        <v>44.969000000000001</v>
      </c>
      <c r="H561">
        <v>28.27</v>
      </c>
      <c r="I561" s="10" t="str" cm="1">
        <f t="array" ref="I561">_xlfn.IFS(H561&gt;=30,"IDP",AND(H561&gt;=10,H561&lt;30),"Partial IDP",H561&lt;10, "Ordered")</f>
        <v>Partial IDP</v>
      </c>
      <c r="J561" s="21">
        <v>0.21640000000000001</v>
      </c>
      <c r="K561" s="22" t="str">
        <f t="shared" si="32"/>
        <v>No</v>
      </c>
      <c r="L561" s="19">
        <v>0.15490000000000001</v>
      </c>
      <c r="M561" s="18" t="s">
        <v>1447</v>
      </c>
      <c r="N561" s="10" t="str" cm="1">
        <f t="array" ref="N561">_xlfn.IFS(AND(K561 = "Yes", M561 = "Yes"), "LLPS", AND(K561 = "No", M561 = "No"), "Not LLPS", OR(AND(K561 = "No", M561 = "Yes"),AND(K561 = "Yes", M561 = "No")),"Controversial")</f>
        <v>Not LLPS</v>
      </c>
      <c r="O561">
        <v>2</v>
      </c>
      <c r="P561">
        <v>26</v>
      </c>
      <c r="Q561" s="21">
        <f t="shared" si="33"/>
        <v>6.1757719714964368E-2</v>
      </c>
      <c r="R561" s="10" t="str" cm="1">
        <f t="array" ref="R561">_xlfn.IFS(J561&gt;=0.6,"Driver",AND(J561&lt;0.6,O561&gt;0),"Client",AND(J561&lt;0.6,O561=0),"No")</f>
        <v>Client</v>
      </c>
      <c r="S561">
        <v>1</v>
      </c>
      <c r="T561">
        <v>7</v>
      </c>
      <c r="U561" s="21">
        <f t="shared" si="34"/>
        <v>1.66270783847981E-2</v>
      </c>
      <c r="V561" s="21">
        <v>-0.25819477434679372</v>
      </c>
      <c r="W561" s="21">
        <v>2.5210084033613449E-2</v>
      </c>
      <c r="X561" s="16">
        <v>12</v>
      </c>
      <c r="Y561" s="15">
        <v>-7.1</v>
      </c>
      <c r="Z561" s="10" t="str">
        <f t="shared" si="35"/>
        <v>No</v>
      </c>
      <c r="AA561" s="10" t="s">
        <v>3289</v>
      </c>
    </row>
    <row r="562" spans="1:27">
      <c r="A562" s="12" t="s">
        <v>1086</v>
      </c>
      <c r="B562" t="s">
        <v>1087</v>
      </c>
      <c r="C562" s="7" t="s">
        <v>1447</v>
      </c>
      <c r="D562" t="s">
        <v>2760</v>
      </c>
      <c r="E562" t="s">
        <v>2761</v>
      </c>
      <c r="F562">
        <v>522</v>
      </c>
      <c r="G562">
        <v>56.085000000000001</v>
      </c>
      <c r="H562">
        <v>31.61</v>
      </c>
      <c r="I562" s="10" t="str" cm="1">
        <f t="array" ref="I562">_xlfn.IFS(H562&gt;=30,"IDP",AND(H562&gt;=10,H562&lt;30),"Partial IDP",H562&lt;10, "Ordered")</f>
        <v>IDP</v>
      </c>
      <c r="J562" s="21">
        <v>0.6754</v>
      </c>
      <c r="K562" s="22" t="str">
        <f t="shared" si="32"/>
        <v>Yes</v>
      </c>
      <c r="L562" s="19">
        <v>0.81510000000000005</v>
      </c>
      <c r="M562" s="18" t="s">
        <v>1446</v>
      </c>
      <c r="N562" s="10" t="str" cm="1">
        <f t="array" ref="N562">_xlfn.IFS(AND(K562 = "Yes", M562 = "Yes"), "LLPS", AND(K562 = "No", M562 = "No"), "Not LLPS", OR(AND(K562 = "No", M562 = "Yes"),AND(K562 = "Yes", M562 = "No")),"Controversial")</f>
        <v>LLPS</v>
      </c>
      <c r="O562">
        <v>2</v>
      </c>
      <c r="P562">
        <v>104</v>
      </c>
      <c r="Q562" s="21">
        <f t="shared" si="33"/>
        <v>0.19923371647509577</v>
      </c>
      <c r="R562" s="10" t="str" cm="1">
        <f t="array" ref="R562">_xlfn.IFS(J562&gt;=0.6,"Driver",AND(J562&lt;0.6,O562&gt;0),"Client",AND(J562&lt;0.6,O562=0),"No")</f>
        <v>Driver</v>
      </c>
      <c r="S562">
        <v>5</v>
      </c>
      <c r="T562">
        <v>36</v>
      </c>
      <c r="U562" s="21">
        <f t="shared" si="34"/>
        <v>6.8965517241379309E-2</v>
      </c>
      <c r="V562" s="21">
        <v>-0.41973180076628358</v>
      </c>
      <c r="W562" s="21">
        <v>4.8484848484848478E-2</v>
      </c>
      <c r="X562" s="16">
        <v>17</v>
      </c>
      <c r="Y562" s="15">
        <v>-12.8</v>
      </c>
      <c r="Z562" s="10" t="str">
        <f t="shared" si="35"/>
        <v>No</v>
      </c>
      <c r="AA562" s="10" t="s">
        <v>3289</v>
      </c>
    </row>
    <row r="563" spans="1:27">
      <c r="A563" s="12" t="s">
        <v>1088</v>
      </c>
      <c r="B563" t="s">
        <v>1089</v>
      </c>
      <c r="C563" s="7" t="s">
        <v>1447</v>
      </c>
      <c r="D563" t="s">
        <v>2762</v>
      </c>
      <c r="E563" t="s">
        <v>2763</v>
      </c>
      <c r="F563">
        <v>649</v>
      </c>
      <c r="G563">
        <v>73.456999999999994</v>
      </c>
      <c r="H563">
        <v>27.73</v>
      </c>
      <c r="I563" s="10" t="str" cm="1">
        <f t="array" ref="I563">_xlfn.IFS(H563&gt;=30,"IDP",AND(H563&gt;=10,H563&lt;30),"Partial IDP",H563&lt;10, "Ordered")</f>
        <v>Partial IDP</v>
      </c>
      <c r="J563" s="21">
        <v>0.30299999999999999</v>
      </c>
      <c r="K563" s="22" t="str">
        <f t="shared" si="32"/>
        <v>No</v>
      </c>
      <c r="L563" s="19">
        <v>0.82869999999999999</v>
      </c>
      <c r="M563" s="18" t="s">
        <v>1446</v>
      </c>
      <c r="N563" s="10" t="str" cm="1">
        <f t="array" ref="N563">_xlfn.IFS(AND(K563 = "Yes", M563 = "Yes"), "LLPS", AND(K563 = "No", M563 = "No"), "Not LLPS", OR(AND(K563 = "No", M563 = "Yes"),AND(K563 = "Yes", M563 = "No")),"Controversial")</f>
        <v>Controversial</v>
      </c>
      <c r="O563">
        <v>3</v>
      </c>
      <c r="P563">
        <v>95</v>
      </c>
      <c r="Q563" s="21">
        <f t="shared" si="33"/>
        <v>0.14637904468412943</v>
      </c>
      <c r="R563" s="10" t="str" cm="1">
        <f t="array" ref="R563">_xlfn.IFS(J563&gt;=0.6,"Driver",AND(J563&lt;0.6,O563&gt;0),"Client",AND(J563&lt;0.6,O563=0),"No")</f>
        <v>Client</v>
      </c>
      <c r="S563">
        <v>4</v>
      </c>
      <c r="T563">
        <v>37</v>
      </c>
      <c r="U563" s="21">
        <f t="shared" si="34"/>
        <v>5.7010785824345149E-2</v>
      </c>
      <c r="V563" s="21">
        <v>-0.38181818181818172</v>
      </c>
      <c r="W563" s="21">
        <v>2.7777777777777779E-3</v>
      </c>
      <c r="X563" s="16">
        <v>24</v>
      </c>
      <c r="Y563" s="15">
        <v>-6.7</v>
      </c>
      <c r="Z563" s="10" t="str">
        <f t="shared" si="35"/>
        <v>No</v>
      </c>
      <c r="AA563" s="10" t="s">
        <v>3289</v>
      </c>
    </row>
    <row r="564" spans="1:27">
      <c r="A564" s="12" t="s">
        <v>1090</v>
      </c>
      <c r="B564" t="s">
        <v>1091</v>
      </c>
      <c r="C564" s="7" t="s">
        <v>1447</v>
      </c>
      <c r="D564" t="s">
        <v>2764</v>
      </c>
      <c r="E564" t="s">
        <v>2765</v>
      </c>
      <c r="F564">
        <v>356</v>
      </c>
      <c r="G564">
        <v>40.555999999999997</v>
      </c>
      <c r="H564">
        <v>13.76</v>
      </c>
      <c r="I564" s="10" t="str" cm="1">
        <f t="array" ref="I564">_xlfn.IFS(H564&gt;=30,"IDP",AND(H564&gt;=10,H564&lt;30),"Partial IDP",H564&lt;10, "Ordered")</f>
        <v>Partial IDP</v>
      </c>
      <c r="J564" s="21">
        <v>0.13980000000000001</v>
      </c>
      <c r="K564" s="22" t="str">
        <f t="shared" si="32"/>
        <v>No</v>
      </c>
      <c r="L564" s="19">
        <v>0.1094</v>
      </c>
      <c r="M564" s="18" t="s">
        <v>1447</v>
      </c>
      <c r="N564" s="10" t="str" cm="1">
        <f t="array" ref="N564">_xlfn.IFS(AND(K564 = "Yes", M564 = "Yes"), "LLPS", AND(K564 = "No", M564 = "No"), "Not LLPS", OR(AND(K564 = "No", M564 = "Yes"),AND(K564 = "Yes", M564 = "No")),"Controversial")</f>
        <v>Not LLPS</v>
      </c>
      <c r="O564">
        <v>0</v>
      </c>
      <c r="P564">
        <v>0</v>
      </c>
      <c r="Q564" s="21">
        <f t="shared" si="33"/>
        <v>0</v>
      </c>
      <c r="R564" s="10" t="str" cm="1">
        <f t="array" ref="R564">_xlfn.IFS(J564&gt;=0.6,"Driver",AND(J564&lt;0.6,O564&gt;0),"Client",AND(J564&lt;0.6,O564=0),"No")</f>
        <v>No</v>
      </c>
      <c r="S564">
        <v>0</v>
      </c>
      <c r="T564">
        <v>0</v>
      </c>
      <c r="U564" s="21">
        <f t="shared" si="34"/>
        <v>0</v>
      </c>
      <c r="V564" s="21">
        <v>-0.241292134831461</v>
      </c>
      <c r="W564" s="21">
        <v>-2.0408163265306121E-2</v>
      </c>
      <c r="X564" s="16">
        <v>13</v>
      </c>
      <c r="Y564" s="15">
        <v>-2.4</v>
      </c>
      <c r="Z564" s="10" t="str">
        <f t="shared" si="35"/>
        <v>No</v>
      </c>
      <c r="AA564" s="10" t="s">
        <v>3289</v>
      </c>
    </row>
    <row r="565" spans="1:27">
      <c r="A565" s="12" t="s">
        <v>1092</v>
      </c>
      <c r="B565" t="s">
        <v>1093</v>
      </c>
      <c r="C565" s="7" t="s">
        <v>1447</v>
      </c>
      <c r="D565" t="s">
        <v>2766</v>
      </c>
      <c r="E565" t="s">
        <v>2767</v>
      </c>
      <c r="F565">
        <v>363</v>
      </c>
      <c r="G565">
        <v>39.682000000000002</v>
      </c>
      <c r="H565">
        <v>25.07</v>
      </c>
      <c r="I565" s="10" t="str" cm="1">
        <f t="array" ref="I565">_xlfn.IFS(H565&gt;=30,"IDP",AND(H565&gt;=10,H565&lt;30),"Partial IDP",H565&lt;10, "Ordered")</f>
        <v>Partial IDP</v>
      </c>
      <c r="J565" s="21">
        <v>0.34229999999999999</v>
      </c>
      <c r="K565" s="22" t="str">
        <f t="shared" si="32"/>
        <v>No</v>
      </c>
      <c r="L565" s="19">
        <v>0.1119</v>
      </c>
      <c r="M565" s="18" t="s">
        <v>1447</v>
      </c>
      <c r="N565" s="10" t="str" cm="1">
        <f t="array" ref="N565">_xlfn.IFS(AND(K565 = "Yes", M565 = "Yes"), "LLPS", AND(K565 = "No", M565 = "No"), "Not LLPS", OR(AND(K565 = "No", M565 = "Yes"),AND(K565 = "Yes", M565 = "No")),"Controversial")</f>
        <v>Not LLPS</v>
      </c>
      <c r="O565">
        <v>1</v>
      </c>
      <c r="P565">
        <v>47</v>
      </c>
      <c r="Q565" s="21">
        <f t="shared" si="33"/>
        <v>0.12947658402203857</v>
      </c>
      <c r="R565" s="10" t="str" cm="1">
        <f t="array" ref="R565">_xlfn.IFS(J565&gt;=0.6,"Driver",AND(J565&lt;0.6,O565&gt;0),"Client",AND(J565&lt;0.6,O565=0),"No")</f>
        <v>Client</v>
      </c>
      <c r="S565">
        <v>1</v>
      </c>
      <c r="T565">
        <v>11</v>
      </c>
      <c r="U565" s="21">
        <f t="shared" si="34"/>
        <v>3.0303030303030304E-2</v>
      </c>
      <c r="V565" s="21">
        <v>-0.19779614325068931</v>
      </c>
      <c r="W565" s="21">
        <v>8.7912087912087919E-2</v>
      </c>
      <c r="X565" s="16">
        <v>12</v>
      </c>
      <c r="Y565" s="15">
        <v>-6</v>
      </c>
      <c r="Z565" s="10" t="str">
        <f t="shared" si="35"/>
        <v>No</v>
      </c>
      <c r="AA565" s="10" t="s">
        <v>3289</v>
      </c>
    </row>
    <row r="566" spans="1:27">
      <c r="A566" s="12" t="s">
        <v>1094</v>
      </c>
      <c r="B566" t="s">
        <v>1095</v>
      </c>
      <c r="C566" s="7" t="s">
        <v>1447</v>
      </c>
      <c r="D566" t="s">
        <v>2768</v>
      </c>
      <c r="E566" t="s">
        <v>2769</v>
      </c>
      <c r="F566">
        <v>1758</v>
      </c>
      <c r="G566">
        <v>197.48699999999999</v>
      </c>
      <c r="H566">
        <v>50.57</v>
      </c>
      <c r="I566" s="10" t="str" cm="1">
        <f t="array" ref="I566">_xlfn.IFS(H566&gt;=30,"IDP",AND(H566&gt;=10,H566&lt;30),"Partial IDP",H566&lt;10, "Ordered")</f>
        <v>IDP</v>
      </c>
      <c r="J566" s="21">
        <v>0.98050000000000004</v>
      </c>
      <c r="K566" s="22" t="str">
        <f t="shared" si="32"/>
        <v>Yes</v>
      </c>
      <c r="L566" s="19">
        <v>0.23569999999999999</v>
      </c>
      <c r="M566" s="18" t="s">
        <v>1447</v>
      </c>
      <c r="N566" s="10" t="str" cm="1">
        <f t="array" ref="N566">_xlfn.IFS(AND(K566 = "Yes", M566 = "Yes"), "LLPS", AND(K566 = "No", M566 = "No"), "Not LLPS", OR(AND(K566 = "No", M566 = "Yes"),AND(K566 = "Yes", M566 = "No")),"Controversial")</f>
        <v>Controversial</v>
      </c>
      <c r="O566">
        <v>9</v>
      </c>
      <c r="P566">
        <v>567</v>
      </c>
      <c r="Q566" s="21">
        <f t="shared" si="33"/>
        <v>0.3225255972696246</v>
      </c>
      <c r="R566" s="10" t="str" cm="1">
        <f t="array" ref="R566">_xlfn.IFS(J566&gt;=0.6,"Driver",AND(J566&lt;0.6,O566&gt;0),"Client",AND(J566&lt;0.6,O566=0),"No")</f>
        <v>Driver</v>
      </c>
      <c r="S566">
        <v>25</v>
      </c>
      <c r="T566">
        <v>272</v>
      </c>
      <c r="U566" s="21">
        <f t="shared" si="34"/>
        <v>0.1547212741751991</v>
      </c>
      <c r="V566" s="21">
        <v>-0.54442548350398179</v>
      </c>
      <c r="W566" s="21">
        <v>-3.8245219347581551E-2</v>
      </c>
      <c r="X566" s="16">
        <v>44</v>
      </c>
      <c r="Y566" s="15">
        <v>-13</v>
      </c>
      <c r="Z566" s="10" t="str">
        <f t="shared" si="35"/>
        <v>No</v>
      </c>
      <c r="AA566" s="10" t="s">
        <v>3289</v>
      </c>
    </row>
    <row r="567" spans="1:27">
      <c r="A567" s="12" t="s">
        <v>1096</v>
      </c>
      <c r="B567" t="s">
        <v>1097</v>
      </c>
      <c r="C567" s="7" t="s">
        <v>1447</v>
      </c>
      <c r="D567" t="s">
        <v>2770</v>
      </c>
      <c r="E567" t="s">
        <v>2771</v>
      </c>
      <c r="F567">
        <v>193</v>
      </c>
      <c r="G567">
        <v>21.768000000000001</v>
      </c>
      <c r="H567">
        <v>40.93</v>
      </c>
      <c r="I567" s="10" t="str" cm="1">
        <f t="array" ref="I567">_xlfn.IFS(H567&gt;=30,"IDP",AND(H567&gt;=10,H567&lt;30),"Partial IDP",H567&lt;10, "Ordered")</f>
        <v>IDP</v>
      </c>
      <c r="J567" s="21">
        <v>0.25840000000000002</v>
      </c>
      <c r="K567" s="22" t="str">
        <f t="shared" si="32"/>
        <v>No</v>
      </c>
      <c r="L567" s="19">
        <v>3.5999999999999999E-3</v>
      </c>
      <c r="M567" s="18" t="s">
        <v>1447</v>
      </c>
      <c r="N567" s="10" t="str" cm="1">
        <f t="array" ref="N567">_xlfn.IFS(AND(K567 = "Yes", M567 = "Yes"), "LLPS", AND(K567 = "No", M567 = "No"), "Not LLPS", OR(AND(K567 = "No", M567 = "Yes"),AND(K567 = "Yes", M567 = "No")),"Controversial")</f>
        <v>Not LLPS</v>
      </c>
      <c r="O567">
        <v>0</v>
      </c>
      <c r="P567">
        <v>0</v>
      </c>
      <c r="Q567" s="21">
        <f t="shared" si="33"/>
        <v>0</v>
      </c>
      <c r="R567" s="10" t="str" cm="1">
        <f t="array" ref="R567">_xlfn.IFS(J567&gt;=0.6,"Driver",AND(J567&lt;0.6,O567&gt;0),"Client",AND(J567&lt;0.6,O567=0),"No")</f>
        <v>No</v>
      </c>
      <c r="S567">
        <v>1</v>
      </c>
      <c r="T567">
        <v>6</v>
      </c>
      <c r="U567" s="21">
        <f t="shared" si="34"/>
        <v>3.1088082901554404E-2</v>
      </c>
      <c r="V567" s="21">
        <v>-0.36787564766839398</v>
      </c>
      <c r="W567" s="21">
        <v>8.2278481012658222E-2</v>
      </c>
      <c r="X567" s="16">
        <v>7</v>
      </c>
      <c r="Y567" s="15">
        <v>-10</v>
      </c>
      <c r="Z567" s="10" t="str">
        <f t="shared" si="35"/>
        <v>No</v>
      </c>
      <c r="AA567" s="10" t="s">
        <v>3289</v>
      </c>
    </row>
    <row r="568" spans="1:27">
      <c r="A568" s="12" t="s">
        <v>1098</v>
      </c>
      <c r="B568" t="s">
        <v>1099</v>
      </c>
      <c r="C568" s="7" t="s">
        <v>1447</v>
      </c>
      <c r="D568" t="s">
        <v>2772</v>
      </c>
      <c r="E568" t="s">
        <v>2773</v>
      </c>
      <c r="F568">
        <v>741</v>
      </c>
      <c r="G568">
        <v>83.533000000000001</v>
      </c>
      <c r="H568">
        <v>28.48</v>
      </c>
      <c r="I568" s="10" t="str" cm="1">
        <f t="array" ref="I568">_xlfn.IFS(H568&gt;=30,"IDP",AND(H568&gt;=10,H568&lt;30),"Partial IDP",H568&lt;10, "Ordered")</f>
        <v>Partial IDP</v>
      </c>
      <c r="J568" s="21">
        <v>0.44890000000000002</v>
      </c>
      <c r="K568" s="22" t="str">
        <f t="shared" si="32"/>
        <v>No</v>
      </c>
      <c r="L568" s="19">
        <v>0.92630000000000001</v>
      </c>
      <c r="M568" s="18" t="s">
        <v>1446</v>
      </c>
      <c r="N568" s="10" t="str" cm="1">
        <f t="array" ref="N568">_xlfn.IFS(AND(K568 = "Yes", M568 = "Yes"), "LLPS", AND(K568 = "No", M568 = "No"), "Not LLPS", OR(AND(K568 = "No", M568 = "Yes"),AND(K568 = "Yes", M568 = "No")),"Controversial")</f>
        <v>Controversial</v>
      </c>
      <c r="O568">
        <v>3</v>
      </c>
      <c r="P568">
        <v>64</v>
      </c>
      <c r="Q568" s="21">
        <f t="shared" si="33"/>
        <v>8.6369770580296892E-2</v>
      </c>
      <c r="R568" s="10" t="str" cm="1">
        <f t="array" ref="R568">_xlfn.IFS(J568&gt;=0.6,"Driver",AND(J568&lt;0.6,O568&gt;0),"Client",AND(J568&lt;0.6,O568=0),"No")</f>
        <v>Client</v>
      </c>
      <c r="S568">
        <v>4</v>
      </c>
      <c r="T568">
        <v>34</v>
      </c>
      <c r="U568" s="21">
        <f t="shared" si="34"/>
        <v>4.5883940620782729E-2</v>
      </c>
      <c r="V568" s="21">
        <v>-0.51349527665317085</v>
      </c>
      <c r="W568" s="21">
        <v>-4.9763033175355451E-2</v>
      </c>
      <c r="X568" s="16">
        <v>18</v>
      </c>
      <c r="Y568" s="15">
        <v>-14.6</v>
      </c>
      <c r="Z568" s="10" t="str">
        <f t="shared" si="35"/>
        <v>No</v>
      </c>
      <c r="AA568" s="10" t="s">
        <v>3289</v>
      </c>
    </row>
    <row r="569" spans="1:27">
      <c r="A569" s="12" t="s">
        <v>1100</v>
      </c>
      <c r="B569" t="s">
        <v>1101</v>
      </c>
      <c r="C569" s="7" t="s">
        <v>1447</v>
      </c>
      <c r="D569" t="s">
        <v>2774</v>
      </c>
      <c r="E569" t="s">
        <v>2775</v>
      </c>
      <c r="F569">
        <v>703</v>
      </c>
      <c r="G569">
        <v>77.667000000000002</v>
      </c>
      <c r="H569">
        <v>82.79</v>
      </c>
      <c r="I569" s="10" t="str" cm="1">
        <f t="array" ref="I569">_xlfn.IFS(H569&gt;=30,"IDP",AND(H569&gt;=10,H569&lt;30),"Partial IDP",H569&lt;10, "Ordered")</f>
        <v>IDP</v>
      </c>
      <c r="J569" s="21">
        <v>0.98480000000000001</v>
      </c>
      <c r="K569" s="22" t="str">
        <f t="shared" si="32"/>
        <v>Yes</v>
      </c>
      <c r="L569" s="19">
        <v>0.85699999999999998</v>
      </c>
      <c r="M569" s="18" t="s">
        <v>1446</v>
      </c>
      <c r="N569" s="10" t="str" cm="1">
        <f t="array" ref="N569">_xlfn.IFS(AND(K569 = "Yes", M569 = "Yes"), "LLPS", AND(K569 = "No", M569 = "No"), "Not LLPS", OR(AND(K569 = "No", M569 = "Yes"),AND(K569 = "Yes", M569 = "No")),"Controversial")</f>
        <v>LLPS</v>
      </c>
      <c r="O569">
        <v>6</v>
      </c>
      <c r="P569">
        <v>291</v>
      </c>
      <c r="Q569" s="21">
        <f t="shared" si="33"/>
        <v>0.41394025604551921</v>
      </c>
      <c r="R569" s="10" t="str" cm="1">
        <f t="array" ref="R569">_xlfn.IFS(J569&gt;=0.6,"Driver",AND(J569&lt;0.6,O569&gt;0),"Client",AND(J569&lt;0.6,O569=0),"No")</f>
        <v>Driver</v>
      </c>
      <c r="S569">
        <v>10</v>
      </c>
      <c r="T569">
        <v>127</v>
      </c>
      <c r="U569" s="21">
        <f t="shared" si="34"/>
        <v>0.18065433854907539</v>
      </c>
      <c r="V569" s="21">
        <v>-0.6128022759601699</v>
      </c>
      <c r="W569" s="21">
        <v>-6.8728522336769758E-3</v>
      </c>
      <c r="X569" s="16">
        <v>14</v>
      </c>
      <c r="Y569" s="15">
        <v>-20.100000000000001</v>
      </c>
      <c r="Z569" s="10" t="str">
        <f t="shared" si="35"/>
        <v>No</v>
      </c>
      <c r="AA569" s="10" t="s">
        <v>3289</v>
      </c>
    </row>
    <row r="570" spans="1:27">
      <c r="A570" s="12" t="s">
        <v>1104</v>
      </c>
      <c r="B570" t="s">
        <v>1105</v>
      </c>
      <c r="C570" s="7" t="s">
        <v>1447</v>
      </c>
      <c r="D570" t="s">
        <v>2776</v>
      </c>
      <c r="E570" t="s">
        <v>2777</v>
      </c>
      <c r="F570">
        <v>459</v>
      </c>
      <c r="G570">
        <v>51.219000000000001</v>
      </c>
      <c r="H570">
        <v>68.19</v>
      </c>
      <c r="I570" s="10" t="str" cm="1">
        <f t="array" ref="I570">_xlfn.IFS(H570&gt;=30,"IDP",AND(H570&gt;=10,H570&lt;30),"Partial IDP",H570&lt;10, "Ordered")</f>
        <v>IDP</v>
      </c>
      <c r="J570" s="21">
        <v>0.99450000000000005</v>
      </c>
      <c r="K570" s="22" t="str">
        <f t="shared" si="32"/>
        <v>Yes</v>
      </c>
      <c r="L570" s="19">
        <v>0.5202</v>
      </c>
      <c r="M570" s="18" t="s">
        <v>1446</v>
      </c>
      <c r="N570" s="10" t="str" cm="1">
        <f t="array" ref="N570">_xlfn.IFS(AND(K570 = "Yes", M570 = "Yes"), "LLPS", AND(K570 = "No", M570 = "No"), "Not LLPS", OR(AND(K570 = "No", M570 = "Yes"),AND(K570 = "Yes", M570 = "No")),"Controversial")</f>
        <v>LLPS</v>
      </c>
      <c r="O570">
        <v>5</v>
      </c>
      <c r="P570">
        <v>280</v>
      </c>
      <c r="Q570" s="21">
        <f t="shared" si="33"/>
        <v>0.61002178649237471</v>
      </c>
      <c r="R570" s="10" t="str" cm="1">
        <f t="array" ref="R570">_xlfn.IFS(J570&gt;=0.6,"Driver",AND(J570&lt;0.6,O570&gt;0),"Client",AND(J570&lt;0.6,O570=0),"No")</f>
        <v>Driver</v>
      </c>
      <c r="S570">
        <v>7</v>
      </c>
      <c r="T570">
        <v>76</v>
      </c>
      <c r="U570" s="21">
        <f t="shared" si="34"/>
        <v>0.16557734204793029</v>
      </c>
      <c r="V570" s="21">
        <v>-0.82483660130718894</v>
      </c>
      <c r="W570" s="21">
        <v>1.5974440894568689E-2</v>
      </c>
      <c r="X570" s="16">
        <v>9</v>
      </c>
      <c r="Y570" s="15">
        <v>-23.8</v>
      </c>
      <c r="Z570" s="10" t="str">
        <f t="shared" si="35"/>
        <v>No</v>
      </c>
      <c r="AA570" s="10" t="s">
        <v>3289</v>
      </c>
    </row>
    <row r="571" spans="1:27">
      <c r="A571" s="12" t="s">
        <v>1106</v>
      </c>
      <c r="B571" t="s">
        <v>1107</v>
      </c>
      <c r="C571" s="7" t="s">
        <v>1447</v>
      </c>
      <c r="D571" t="s">
        <v>2778</v>
      </c>
      <c r="E571" t="s">
        <v>2779</v>
      </c>
      <c r="F571">
        <v>461</v>
      </c>
      <c r="G571">
        <v>49.972999999999999</v>
      </c>
      <c r="H571">
        <v>15.4</v>
      </c>
      <c r="I571" s="10" t="str" cm="1">
        <f t="array" ref="I571">_xlfn.IFS(H571&gt;=30,"IDP",AND(H571&gt;=10,H571&lt;30),"Partial IDP",H571&lt;10, "Ordered")</f>
        <v>Partial IDP</v>
      </c>
      <c r="J571" s="21">
        <v>0.12770000000000001</v>
      </c>
      <c r="K571" s="22" t="str">
        <f t="shared" si="32"/>
        <v>No</v>
      </c>
      <c r="L571" s="19">
        <v>8.4099999999999994E-2</v>
      </c>
      <c r="M571" s="18" t="s">
        <v>1447</v>
      </c>
      <c r="N571" s="10" t="str" cm="1">
        <f t="array" ref="N571">_xlfn.IFS(AND(K571 = "Yes", M571 = "Yes"), "LLPS", AND(K571 = "No", M571 = "No"), "Not LLPS", OR(AND(K571 = "No", M571 = "Yes"),AND(K571 = "Yes", M571 = "No")),"Controversial")</f>
        <v>Not LLPS</v>
      </c>
      <c r="O571">
        <v>0</v>
      </c>
      <c r="P571">
        <v>0</v>
      </c>
      <c r="Q571" s="21">
        <f t="shared" si="33"/>
        <v>0</v>
      </c>
      <c r="R571" s="10" t="str" cm="1">
        <f t="array" ref="R571">_xlfn.IFS(J571&gt;=0.6,"Driver",AND(J571&lt;0.6,O571&gt;0),"Client",AND(J571&lt;0.6,O571=0),"No")</f>
        <v>No</v>
      </c>
      <c r="S571">
        <v>1</v>
      </c>
      <c r="T571">
        <v>6</v>
      </c>
      <c r="U571" s="21">
        <f t="shared" si="34"/>
        <v>1.3015184381778741E-2</v>
      </c>
      <c r="V571" s="21">
        <v>5.7700650759219062E-2</v>
      </c>
      <c r="W571" s="21">
        <v>-6.3380281690140844E-2</v>
      </c>
      <c r="X571" s="16">
        <v>16</v>
      </c>
      <c r="Y571" s="15">
        <v>-3.2</v>
      </c>
      <c r="Z571" s="10" t="str">
        <f t="shared" si="35"/>
        <v>No</v>
      </c>
      <c r="AA571" s="10" t="s">
        <v>3289</v>
      </c>
    </row>
    <row r="572" spans="1:27">
      <c r="A572" s="12" t="s">
        <v>1108</v>
      </c>
      <c r="B572" t="s">
        <v>1109</v>
      </c>
      <c r="C572" s="7" t="s">
        <v>1447</v>
      </c>
      <c r="D572" t="s">
        <v>2780</v>
      </c>
      <c r="E572" t="s">
        <v>2781</v>
      </c>
      <c r="F572">
        <v>1354</v>
      </c>
      <c r="G572">
        <v>158.17500000000001</v>
      </c>
      <c r="H572">
        <v>64.25</v>
      </c>
      <c r="I572" s="10" t="str" cm="1">
        <f t="array" ref="I572">_xlfn.IFS(H572&gt;=30,"IDP",AND(H572&gt;=10,H572&lt;30),"Partial IDP",H572&lt;10, "Ordered")</f>
        <v>IDP</v>
      </c>
      <c r="J572" s="21">
        <v>0.82630000000000003</v>
      </c>
      <c r="K572" s="22" t="str">
        <f t="shared" si="32"/>
        <v>Yes</v>
      </c>
      <c r="L572" s="19">
        <v>0.28789999999999999</v>
      </c>
      <c r="M572" s="18" t="s">
        <v>1447</v>
      </c>
      <c r="N572" s="10" t="str" cm="1">
        <f t="array" ref="N572">_xlfn.IFS(AND(K572 = "Yes", M572 = "Yes"), "LLPS", AND(K572 = "No", M572 = "No"), "Not LLPS", OR(AND(K572 = "No", M572 = "Yes"),AND(K572 = "Yes", M572 = "No")),"Controversial")</f>
        <v>Controversial</v>
      </c>
      <c r="O572">
        <v>9</v>
      </c>
      <c r="P572">
        <v>227</v>
      </c>
      <c r="Q572" s="21">
        <f t="shared" si="33"/>
        <v>0.16765140324963074</v>
      </c>
      <c r="R572" s="10" t="str" cm="1">
        <f t="array" ref="R572">_xlfn.IFS(J572&gt;=0.6,"Driver",AND(J572&lt;0.6,O572&gt;0),"Client",AND(J572&lt;0.6,O572=0),"No")</f>
        <v>Driver</v>
      </c>
      <c r="S572">
        <v>17</v>
      </c>
      <c r="T572">
        <v>211</v>
      </c>
      <c r="U572" s="21">
        <f t="shared" si="34"/>
        <v>0.15583456425406203</v>
      </c>
      <c r="V572" s="21">
        <v>-0.90945347119645803</v>
      </c>
      <c r="W572" s="21">
        <v>-2.931034482758621E-2</v>
      </c>
      <c r="X572" s="16">
        <v>20</v>
      </c>
      <c r="Y572" s="15">
        <v>-25.7</v>
      </c>
      <c r="Z572" s="10" t="str">
        <f t="shared" si="35"/>
        <v>No</v>
      </c>
      <c r="AA572" s="10" t="s">
        <v>3289</v>
      </c>
    </row>
    <row r="573" spans="1:27">
      <c r="A573" s="12" t="s">
        <v>1110</v>
      </c>
      <c r="B573" t="s">
        <v>1111</v>
      </c>
      <c r="C573" s="7" t="s">
        <v>1447</v>
      </c>
      <c r="D573" t="s">
        <v>2782</v>
      </c>
      <c r="E573" t="s">
        <v>2783</v>
      </c>
      <c r="F573">
        <v>145</v>
      </c>
      <c r="G573">
        <v>16.059999999999999</v>
      </c>
      <c r="H573">
        <v>48.97</v>
      </c>
      <c r="I573" s="10" t="str" cm="1">
        <f t="array" ref="I573">_xlfn.IFS(H573&gt;=30,"IDP",AND(H573&gt;=10,H573&lt;30),"Partial IDP",H573&lt;10, "Ordered")</f>
        <v>IDP</v>
      </c>
      <c r="J573" s="21">
        <v>0.24229999999999999</v>
      </c>
      <c r="K573" s="22" t="str">
        <f t="shared" si="32"/>
        <v>No</v>
      </c>
      <c r="L573" s="19">
        <v>6.7999999999999996E-3</v>
      </c>
      <c r="M573" s="18" t="s">
        <v>1447</v>
      </c>
      <c r="N573" s="10" t="str" cm="1">
        <f t="array" ref="N573">_xlfn.IFS(AND(K573 = "Yes", M573 = "Yes"), "LLPS", AND(K573 = "No", M573 = "No"), "Not LLPS", OR(AND(K573 = "No", M573 = "Yes"),AND(K573 = "Yes", M573 = "No")),"Controversial")</f>
        <v>Not LLPS</v>
      </c>
      <c r="O573">
        <v>0</v>
      </c>
      <c r="P573">
        <v>0</v>
      </c>
      <c r="Q573" s="21">
        <f t="shared" si="33"/>
        <v>0</v>
      </c>
      <c r="R573" s="10" t="str" cm="1">
        <f t="array" ref="R573">_xlfn.IFS(J573&gt;=0.6,"Driver",AND(J573&lt;0.6,O573&gt;0),"Client",AND(J573&lt;0.6,O573=0),"No")</f>
        <v>No</v>
      </c>
      <c r="S573">
        <v>0</v>
      </c>
      <c r="T573">
        <v>0</v>
      </c>
      <c r="U573" s="21">
        <f t="shared" si="34"/>
        <v>0</v>
      </c>
      <c r="V573" s="21">
        <v>-0.61103448275862071</v>
      </c>
      <c r="W573" s="21">
        <v>0.14084507042253519</v>
      </c>
      <c r="X573" s="16">
        <v>4</v>
      </c>
      <c r="Y573" s="15">
        <v>-16.8</v>
      </c>
      <c r="Z573" s="10" t="str">
        <f t="shared" si="35"/>
        <v>No</v>
      </c>
      <c r="AA573" s="10" t="s">
        <v>3289</v>
      </c>
    </row>
    <row r="574" spans="1:27">
      <c r="A574" s="12" t="s">
        <v>1114</v>
      </c>
      <c r="B574" t="s">
        <v>1115</v>
      </c>
      <c r="C574" s="7" t="s">
        <v>1447</v>
      </c>
      <c r="D574" t="s">
        <v>2784</v>
      </c>
      <c r="E574" t="s">
        <v>2785</v>
      </c>
      <c r="F574">
        <v>249</v>
      </c>
      <c r="G574">
        <v>28.681000000000001</v>
      </c>
      <c r="H574">
        <v>60.64</v>
      </c>
      <c r="I574" s="10" t="str" cm="1">
        <f t="array" ref="I574">_xlfn.IFS(H574&gt;=30,"IDP",AND(H574&gt;=10,H574&lt;30),"Partial IDP",H574&lt;10, "Ordered")</f>
        <v>IDP</v>
      </c>
      <c r="J574" s="21">
        <v>0.68840000000000001</v>
      </c>
      <c r="K574" s="22" t="str">
        <f t="shared" si="32"/>
        <v>Yes</v>
      </c>
      <c r="L574" s="19">
        <v>0.35170000000000001</v>
      </c>
      <c r="M574" s="18" t="s">
        <v>1447</v>
      </c>
      <c r="N574" s="10" t="str" cm="1">
        <f t="array" ref="N574">_xlfn.IFS(AND(K574 = "Yes", M574 = "Yes"), "LLPS", AND(K574 = "No", M574 = "No"), "Not LLPS", OR(AND(K574 = "No", M574 = "Yes"),AND(K574 = "Yes", M574 = "No")),"Controversial")</f>
        <v>Controversial</v>
      </c>
      <c r="O574">
        <v>2</v>
      </c>
      <c r="P574">
        <v>65</v>
      </c>
      <c r="Q574" s="21">
        <f t="shared" si="33"/>
        <v>0.26104417670682734</v>
      </c>
      <c r="R574" s="10" t="str" cm="1">
        <f t="array" ref="R574">_xlfn.IFS(J574&gt;=0.6,"Driver",AND(J574&lt;0.6,O574&gt;0),"Client",AND(J574&lt;0.6,O574=0),"No")</f>
        <v>Driver</v>
      </c>
      <c r="S574">
        <v>4</v>
      </c>
      <c r="T574">
        <v>34</v>
      </c>
      <c r="U574" s="21">
        <f t="shared" si="34"/>
        <v>0.13654618473895583</v>
      </c>
      <c r="V574" s="21">
        <v>-0.94538152610441772</v>
      </c>
      <c r="W574" s="21">
        <v>0.25827814569536423</v>
      </c>
      <c r="X574" s="16">
        <v>5</v>
      </c>
      <c r="Y574" s="15">
        <v>-24.4</v>
      </c>
      <c r="Z574" s="10" t="str">
        <f t="shared" si="35"/>
        <v>No</v>
      </c>
      <c r="AA574" s="10" t="s">
        <v>3289</v>
      </c>
    </row>
    <row r="575" spans="1:27">
      <c r="A575" s="12" t="s">
        <v>1116</v>
      </c>
      <c r="B575" t="s">
        <v>1117</v>
      </c>
      <c r="C575" s="7" t="s">
        <v>1447</v>
      </c>
      <c r="D575" t="s">
        <v>2786</v>
      </c>
      <c r="E575" t="s">
        <v>2787</v>
      </c>
      <c r="F575">
        <v>158</v>
      </c>
      <c r="G575">
        <v>18.431000000000001</v>
      </c>
      <c r="H575">
        <v>22.15</v>
      </c>
      <c r="I575" s="10" t="str" cm="1">
        <f t="array" ref="I575">_xlfn.IFS(H575&gt;=30,"IDP",AND(H575&gt;=10,H575&lt;30),"Partial IDP",H575&lt;10, "Ordered")</f>
        <v>Partial IDP</v>
      </c>
      <c r="J575" s="21">
        <v>0.12790000000000001</v>
      </c>
      <c r="K575" s="22" t="str">
        <f t="shared" si="32"/>
        <v>No</v>
      </c>
      <c r="L575" s="19">
        <v>1.0800000000000001E-2</v>
      </c>
      <c r="M575" s="18" t="s">
        <v>1447</v>
      </c>
      <c r="N575" s="10" t="str" cm="1">
        <f t="array" ref="N575">_xlfn.IFS(AND(K575 = "Yes", M575 = "Yes"), "LLPS", AND(K575 = "No", M575 = "No"), "Not LLPS", OR(AND(K575 = "No", M575 = "Yes"),AND(K575 = "Yes", M575 = "No")),"Controversial")</f>
        <v>Not LLPS</v>
      </c>
      <c r="O575">
        <v>0</v>
      </c>
      <c r="P575">
        <v>0</v>
      </c>
      <c r="Q575" s="21">
        <f t="shared" si="33"/>
        <v>0</v>
      </c>
      <c r="R575" s="10" t="str" cm="1">
        <f t="array" ref="R575">_xlfn.IFS(J575&gt;=0.6,"Driver",AND(J575&lt;0.6,O575&gt;0),"Client",AND(J575&lt;0.6,O575=0),"No")</f>
        <v>No</v>
      </c>
      <c r="S575">
        <v>0</v>
      </c>
      <c r="T575">
        <v>0</v>
      </c>
      <c r="U575" s="21">
        <f t="shared" si="34"/>
        <v>0</v>
      </c>
      <c r="V575" s="21">
        <v>-0.60696202531645604</v>
      </c>
      <c r="W575" s="21">
        <v>0.12857142857142859</v>
      </c>
      <c r="X575" s="16">
        <v>7</v>
      </c>
      <c r="Y575" s="15">
        <v>-6</v>
      </c>
      <c r="Z575" s="10" t="str">
        <f t="shared" si="35"/>
        <v>No</v>
      </c>
      <c r="AA575" s="10" t="s">
        <v>3289</v>
      </c>
    </row>
    <row r="576" spans="1:27">
      <c r="A576" s="12" t="s">
        <v>1118</v>
      </c>
      <c r="B576" t="s">
        <v>1119</v>
      </c>
      <c r="C576" s="7" t="s">
        <v>1447</v>
      </c>
      <c r="D576" t="s">
        <v>2788</v>
      </c>
      <c r="E576" t="s">
        <v>2789</v>
      </c>
      <c r="F576">
        <v>133</v>
      </c>
      <c r="G576">
        <v>15.423</v>
      </c>
      <c r="H576">
        <v>47.37</v>
      </c>
      <c r="I576" s="10" t="str" cm="1">
        <f t="array" ref="I576">_xlfn.IFS(H576&gt;=30,"IDP",AND(H576&gt;=10,H576&lt;30),"Partial IDP",H576&lt;10, "Ordered")</f>
        <v>IDP</v>
      </c>
      <c r="J576" s="21">
        <v>0.20200000000000001</v>
      </c>
      <c r="K576" s="22" t="str">
        <f t="shared" si="32"/>
        <v>No</v>
      </c>
      <c r="L576" s="19">
        <v>0.22070000000000001</v>
      </c>
      <c r="M576" s="18" t="s">
        <v>1447</v>
      </c>
      <c r="N576" s="10" t="str" cm="1">
        <f t="array" ref="N576">_xlfn.IFS(AND(K576 = "Yes", M576 = "Yes"), "LLPS", AND(K576 = "No", M576 = "No"), "Not LLPS", OR(AND(K576 = "No", M576 = "Yes"),AND(K576 = "Yes", M576 = "No")),"Controversial")</f>
        <v>Not LLPS</v>
      </c>
      <c r="O576">
        <v>1</v>
      </c>
      <c r="P576">
        <v>32</v>
      </c>
      <c r="Q576" s="21">
        <f t="shared" si="33"/>
        <v>0.24060150375939848</v>
      </c>
      <c r="R576" s="10" t="str" cm="1">
        <f t="array" ref="R576">_xlfn.IFS(J576&gt;=0.6,"Driver",AND(J576&lt;0.6,O576&gt;0),"Client",AND(J576&lt;0.6,O576=0),"No")</f>
        <v>Client</v>
      </c>
      <c r="S576">
        <v>1</v>
      </c>
      <c r="T576">
        <v>6</v>
      </c>
      <c r="U576" s="21">
        <f t="shared" si="34"/>
        <v>4.5112781954887216E-2</v>
      </c>
      <c r="V576" s="21">
        <v>-0.99473684210526347</v>
      </c>
      <c r="W576" s="21">
        <v>0.31746031746031739</v>
      </c>
      <c r="X576" s="16">
        <v>3</v>
      </c>
      <c r="Y576" s="15">
        <v>-21</v>
      </c>
      <c r="Z576" s="10" t="str">
        <f t="shared" si="35"/>
        <v>No</v>
      </c>
      <c r="AA576" s="10" t="s">
        <v>3289</v>
      </c>
    </row>
    <row r="577" spans="1:27">
      <c r="A577" s="12" t="s">
        <v>1120</v>
      </c>
      <c r="B577" t="s">
        <v>1121</v>
      </c>
      <c r="C577" s="7" t="s">
        <v>1447</v>
      </c>
      <c r="D577" t="s">
        <v>2790</v>
      </c>
      <c r="E577" t="s">
        <v>2791</v>
      </c>
      <c r="F577">
        <v>740</v>
      </c>
      <c r="G577">
        <v>83.736000000000004</v>
      </c>
      <c r="H577">
        <v>26.62</v>
      </c>
      <c r="I577" s="10" t="str" cm="1">
        <f t="array" ref="I577">_xlfn.IFS(H577&gt;=30,"IDP",AND(H577&gt;=10,H577&lt;30),"Partial IDP",H577&lt;10, "Ordered")</f>
        <v>Partial IDP</v>
      </c>
      <c r="J577" s="21">
        <v>0.31419999999999998</v>
      </c>
      <c r="K577" s="22" t="str">
        <f t="shared" si="32"/>
        <v>No</v>
      </c>
      <c r="L577" s="19">
        <v>0.27479999999999999</v>
      </c>
      <c r="M577" s="18" t="s">
        <v>1447</v>
      </c>
      <c r="N577" s="10" t="str" cm="1">
        <f t="array" ref="N577">_xlfn.IFS(AND(K577 = "Yes", M577 = "Yes"), "LLPS", AND(K577 = "No", M577 = "No"), "Not LLPS", OR(AND(K577 = "No", M577 = "Yes"),AND(K577 = "Yes", M577 = "No")),"Controversial")</f>
        <v>Not LLPS</v>
      </c>
      <c r="O577">
        <v>2</v>
      </c>
      <c r="P577">
        <v>63</v>
      </c>
      <c r="Q577" s="21">
        <f t="shared" si="33"/>
        <v>8.513513513513514E-2</v>
      </c>
      <c r="R577" s="10" t="str" cm="1">
        <f t="array" ref="R577">_xlfn.IFS(J577&gt;=0.6,"Driver",AND(J577&lt;0.6,O577&gt;0),"Client",AND(J577&lt;0.6,O577=0),"No")</f>
        <v>Client</v>
      </c>
      <c r="S577">
        <v>4</v>
      </c>
      <c r="T577">
        <v>48</v>
      </c>
      <c r="U577" s="21">
        <f t="shared" si="34"/>
        <v>6.4864864864864868E-2</v>
      </c>
      <c r="V577" s="21">
        <v>-0.33837837837837798</v>
      </c>
      <c r="W577" s="21">
        <v>-6.0913705583756347E-2</v>
      </c>
      <c r="X577" s="16">
        <v>28</v>
      </c>
      <c r="Y577" s="15">
        <v>-4.2</v>
      </c>
      <c r="Z577" s="10" t="str">
        <f t="shared" si="35"/>
        <v>No</v>
      </c>
      <c r="AA577" s="10" t="s">
        <v>3289</v>
      </c>
    </row>
    <row r="578" spans="1:27">
      <c r="A578" s="12" t="s">
        <v>1122</v>
      </c>
      <c r="B578" t="s">
        <v>1123</v>
      </c>
      <c r="C578" s="7" t="s">
        <v>1447</v>
      </c>
      <c r="D578" t="s">
        <v>2792</v>
      </c>
      <c r="E578" t="s">
        <v>2793</v>
      </c>
      <c r="F578">
        <v>525</v>
      </c>
      <c r="G578">
        <v>59.14</v>
      </c>
      <c r="H578">
        <v>54.67</v>
      </c>
      <c r="I578" s="10" t="str" cm="1">
        <f t="array" ref="I578">_xlfn.IFS(H578&gt;=30,"IDP",AND(H578&gt;=10,H578&lt;30),"Partial IDP",H578&lt;10, "Ordered")</f>
        <v>IDP</v>
      </c>
      <c r="J578" s="21">
        <v>0.95150000000000001</v>
      </c>
      <c r="K578" s="22" t="str">
        <f t="shared" ref="K578:K641" si="36">IF(J578 &gt;= 0.6, "Yes", "No")</f>
        <v>Yes</v>
      </c>
      <c r="L578" s="19">
        <v>0.20660000000000001</v>
      </c>
      <c r="M578" s="18" t="s">
        <v>1447</v>
      </c>
      <c r="N578" s="10" t="str" cm="1">
        <f t="array" ref="N578">_xlfn.IFS(AND(K578 = "Yes", M578 = "Yes"), "LLPS", AND(K578 = "No", M578 = "No"), "Not LLPS", OR(AND(K578 = "No", M578 = "Yes"),AND(K578 = "Yes", M578 = "No")),"Controversial")</f>
        <v>Controversial</v>
      </c>
      <c r="O578">
        <v>6</v>
      </c>
      <c r="P578">
        <v>204</v>
      </c>
      <c r="Q578" s="21">
        <f t="shared" ref="Q578:Q641" si="37">P578/F578</f>
        <v>0.38857142857142857</v>
      </c>
      <c r="R578" s="10" t="str" cm="1">
        <f t="array" ref="R578">_xlfn.IFS(J578&gt;=0.6,"Driver",AND(J578&lt;0.6,O578&gt;0),"Client",AND(J578&lt;0.6,O578=0),"No")</f>
        <v>Driver</v>
      </c>
      <c r="S578">
        <v>11</v>
      </c>
      <c r="T578">
        <v>127</v>
      </c>
      <c r="U578" s="21">
        <f t="shared" ref="U578:U641" si="38">T578/F578</f>
        <v>0.2419047619047619</v>
      </c>
      <c r="V578" s="21">
        <v>-0.49104761904761929</v>
      </c>
      <c r="W578" s="21">
        <v>-2.4390243902439029E-2</v>
      </c>
      <c r="X578" s="16">
        <v>8</v>
      </c>
      <c r="Y578" s="15">
        <v>-10.7</v>
      </c>
      <c r="Z578" s="10" t="str">
        <f t="shared" ref="Z578:Z641" si="39">IF(AND(Y578&gt;=0, X578 &gt; 1),"Yes","No")</f>
        <v>No</v>
      </c>
      <c r="AA578" s="10" t="s">
        <v>3289</v>
      </c>
    </row>
    <row r="579" spans="1:27">
      <c r="A579" s="12" t="s">
        <v>1124</v>
      </c>
      <c r="B579" t="s">
        <v>1125</v>
      </c>
      <c r="C579" s="7" t="s">
        <v>1447</v>
      </c>
      <c r="D579" t="s">
        <v>2794</v>
      </c>
      <c r="E579" t="s">
        <v>2795</v>
      </c>
      <c r="F579">
        <v>482</v>
      </c>
      <c r="G579">
        <v>53.454999999999998</v>
      </c>
      <c r="H579">
        <v>48.55</v>
      </c>
      <c r="I579" s="10" t="str" cm="1">
        <f t="array" ref="I579">_xlfn.IFS(H579&gt;=30,"IDP",AND(H579&gt;=10,H579&lt;30),"Partial IDP",H579&lt;10, "Ordered")</f>
        <v>IDP</v>
      </c>
      <c r="J579" s="21">
        <v>0.73180000000000001</v>
      </c>
      <c r="K579" s="22" t="str">
        <f t="shared" si="36"/>
        <v>Yes</v>
      </c>
      <c r="L579" s="19">
        <v>0.23569999999999999</v>
      </c>
      <c r="M579" s="18" t="s">
        <v>1447</v>
      </c>
      <c r="N579" s="10" t="str" cm="1">
        <f t="array" ref="N579">_xlfn.IFS(AND(K579 = "Yes", M579 = "Yes"), "LLPS", AND(K579 = "No", M579 = "No"), "Not LLPS", OR(AND(K579 = "No", M579 = "Yes"),AND(K579 = "Yes", M579 = "No")),"Controversial")</f>
        <v>Controversial</v>
      </c>
      <c r="O579">
        <v>4</v>
      </c>
      <c r="P579">
        <v>166</v>
      </c>
      <c r="Q579" s="21">
        <f t="shared" si="37"/>
        <v>0.34439834024896265</v>
      </c>
      <c r="R579" s="10" t="str" cm="1">
        <f t="array" ref="R579">_xlfn.IFS(J579&gt;=0.6,"Driver",AND(J579&lt;0.6,O579&gt;0),"Client",AND(J579&lt;0.6,O579=0),"No")</f>
        <v>Driver</v>
      </c>
      <c r="S579">
        <v>8</v>
      </c>
      <c r="T579">
        <v>80</v>
      </c>
      <c r="U579" s="21">
        <f t="shared" si="38"/>
        <v>0.16597510373443983</v>
      </c>
      <c r="V579" s="21">
        <v>-0.37614107883817399</v>
      </c>
      <c r="W579" s="21">
        <v>-1.282051282051282E-2</v>
      </c>
      <c r="X579" s="16">
        <v>10</v>
      </c>
      <c r="Y579" s="15">
        <v>-7.6</v>
      </c>
      <c r="Z579" s="10" t="str">
        <f t="shared" si="39"/>
        <v>No</v>
      </c>
      <c r="AA579" s="10" t="s">
        <v>3289</v>
      </c>
    </row>
    <row r="580" spans="1:27">
      <c r="A580" s="12" t="s">
        <v>1126</v>
      </c>
      <c r="B580" t="s">
        <v>1127</v>
      </c>
      <c r="C580" s="7" t="s">
        <v>1447</v>
      </c>
      <c r="D580" t="s">
        <v>2796</v>
      </c>
      <c r="E580" t="s">
        <v>2797</v>
      </c>
      <c r="F580">
        <v>1335</v>
      </c>
      <c r="G580">
        <v>149.03800000000001</v>
      </c>
      <c r="H580">
        <v>23.45</v>
      </c>
      <c r="I580" s="10" t="str" cm="1">
        <f t="array" ref="I580">_xlfn.IFS(H580&gt;=30,"IDP",AND(H580&gt;=10,H580&lt;30),"Partial IDP",H580&lt;10, "Ordered")</f>
        <v>Partial IDP</v>
      </c>
      <c r="J580" s="21">
        <v>0.61240000000000006</v>
      </c>
      <c r="K580" s="22" t="str">
        <f t="shared" si="36"/>
        <v>Yes</v>
      </c>
      <c r="L580" s="19">
        <v>0.18279999999999999</v>
      </c>
      <c r="M580" s="18" t="s">
        <v>1447</v>
      </c>
      <c r="N580" s="10" t="str" cm="1">
        <f t="array" ref="N580">_xlfn.IFS(AND(K580 = "Yes", M580 = "Yes"), "LLPS", AND(K580 = "No", M580 = "No"), "Not LLPS", OR(AND(K580 = "No", M580 = "Yes"),AND(K580 = "Yes", M580 = "No")),"Controversial")</f>
        <v>Controversial</v>
      </c>
      <c r="O580">
        <v>4</v>
      </c>
      <c r="P580">
        <v>201</v>
      </c>
      <c r="Q580" s="21">
        <f t="shared" si="37"/>
        <v>0.15056179775280898</v>
      </c>
      <c r="R580" s="10" t="str" cm="1">
        <f t="array" ref="R580">_xlfn.IFS(J580&gt;=0.6,"Driver",AND(J580&lt;0.6,O580&gt;0),"Client",AND(J580&lt;0.6,O580=0),"No")</f>
        <v>Driver</v>
      </c>
      <c r="S580">
        <v>8</v>
      </c>
      <c r="T580">
        <v>67</v>
      </c>
      <c r="U580" s="21">
        <f t="shared" si="38"/>
        <v>5.0187265917602995E-2</v>
      </c>
      <c r="V580" s="21">
        <v>-0.1679400749063672</v>
      </c>
      <c r="W580" s="21">
        <v>1.1182108626198081E-2</v>
      </c>
      <c r="X580" s="16">
        <v>43</v>
      </c>
      <c r="Y580" s="15">
        <v>0.2</v>
      </c>
      <c r="Z580" s="10" t="str">
        <f t="shared" si="39"/>
        <v>Yes</v>
      </c>
      <c r="AA580" s="10" t="s">
        <v>3289</v>
      </c>
    </row>
    <row r="581" spans="1:27">
      <c r="A581" s="12" t="s">
        <v>1128</v>
      </c>
      <c r="B581" t="s">
        <v>1129</v>
      </c>
      <c r="C581" s="7" t="s">
        <v>1447</v>
      </c>
      <c r="D581" t="s">
        <v>2798</v>
      </c>
      <c r="E581" t="s">
        <v>2799</v>
      </c>
      <c r="F581">
        <v>490</v>
      </c>
      <c r="G581">
        <v>54.972999999999999</v>
      </c>
      <c r="H581">
        <v>62.24</v>
      </c>
      <c r="I581" s="10" t="str" cm="1">
        <f t="array" ref="I581">_xlfn.IFS(H581&gt;=30,"IDP",AND(H581&gt;=10,H581&lt;30),"Partial IDP",H581&lt;10, "Ordered")</f>
        <v>IDP</v>
      </c>
      <c r="J581" s="21">
        <v>0.96460000000000001</v>
      </c>
      <c r="K581" s="22" t="str">
        <f t="shared" si="36"/>
        <v>Yes</v>
      </c>
      <c r="L581" s="19">
        <v>0.90620000000000001</v>
      </c>
      <c r="M581" s="18" t="s">
        <v>1446</v>
      </c>
      <c r="N581" s="10" t="str" cm="1">
        <f t="array" ref="N581">_xlfn.IFS(AND(K581 = "Yes", M581 = "Yes"), "LLPS", AND(K581 = "No", M581 = "No"), "Not LLPS", OR(AND(K581 = "No", M581 = "Yes"),AND(K581 = "Yes", M581 = "No")),"Controversial")</f>
        <v>LLPS</v>
      </c>
      <c r="O581">
        <v>2</v>
      </c>
      <c r="P581">
        <v>238</v>
      </c>
      <c r="Q581" s="21">
        <f t="shared" si="37"/>
        <v>0.48571428571428571</v>
      </c>
      <c r="R581" s="10" t="str" cm="1">
        <f t="array" ref="R581">_xlfn.IFS(J581&gt;=0.6,"Driver",AND(J581&lt;0.6,O581&gt;0),"Client",AND(J581&lt;0.6,O581=0),"No")</f>
        <v>Driver</v>
      </c>
      <c r="S581">
        <v>6</v>
      </c>
      <c r="T581">
        <v>51</v>
      </c>
      <c r="U581" s="21">
        <f t="shared" si="38"/>
        <v>0.10408163265306122</v>
      </c>
      <c r="V581" s="21">
        <v>-0.8987755102040812</v>
      </c>
      <c r="W581" s="21">
        <v>0.1295081967213115</v>
      </c>
      <c r="X581" s="16">
        <v>9</v>
      </c>
      <c r="Y581" s="15">
        <v>-23.5</v>
      </c>
      <c r="Z581" s="10" t="str">
        <f t="shared" si="39"/>
        <v>No</v>
      </c>
      <c r="AA581" s="10" t="s">
        <v>3289</v>
      </c>
    </row>
    <row r="582" spans="1:27">
      <c r="A582" s="12" t="s">
        <v>1130</v>
      </c>
      <c r="B582" t="s">
        <v>1131</v>
      </c>
      <c r="C582" s="7" t="s">
        <v>1447</v>
      </c>
      <c r="D582" t="s">
        <v>2800</v>
      </c>
      <c r="E582" t="s">
        <v>2801</v>
      </c>
      <c r="F582">
        <v>505</v>
      </c>
      <c r="G582">
        <v>55.21</v>
      </c>
      <c r="H582">
        <v>11.29</v>
      </c>
      <c r="I582" s="10" t="str" cm="1">
        <f t="array" ref="I582">_xlfn.IFS(H582&gt;=30,"IDP",AND(H582&gt;=10,H582&lt;30),"Partial IDP",H582&lt;10, "Ordered")</f>
        <v>Partial IDP</v>
      </c>
      <c r="J582" s="21">
        <v>0.1338</v>
      </c>
      <c r="K582" s="22" t="str">
        <f t="shared" si="36"/>
        <v>No</v>
      </c>
      <c r="L582" s="19">
        <v>1.9300000000000001E-2</v>
      </c>
      <c r="M582" s="18" t="s">
        <v>1447</v>
      </c>
      <c r="N582" s="10" t="str" cm="1">
        <f t="array" ref="N582">_xlfn.IFS(AND(K582 = "Yes", M582 = "Yes"), "LLPS", AND(K582 = "No", M582 = "No"), "Not LLPS", OR(AND(K582 = "No", M582 = "Yes"),AND(K582 = "Yes", M582 = "No")),"Controversial")</f>
        <v>Not LLPS</v>
      </c>
      <c r="O582">
        <v>0</v>
      </c>
      <c r="P582">
        <v>0</v>
      </c>
      <c r="Q582" s="21">
        <f t="shared" si="37"/>
        <v>0</v>
      </c>
      <c r="R582" s="10" t="str" cm="1">
        <f t="array" ref="R582">_xlfn.IFS(J582&gt;=0.6,"Driver",AND(J582&lt;0.6,O582&gt;0),"Client",AND(J582&lt;0.6,O582=0),"No")</f>
        <v>No</v>
      </c>
      <c r="S582">
        <v>0</v>
      </c>
      <c r="T582">
        <v>0</v>
      </c>
      <c r="U582" s="21">
        <f t="shared" si="38"/>
        <v>0</v>
      </c>
      <c r="V582" s="21">
        <v>-0.22930693069306979</v>
      </c>
      <c r="W582" s="21">
        <v>0.1228070175438596</v>
      </c>
      <c r="X582" s="16">
        <v>18</v>
      </c>
      <c r="Y582" s="15">
        <v>-7</v>
      </c>
      <c r="Z582" s="10" t="str">
        <f t="shared" si="39"/>
        <v>No</v>
      </c>
      <c r="AA582" s="10" t="s">
        <v>3289</v>
      </c>
    </row>
    <row r="583" spans="1:27">
      <c r="A583" s="12" t="s">
        <v>1132</v>
      </c>
      <c r="B583" t="s">
        <v>1133</v>
      </c>
      <c r="C583" s="7" t="s">
        <v>1447</v>
      </c>
      <c r="D583" t="s">
        <v>2802</v>
      </c>
      <c r="E583" t="s">
        <v>2803</v>
      </c>
      <c r="F583">
        <v>244</v>
      </c>
      <c r="G583">
        <v>28.068000000000001</v>
      </c>
      <c r="H583">
        <v>16.39</v>
      </c>
      <c r="I583" s="10" t="str" cm="1">
        <f t="array" ref="I583">_xlfn.IFS(H583&gt;=30,"IDP",AND(H583&gt;=10,H583&lt;30),"Partial IDP",H583&lt;10, "Ordered")</f>
        <v>Partial IDP</v>
      </c>
      <c r="J583" s="21">
        <v>0.19170000000000001</v>
      </c>
      <c r="K583" s="22" t="str">
        <f t="shared" si="36"/>
        <v>No</v>
      </c>
      <c r="L583" s="19">
        <v>2.3999999999999998E-3</v>
      </c>
      <c r="M583" s="18" t="s">
        <v>1447</v>
      </c>
      <c r="N583" s="10" t="str" cm="1">
        <f t="array" ref="N583">_xlfn.IFS(AND(K583 = "Yes", M583 = "Yes"), "LLPS", AND(K583 = "No", M583 = "No"), "Not LLPS", OR(AND(K583 = "No", M583 = "Yes"),AND(K583 = "Yes", M583 = "No")),"Controversial")</f>
        <v>Not LLPS</v>
      </c>
      <c r="O583">
        <v>2</v>
      </c>
      <c r="P583">
        <v>25</v>
      </c>
      <c r="Q583" s="21">
        <f t="shared" si="37"/>
        <v>0.10245901639344263</v>
      </c>
      <c r="R583" s="10" t="str" cm="1">
        <f t="array" ref="R583">_xlfn.IFS(J583&gt;=0.6,"Driver",AND(J583&lt;0.6,O583&gt;0),"Client",AND(J583&lt;0.6,O583=0),"No")</f>
        <v>Client</v>
      </c>
      <c r="S583">
        <v>2</v>
      </c>
      <c r="T583">
        <v>21</v>
      </c>
      <c r="U583" s="21">
        <f t="shared" si="38"/>
        <v>8.6065573770491802E-2</v>
      </c>
      <c r="V583" s="21">
        <v>-0.46188524590164021</v>
      </c>
      <c r="W583" s="21">
        <v>0.21249999999999999</v>
      </c>
      <c r="X583" s="16">
        <v>7</v>
      </c>
      <c r="Y583" s="15">
        <v>-13.6</v>
      </c>
      <c r="Z583" s="10" t="str">
        <f t="shared" si="39"/>
        <v>No</v>
      </c>
      <c r="AA583" s="10" t="s">
        <v>3289</v>
      </c>
    </row>
    <row r="584" spans="1:27">
      <c r="A584" s="12" t="s">
        <v>1134</v>
      </c>
      <c r="B584" t="s">
        <v>1135</v>
      </c>
      <c r="C584" s="7" t="s">
        <v>1447</v>
      </c>
      <c r="D584" t="s">
        <v>2804</v>
      </c>
      <c r="E584" t="s">
        <v>2805</v>
      </c>
      <c r="F584">
        <v>101</v>
      </c>
      <c r="G584">
        <v>11.305</v>
      </c>
      <c r="H584">
        <v>40.590000000000003</v>
      </c>
      <c r="I584" s="10" t="str" cm="1">
        <f t="array" ref="I584">_xlfn.IFS(H584&gt;=30,"IDP",AND(H584&gt;=10,H584&lt;30),"Partial IDP",H584&lt;10, "Ordered")</f>
        <v>IDP</v>
      </c>
      <c r="J584" s="21">
        <v>0.15179999999999999</v>
      </c>
      <c r="K584" s="22" t="str">
        <f t="shared" si="36"/>
        <v>No</v>
      </c>
      <c r="L584" s="19">
        <v>3.8399999999999997E-2</v>
      </c>
      <c r="M584" s="18" t="s">
        <v>1447</v>
      </c>
      <c r="N584" s="10" t="str" cm="1">
        <f t="array" ref="N584">_xlfn.IFS(AND(K584 = "Yes", M584 = "Yes"), "LLPS", AND(K584 = "No", M584 = "No"), "Not LLPS", OR(AND(K584 = "No", M584 = "Yes"),AND(K584 = "Yes", M584 = "No")),"Controversial")</f>
        <v>Not LLPS</v>
      </c>
      <c r="O584">
        <v>1</v>
      </c>
      <c r="P584">
        <v>14</v>
      </c>
      <c r="Q584" s="21">
        <f t="shared" si="37"/>
        <v>0.13861386138613863</v>
      </c>
      <c r="R584" s="10" t="str" cm="1">
        <f t="array" ref="R584">_xlfn.IFS(J584&gt;=0.6,"Driver",AND(J584&lt;0.6,O584&gt;0),"Client",AND(J584&lt;0.6,O584=0),"No")</f>
        <v>Client</v>
      </c>
      <c r="S584">
        <v>0</v>
      </c>
      <c r="T584">
        <v>0</v>
      </c>
      <c r="U584" s="21">
        <f t="shared" si="38"/>
        <v>0</v>
      </c>
      <c r="V584" s="21">
        <v>-0.57227722772277223</v>
      </c>
      <c r="W584" s="21">
        <v>4.878048780487805E-2</v>
      </c>
      <c r="X584" s="16">
        <v>4</v>
      </c>
      <c r="Y584" s="15">
        <v>-15.4</v>
      </c>
      <c r="Z584" s="10" t="str">
        <f t="shared" si="39"/>
        <v>No</v>
      </c>
      <c r="AA584" s="10" t="s">
        <v>3289</v>
      </c>
    </row>
    <row r="585" spans="1:27">
      <c r="A585" s="12" t="s">
        <v>1140</v>
      </c>
      <c r="B585" t="s">
        <v>1141</v>
      </c>
      <c r="C585" s="7" t="s">
        <v>1447</v>
      </c>
      <c r="D585" t="s">
        <v>2806</v>
      </c>
      <c r="E585" t="s">
        <v>2807</v>
      </c>
      <c r="F585">
        <v>718</v>
      </c>
      <c r="G585">
        <v>79.415000000000006</v>
      </c>
      <c r="H585">
        <v>59.05</v>
      </c>
      <c r="I585" s="10" t="str" cm="1">
        <f t="array" ref="I585">_xlfn.IFS(H585&gt;=30,"IDP",AND(H585&gt;=10,H585&lt;30),"Partial IDP",H585&lt;10, "Ordered")</f>
        <v>IDP</v>
      </c>
      <c r="J585" s="21">
        <v>0.99419999999999997</v>
      </c>
      <c r="K585" s="22" t="str">
        <f t="shared" si="36"/>
        <v>Yes</v>
      </c>
      <c r="L585" s="19">
        <v>0.98089999999999999</v>
      </c>
      <c r="M585" s="18" t="s">
        <v>1446</v>
      </c>
      <c r="N585" s="10" t="str" cm="1">
        <f t="array" ref="N585">_xlfn.IFS(AND(K585 = "Yes", M585 = "Yes"), "LLPS", AND(K585 = "No", M585 = "No"), "Not LLPS", OR(AND(K585 = "No", M585 = "Yes"),AND(K585 = "Yes", M585 = "No")),"Controversial")</f>
        <v>LLPS</v>
      </c>
      <c r="O585">
        <v>7</v>
      </c>
      <c r="P585">
        <v>336</v>
      </c>
      <c r="Q585" s="21">
        <f t="shared" si="37"/>
        <v>0.46796657381615597</v>
      </c>
      <c r="R585" s="10" t="str" cm="1">
        <f t="array" ref="R585">_xlfn.IFS(J585&gt;=0.6,"Driver",AND(J585&lt;0.6,O585&gt;0),"Client",AND(J585&lt;0.6,O585=0),"No")</f>
        <v>Driver</v>
      </c>
      <c r="S585">
        <v>11</v>
      </c>
      <c r="T585">
        <v>127</v>
      </c>
      <c r="U585" s="21">
        <f t="shared" si="38"/>
        <v>0.17688022284122562</v>
      </c>
      <c r="V585" s="21">
        <v>-0.56378830083565346</v>
      </c>
      <c r="W585" s="21">
        <v>1.2971698113207549E-2</v>
      </c>
      <c r="X585" s="16">
        <v>17</v>
      </c>
      <c r="Y585" s="15">
        <v>-16.2</v>
      </c>
      <c r="Z585" s="10" t="str">
        <f t="shared" si="39"/>
        <v>No</v>
      </c>
      <c r="AA585" s="10" t="s">
        <v>3289</v>
      </c>
    </row>
    <row r="586" spans="1:27">
      <c r="A586" s="12" t="s">
        <v>1142</v>
      </c>
      <c r="B586" t="s">
        <v>1143</v>
      </c>
      <c r="C586" s="7" t="s">
        <v>1447</v>
      </c>
      <c r="D586" t="s">
        <v>2808</v>
      </c>
      <c r="E586" t="s">
        <v>2809</v>
      </c>
      <c r="F586">
        <v>694</v>
      </c>
      <c r="G586">
        <v>75.483000000000004</v>
      </c>
      <c r="H586">
        <v>63.69</v>
      </c>
      <c r="I586" s="10" t="str" cm="1">
        <f t="array" ref="I586">_xlfn.IFS(H586&gt;=30,"IDP",AND(H586&gt;=10,H586&lt;30),"Partial IDP",H586&lt;10, "Ordered")</f>
        <v>IDP</v>
      </c>
      <c r="J586" s="21">
        <v>0.99329999999999996</v>
      </c>
      <c r="K586" s="22" t="str">
        <f t="shared" si="36"/>
        <v>Yes</v>
      </c>
      <c r="L586" s="19">
        <v>0.96799999999999997</v>
      </c>
      <c r="M586" s="18" t="s">
        <v>1446</v>
      </c>
      <c r="N586" s="10" t="str" cm="1">
        <f t="array" ref="N586">_xlfn.IFS(AND(K586 = "Yes", M586 = "Yes"), "LLPS", AND(K586 = "No", M586 = "No"), "Not LLPS", OR(AND(K586 = "No", M586 = "Yes"),AND(K586 = "Yes", M586 = "No")),"Controversial")</f>
        <v>LLPS</v>
      </c>
      <c r="O586">
        <v>4</v>
      </c>
      <c r="P586">
        <v>360</v>
      </c>
      <c r="Q586" s="21">
        <f t="shared" si="37"/>
        <v>0.51873198847262247</v>
      </c>
      <c r="R586" s="10" t="str" cm="1">
        <f t="array" ref="R586">_xlfn.IFS(J586&gt;=0.6,"Driver",AND(J586&lt;0.6,O586&gt;0),"Client",AND(J586&lt;0.6,O586=0),"No")</f>
        <v>Driver</v>
      </c>
      <c r="S586">
        <v>6</v>
      </c>
      <c r="T586">
        <v>46</v>
      </c>
      <c r="U586" s="21">
        <f t="shared" si="38"/>
        <v>6.6282420749279536E-2</v>
      </c>
      <c r="V586" s="21">
        <v>-0.46412103746397598</v>
      </c>
      <c r="W586" s="21">
        <v>-1.357466063348416E-2</v>
      </c>
      <c r="X586" s="16">
        <v>18</v>
      </c>
      <c r="Y586" s="15">
        <v>-13.5</v>
      </c>
      <c r="Z586" s="10" t="str">
        <f t="shared" si="39"/>
        <v>No</v>
      </c>
      <c r="AA586" s="10" t="s">
        <v>3289</v>
      </c>
    </row>
    <row r="587" spans="1:27">
      <c r="A587" s="12" t="s">
        <v>1144</v>
      </c>
      <c r="B587" t="s">
        <v>1145</v>
      </c>
      <c r="C587" s="7" t="s">
        <v>1447</v>
      </c>
      <c r="D587" t="s">
        <v>2810</v>
      </c>
      <c r="E587" t="s">
        <v>2811</v>
      </c>
      <c r="F587">
        <v>1400</v>
      </c>
      <c r="G587">
        <v>158.28700000000001</v>
      </c>
      <c r="H587">
        <v>59.29</v>
      </c>
      <c r="I587" s="10" t="str" cm="1">
        <f t="array" ref="I587">_xlfn.IFS(H587&gt;=30,"IDP",AND(H587&gt;=10,H587&lt;30),"Partial IDP",H587&lt;10, "Ordered")</f>
        <v>IDP</v>
      </c>
      <c r="J587" s="21">
        <v>0.97119999999999995</v>
      </c>
      <c r="K587" s="22" t="str">
        <f t="shared" si="36"/>
        <v>Yes</v>
      </c>
      <c r="L587" s="19">
        <v>0.39979999999999999</v>
      </c>
      <c r="M587" s="18" t="s">
        <v>1447</v>
      </c>
      <c r="N587" s="10" t="str" cm="1">
        <f t="array" ref="N587">_xlfn.IFS(AND(K587 = "Yes", M587 = "Yes"), "LLPS", AND(K587 = "No", M587 = "No"), "Not LLPS", OR(AND(K587 = "No", M587 = "Yes"),AND(K587 = "Yes", M587 = "No")),"Controversial")</f>
        <v>Controversial</v>
      </c>
      <c r="O587">
        <v>14</v>
      </c>
      <c r="P587">
        <v>484</v>
      </c>
      <c r="Q587" s="21">
        <f t="shared" si="37"/>
        <v>0.3457142857142857</v>
      </c>
      <c r="R587" s="10" t="str" cm="1">
        <f t="array" ref="R587">_xlfn.IFS(J587&gt;=0.6,"Driver",AND(J587&lt;0.6,O587&gt;0),"Client",AND(J587&lt;0.6,O587=0),"No")</f>
        <v>Driver</v>
      </c>
      <c r="S587">
        <v>24</v>
      </c>
      <c r="T587">
        <v>241</v>
      </c>
      <c r="U587" s="21">
        <f t="shared" si="38"/>
        <v>0.17214285714285715</v>
      </c>
      <c r="V587" s="21">
        <v>-0.66085714285714581</v>
      </c>
      <c r="W587" s="21">
        <v>2.3493975903614461E-2</v>
      </c>
      <c r="X587" s="16">
        <v>26</v>
      </c>
      <c r="Y587" s="15">
        <v>-20.3</v>
      </c>
      <c r="Z587" s="10" t="str">
        <f t="shared" si="39"/>
        <v>No</v>
      </c>
      <c r="AA587" s="10" t="s">
        <v>3289</v>
      </c>
    </row>
    <row r="588" spans="1:27">
      <c r="A588" s="12" t="s">
        <v>1146</v>
      </c>
      <c r="B588" t="s">
        <v>1147</v>
      </c>
      <c r="C588" s="7" t="s">
        <v>1447</v>
      </c>
      <c r="D588" t="s">
        <v>2812</v>
      </c>
      <c r="E588" t="s">
        <v>2813</v>
      </c>
      <c r="F588">
        <v>1094</v>
      </c>
      <c r="G588">
        <v>118.325</v>
      </c>
      <c r="H588">
        <v>39.31</v>
      </c>
      <c r="I588" s="10" t="str" cm="1">
        <f t="array" ref="I588">_xlfn.IFS(H588&gt;=30,"IDP",AND(H588&gt;=10,H588&lt;30),"Partial IDP",H588&lt;10, "Ordered")</f>
        <v>IDP</v>
      </c>
      <c r="J588" s="21">
        <v>0.69140000000000001</v>
      </c>
      <c r="K588" s="22" t="str">
        <f t="shared" si="36"/>
        <v>Yes</v>
      </c>
      <c r="L588" s="19">
        <v>0.93959999999999999</v>
      </c>
      <c r="M588" s="18" t="s">
        <v>1446</v>
      </c>
      <c r="N588" s="10" t="str" cm="1">
        <f t="array" ref="N588">_xlfn.IFS(AND(K588 = "Yes", M588 = "Yes"), "LLPS", AND(K588 = "No", M588 = "No"), "Not LLPS", OR(AND(K588 = "No", M588 = "Yes"),AND(K588 = "Yes", M588 = "No")),"Controversial")</f>
        <v>LLPS</v>
      </c>
      <c r="O588">
        <v>3</v>
      </c>
      <c r="P588">
        <v>372</v>
      </c>
      <c r="Q588" s="21">
        <f t="shared" si="37"/>
        <v>0.34003656307129798</v>
      </c>
      <c r="R588" s="10" t="str" cm="1">
        <f t="array" ref="R588">_xlfn.IFS(J588&gt;=0.6,"Driver",AND(J588&lt;0.6,O588&gt;0),"Client",AND(J588&lt;0.6,O588=0),"No")</f>
        <v>Driver</v>
      </c>
      <c r="S588">
        <v>4</v>
      </c>
      <c r="T588">
        <v>53</v>
      </c>
      <c r="U588" s="21">
        <f t="shared" si="38"/>
        <v>4.8446069469835464E-2</v>
      </c>
      <c r="V588" s="21">
        <v>-0.23254113345520919</v>
      </c>
      <c r="W588" s="21">
        <v>-2.3255813953488372E-3</v>
      </c>
      <c r="X588" s="16">
        <v>34</v>
      </c>
      <c r="Y588" s="15">
        <v>-2.8</v>
      </c>
      <c r="Z588" s="10" t="str">
        <f t="shared" si="39"/>
        <v>No</v>
      </c>
      <c r="AA588" s="10" t="s">
        <v>3289</v>
      </c>
    </row>
    <row r="589" spans="1:27">
      <c r="A589" s="12" t="s">
        <v>1148</v>
      </c>
      <c r="B589" t="s">
        <v>1149</v>
      </c>
      <c r="C589" s="7" t="s">
        <v>1447</v>
      </c>
      <c r="D589" t="s">
        <v>2814</v>
      </c>
      <c r="E589" t="s">
        <v>2815</v>
      </c>
      <c r="F589">
        <v>854</v>
      </c>
      <c r="G589">
        <v>95.462000000000003</v>
      </c>
      <c r="H589">
        <v>66.510000000000005</v>
      </c>
      <c r="I589" s="10" t="str" cm="1">
        <f t="array" ref="I589">_xlfn.IFS(H589&gt;=30,"IDP",AND(H589&gt;=10,H589&lt;30),"Partial IDP",H589&lt;10, "Ordered")</f>
        <v>IDP</v>
      </c>
      <c r="J589" s="21">
        <v>0.93079999999999996</v>
      </c>
      <c r="K589" s="22" t="str">
        <f t="shared" si="36"/>
        <v>Yes</v>
      </c>
      <c r="L589" s="19">
        <v>0.96489999999999998</v>
      </c>
      <c r="M589" s="18" t="s">
        <v>1446</v>
      </c>
      <c r="N589" s="10" t="str" cm="1">
        <f t="array" ref="N589">_xlfn.IFS(AND(K589 = "Yes", M589 = "Yes"), "LLPS", AND(K589 = "No", M589 = "No"), "Not LLPS", OR(AND(K589 = "No", M589 = "Yes"),AND(K589 = "Yes", M589 = "No")),"Controversial")</f>
        <v>LLPS</v>
      </c>
      <c r="O589">
        <v>5</v>
      </c>
      <c r="P589">
        <v>381</v>
      </c>
      <c r="Q589" s="21">
        <f t="shared" si="37"/>
        <v>0.44613583138173302</v>
      </c>
      <c r="R589" s="10" t="str" cm="1">
        <f t="array" ref="R589">_xlfn.IFS(J589&gt;=0.6,"Driver",AND(J589&lt;0.6,O589&gt;0),"Client",AND(J589&lt;0.6,O589=0),"No")</f>
        <v>Driver</v>
      </c>
      <c r="S589">
        <v>14</v>
      </c>
      <c r="T589">
        <v>143</v>
      </c>
      <c r="U589" s="21">
        <f t="shared" si="38"/>
        <v>0.16744730679156908</v>
      </c>
      <c r="V589" s="21">
        <v>-0.74566744730679269</v>
      </c>
      <c r="W589" s="21">
        <v>1.408450704225352E-2</v>
      </c>
      <c r="X589" s="16">
        <v>18</v>
      </c>
      <c r="Y589" s="15">
        <v>-19.8</v>
      </c>
      <c r="Z589" s="10" t="str">
        <f t="shared" si="39"/>
        <v>No</v>
      </c>
      <c r="AA589" s="10" t="s">
        <v>3289</v>
      </c>
    </row>
    <row r="590" spans="1:27">
      <c r="A590" s="12" t="s">
        <v>1150</v>
      </c>
      <c r="B590" t="s">
        <v>1151</v>
      </c>
      <c r="C590" s="7" t="s">
        <v>1447</v>
      </c>
      <c r="D590" t="s">
        <v>2816</v>
      </c>
      <c r="E590" t="s">
        <v>2817</v>
      </c>
      <c r="F590">
        <v>408</v>
      </c>
      <c r="G590">
        <v>44.965000000000003</v>
      </c>
      <c r="H590">
        <v>96.32</v>
      </c>
      <c r="I590" s="10" t="str" cm="1">
        <f t="array" ref="I590">_xlfn.IFS(H590&gt;=30,"IDP",AND(H590&gt;=10,H590&lt;30),"Partial IDP",H590&lt;10, "Ordered")</f>
        <v>IDP</v>
      </c>
      <c r="J590" s="21">
        <v>0.99719999999999998</v>
      </c>
      <c r="K590" s="22" t="str">
        <f t="shared" si="36"/>
        <v>Yes</v>
      </c>
      <c r="L590" s="19">
        <v>0.99329999999999996</v>
      </c>
      <c r="M590" s="18" t="s">
        <v>1446</v>
      </c>
      <c r="N590" s="10" t="str" cm="1">
        <f t="array" ref="N590">_xlfn.IFS(AND(K590 = "Yes", M590 = "Yes"), "LLPS", AND(K590 = "No", M590 = "No"), "Not LLPS", OR(AND(K590 = "No", M590 = "Yes"),AND(K590 = "Yes", M590 = "No")),"Controversial")</f>
        <v>LLPS</v>
      </c>
      <c r="O590">
        <v>4</v>
      </c>
      <c r="P590">
        <v>289</v>
      </c>
      <c r="Q590" s="21">
        <f t="shared" si="37"/>
        <v>0.70833333333333337</v>
      </c>
      <c r="R590" s="10" t="str" cm="1">
        <f t="array" ref="R590">_xlfn.IFS(J590&gt;=0.6,"Driver",AND(J590&lt;0.6,O590&gt;0),"Client",AND(J590&lt;0.6,O590=0),"No")</f>
        <v>Driver</v>
      </c>
      <c r="S590">
        <v>8</v>
      </c>
      <c r="T590">
        <v>85</v>
      </c>
      <c r="U590" s="21">
        <f t="shared" si="38"/>
        <v>0.20833333333333334</v>
      </c>
      <c r="V590" s="21">
        <v>-1.2892156862745081</v>
      </c>
      <c r="W590" s="21">
        <v>2.417302798982188E-2</v>
      </c>
      <c r="X590" s="16">
        <v>1</v>
      </c>
      <c r="Y590" s="15">
        <v>-46.2</v>
      </c>
      <c r="Z590" s="10" t="str">
        <f t="shared" si="39"/>
        <v>No</v>
      </c>
      <c r="AA590" s="10" t="s">
        <v>3289</v>
      </c>
    </row>
    <row r="591" spans="1:27">
      <c r="A591" s="12" t="s">
        <v>1152</v>
      </c>
      <c r="B591" t="s">
        <v>1153</v>
      </c>
      <c r="C591" s="7" t="s">
        <v>1447</v>
      </c>
      <c r="D591" t="s">
        <v>2818</v>
      </c>
      <c r="E591" t="s">
        <v>2819</v>
      </c>
      <c r="F591">
        <v>402</v>
      </c>
      <c r="G591">
        <v>45.06</v>
      </c>
      <c r="H591">
        <v>13.18</v>
      </c>
      <c r="I591" s="10" t="str" cm="1">
        <f t="array" ref="I591">_xlfn.IFS(H591&gt;=30,"IDP",AND(H591&gt;=10,H591&lt;30),"Partial IDP",H591&lt;10, "Ordered")</f>
        <v>Partial IDP</v>
      </c>
      <c r="J591" s="21">
        <v>0.13489999999999999</v>
      </c>
      <c r="K591" s="22" t="str">
        <f t="shared" si="36"/>
        <v>No</v>
      </c>
      <c r="L591" s="19">
        <v>1.1299999999999999E-2</v>
      </c>
      <c r="M591" s="18" t="s">
        <v>1447</v>
      </c>
      <c r="N591" s="10" t="str" cm="1">
        <f t="array" ref="N591">_xlfn.IFS(AND(K591 = "Yes", M591 = "Yes"), "LLPS", AND(K591 = "No", M591 = "No"), "Not LLPS", OR(AND(K591 = "No", M591 = "Yes"),AND(K591 = "Yes", M591 = "No")),"Controversial")</f>
        <v>Not LLPS</v>
      </c>
      <c r="O591">
        <v>0</v>
      </c>
      <c r="P591">
        <v>0</v>
      </c>
      <c r="Q591" s="21">
        <f t="shared" si="37"/>
        <v>0</v>
      </c>
      <c r="R591" s="10" t="str" cm="1">
        <f t="array" ref="R591">_xlfn.IFS(J591&gt;=0.6,"Driver",AND(J591&lt;0.6,O591&gt;0),"Client",AND(J591&lt;0.6,O591=0),"No")</f>
        <v>No</v>
      </c>
      <c r="S591">
        <v>0</v>
      </c>
      <c r="T591">
        <v>0</v>
      </c>
      <c r="U591" s="21">
        <f t="shared" si="38"/>
        <v>0</v>
      </c>
      <c r="V591" s="21">
        <v>-5.8955223880597082E-2</v>
      </c>
      <c r="W591" s="21">
        <v>-4.716981132075472E-2</v>
      </c>
      <c r="X591" s="16">
        <v>17</v>
      </c>
      <c r="Y591" s="15">
        <v>5.8</v>
      </c>
      <c r="Z591" s="10" t="str">
        <f t="shared" si="39"/>
        <v>Yes</v>
      </c>
      <c r="AA591" s="10" t="s">
        <v>1446</v>
      </c>
    </row>
    <row r="592" spans="1:27">
      <c r="A592" s="12" t="s">
        <v>1154</v>
      </c>
      <c r="B592" t="s">
        <v>1155</v>
      </c>
      <c r="C592" s="7" t="s">
        <v>1447</v>
      </c>
      <c r="D592" t="s">
        <v>2820</v>
      </c>
      <c r="E592" t="s">
        <v>2821</v>
      </c>
      <c r="F592">
        <v>639</v>
      </c>
      <c r="G592">
        <v>68.33</v>
      </c>
      <c r="H592">
        <v>93.43</v>
      </c>
      <c r="I592" s="10" t="str" cm="1">
        <f t="array" ref="I592">_xlfn.IFS(H592&gt;=30,"IDP",AND(H592&gt;=10,H592&lt;30),"Partial IDP",H592&lt;10, "Ordered")</f>
        <v>IDP</v>
      </c>
      <c r="J592" s="21">
        <v>0.99950000000000006</v>
      </c>
      <c r="K592" s="22" t="str">
        <f t="shared" si="36"/>
        <v>Yes</v>
      </c>
      <c r="L592" s="19">
        <v>0.99580000000000002</v>
      </c>
      <c r="M592" s="18" t="s">
        <v>1446</v>
      </c>
      <c r="N592" s="10" t="str" cm="1">
        <f t="array" ref="N592">_xlfn.IFS(AND(K592 = "Yes", M592 = "Yes"), "LLPS", AND(K592 = "No", M592 = "No"), "Not LLPS", OR(AND(K592 = "No", M592 = "Yes"),AND(K592 = "Yes", M592 = "No")),"Controversial")</f>
        <v>LLPS</v>
      </c>
      <c r="O592">
        <v>4</v>
      </c>
      <c r="P592">
        <v>425</v>
      </c>
      <c r="Q592" s="21">
        <f t="shared" si="37"/>
        <v>0.66510172143974966</v>
      </c>
      <c r="R592" s="10" t="str" cm="1">
        <f t="array" ref="R592">_xlfn.IFS(J592&gt;=0.6,"Driver",AND(J592&lt;0.6,O592&gt;0),"Client",AND(J592&lt;0.6,O592=0),"No")</f>
        <v>Driver</v>
      </c>
      <c r="S592">
        <v>11</v>
      </c>
      <c r="T592">
        <v>113</v>
      </c>
      <c r="U592" s="21">
        <f t="shared" si="38"/>
        <v>0.17683881064162754</v>
      </c>
      <c r="V592" s="21">
        <v>-0.83380281690141089</v>
      </c>
      <c r="W592" s="21">
        <v>2.5125628140703519E-2</v>
      </c>
      <c r="X592" s="16">
        <v>7</v>
      </c>
      <c r="Y592" s="15">
        <v>-24.1</v>
      </c>
      <c r="Z592" s="10" t="str">
        <f t="shared" si="39"/>
        <v>No</v>
      </c>
      <c r="AA592" s="10" t="s">
        <v>3289</v>
      </c>
    </row>
    <row r="593" spans="1:27">
      <c r="A593" s="12" t="s">
        <v>1156</v>
      </c>
      <c r="B593" t="s">
        <v>1157</v>
      </c>
      <c r="C593" s="7" t="s">
        <v>1447</v>
      </c>
      <c r="D593" t="s">
        <v>2822</v>
      </c>
      <c r="E593" t="s">
        <v>2823</v>
      </c>
      <c r="F593">
        <v>248</v>
      </c>
      <c r="G593">
        <v>27.774000000000001</v>
      </c>
      <c r="H593">
        <v>50.4</v>
      </c>
      <c r="I593" s="10" t="str" cm="1">
        <f t="array" ref="I593">_xlfn.IFS(H593&gt;=30,"IDP",AND(H593&gt;=10,H593&lt;30),"Partial IDP",H593&lt;10, "Ordered")</f>
        <v>IDP</v>
      </c>
      <c r="J593" s="21">
        <v>0.21240000000000001</v>
      </c>
      <c r="K593" s="22" t="str">
        <f t="shared" si="36"/>
        <v>No</v>
      </c>
      <c r="L593" s="19">
        <v>1.4800000000000001E-2</v>
      </c>
      <c r="M593" s="18" t="s">
        <v>1447</v>
      </c>
      <c r="N593" s="10" t="str" cm="1">
        <f t="array" ref="N593">_xlfn.IFS(AND(K593 = "Yes", M593 = "Yes"), "LLPS", AND(K593 = "No", M593 = "No"), "Not LLPS", OR(AND(K593 = "No", M593 = "Yes"),AND(K593 = "Yes", M593 = "No")),"Controversial")</f>
        <v>Not LLPS</v>
      </c>
      <c r="O593">
        <v>2</v>
      </c>
      <c r="P593">
        <v>41</v>
      </c>
      <c r="Q593" s="21">
        <f t="shared" si="37"/>
        <v>0.16532258064516128</v>
      </c>
      <c r="R593" s="10" t="str" cm="1">
        <f t="array" ref="R593">_xlfn.IFS(J593&gt;=0.6,"Driver",AND(J593&lt;0.6,O593&gt;0),"Client",AND(J593&lt;0.6,O593=0),"No")</f>
        <v>Client</v>
      </c>
      <c r="S593">
        <v>1</v>
      </c>
      <c r="T593">
        <v>7</v>
      </c>
      <c r="U593" s="21">
        <f t="shared" si="38"/>
        <v>2.8225806451612902E-2</v>
      </c>
      <c r="V593" s="21">
        <v>-0.59879032258064557</v>
      </c>
      <c r="W593" s="21">
        <v>-0.104</v>
      </c>
      <c r="X593" s="16">
        <v>8</v>
      </c>
      <c r="Y593" s="15">
        <v>-19.399999999999999</v>
      </c>
      <c r="Z593" s="10" t="str">
        <f t="shared" si="39"/>
        <v>No</v>
      </c>
      <c r="AA593" s="10" t="s">
        <v>3289</v>
      </c>
    </row>
    <row r="594" spans="1:27">
      <c r="A594" s="12" t="s">
        <v>1158</v>
      </c>
      <c r="B594" t="s">
        <v>1159</v>
      </c>
      <c r="C594" s="7" t="s">
        <v>1447</v>
      </c>
      <c r="D594" t="s">
        <v>2824</v>
      </c>
      <c r="E594" t="s">
        <v>2825</v>
      </c>
      <c r="F594">
        <v>707</v>
      </c>
      <c r="G594">
        <v>76.149000000000001</v>
      </c>
      <c r="H594">
        <v>79.77</v>
      </c>
      <c r="I594" s="10" t="str" cm="1">
        <f t="array" ref="I594">_xlfn.IFS(H594&gt;=30,"IDP",AND(H594&gt;=10,H594&lt;30),"Partial IDP",H594&lt;10, "Ordered")</f>
        <v>IDP</v>
      </c>
      <c r="J594" s="21">
        <v>0.999</v>
      </c>
      <c r="K594" s="22" t="str">
        <f t="shared" si="36"/>
        <v>Yes</v>
      </c>
      <c r="L594" s="19">
        <v>0.99639999999999995</v>
      </c>
      <c r="M594" s="18" t="s">
        <v>1446</v>
      </c>
      <c r="N594" s="10" t="str" cm="1">
        <f t="array" ref="N594">_xlfn.IFS(AND(K594 = "Yes", M594 = "Yes"), "LLPS", AND(K594 = "No", M594 = "No"), "Not LLPS", OR(AND(K594 = "No", M594 = "Yes"),AND(K594 = "Yes", M594 = "No")),"Controversial")</f>
        <v>LLPS</v>
      </c>
      <c r="O594">
        <v>3</v>
      </c>
      <c r="P594">
        <v>530</v>
      </c>
      <c r="Q594" s="21">
        <f t="shared" si="37"/>
        <v>0.74964639321074966</v>
      </c>
      <c r="R594" s="10" t="str" cm="1">
        <f t="array" ref="R594">_xlfn.IFS(J594&gt;=0.6,"Driver",AND(J594&lt;0.6,O594&gt;0),"Client",AND(J594&lt;0.6,O594=0),"No")</f>
        <v>Driver</v>
      </c>
      <c r="S594">
        <v>7</v>
      </c>
      <c r="T594">
        <v>70</v>
      </c>
      <c r="U594" s="21">
        <f t="shared" si="38"/>
        <v>9.9009900990099015E-2</v>
      </c>
      <c r="V594" s="21">
        <v>-1.1253182461103239</v>
      </c>
      <c r="W594" s="21">
        <v>3.1028368794326241E-2</v>
      </c>
      <c r="X594" s="16">
        <v>7</v>
      </c>
      <c r="Y594" s="15">
        <v>-36.4</v>
      </c>
      <c r="Z594" s="10" t="str">
        <f t="shared" si="39"/>
        <v>No</v>
      </c>
      <c r="AA594" s="10" t="s">
        <v>3289</v>
      </c>
    </row>
    <row r="595" spans="1:27">
      <c r="A595" s="12" t="s">
        <v>1160</v>
      </c>
      <c r="B595" t="s">
        <v>1161</v>
      </c>
      <c r="C595" s="7" t="s">
        <v>1447</v>
      </c>
      <c r="D595" t="s">
        <v>2826</v>
      </c>
      <c r="E595" t="s">
        <v>2827</v>
      </c>
      <c r="F595">
        <v>164</v>
      </c>
      <c r="G595">
        <v>19.329999999999998</v>
      </c>
      <c r="H595">
        <v>74.39</v>
      </c>
      <c r="I595" s="10" t="str" cm="1">
        <f t="array" ref="I595">_xlfn.IFS(H595&gt;=30,"IDP",AND(H595&gt;=10,H595&lt;30),"Partial IDP",H595&lt;10, "Ordered")</f>
        <v>IDP</v>
      </c>
      <c r="J595" s="21">
        <v>0.99450000000000005</v>
      </c>
      <c r="K595" s="22" t="str">
        <f t="shared" si="36"/>
        <v>Yes</v>
      </c>
      <c r="L595" s="19">
        <v>0.86450000000000005</v>
      </c>
      <c r="M595" s="18" t="s">
        <v>1446</v>
      </c>
      <c r="N595" s="10" t="str" cm="1">
        <f t="array" ref="N595">_xlfn.IFS(AND(K595 = "Yes", M595 = "Yes"), "LLPS", AND(K595 = "No", M595 = "No"), "Not LLPS", OR(AND(K595 = "No", M595 = "Yes"),AND(K595 = "Yes", M595 = "No")),"Controversial")</f>
        <v>LLPS</v>
      </c>
      <c r="O595">
        <v>1</v>
      </c>
      <c r="P595">
        <v>95</v>
      </c>
      <c r="Q595" s="21">
        <f t="shared" si="37"/>
        <v>0.57926829268292679</v>
      </c>
      <c r="R595" s="10" t="str" cm="1">
        <f t="array" ref="R595">_xlfn.IFS(J595&gt;=0.6,"Driver",AND(J595&lt;0.6,O595&gt;0),"Client",AND(J595&lt;0.6,O595=0),"No")</f>
        <v>Driver</v>
      </c>
      <c r="S595">
        <v>0</v>
      </c>
      <c r="T595">
        <v>0</v>
      </c>
      <c r="U595" s="21">
        <f t="shared" si="38"/>
        <v>0</v>
      </c>
      <c r="V595" s="21">
        <v>-1.5207317073170741</v>
      </c>
      <c r="W595" s="21">
        <v>0.22950819672131151</v>
      </c>
      <c r="X595" s="16">
        <v>4</v>
      </c>
      <c r="Y595" s="15">
        <v>-43.2</v>
      </c>
      <c r="Z595" s="10" t="str">
        <f t="shared" si="39"/>
        <v>No</v>
      </c>
      <c r="AA595" s="10" t="s">
        <v>3289</v>
      </c>
    </row>
    <row r="596" spans="1:27">
      <c r="A596" s="12" t="s">
        <v>1162</v>
      </c>
      <c r="B596" t="s">
        <v>1163</v>
      </c>
      <c r="C596" s="7" t="s">
        <v>1447</v>
      </c>
      <c r="D596" t="s">
        <v>2828</v>
      </c>
      <c r="E596" t="s">
        <v>2829</v>
      </c>
      <c r="F596">
        <v>1804</v>
      </c>
      <c r="G596">
        <v>200.029</v>
      </c>
      <c r="H596">
        <v>69.62</v>
      </c>
      <c r="I596" s="10" t="str" cm="1">
        <f t="array" ref="I596">_xlfn.IFS(H596&gt;=30,"IDP",AND(H596&gt;=10,H596&lt;30),"Partial IDP",H596&lt;10, "Ordered")</f>
        <v>IDP</v>
      </c>
      <c r="J596" s="21">
        <v>0.99990000000000001</v>
      </c>
      <c r="K596" s="22" t="str">
        <f t="shared" si="36"/>
        <v>Yes</v>
      </c>
      <c r="L596" s="19">
        <v>0.81540000000000001</v>
      </c>
      <c r="M596" s="18" t="s">
        <v>1446</v>
      </c>
      <c r="N596" s="10" t="str" cm="1">
        <f t="array" ref="N596">_xlfn.IFS(AND(K596 = "Yes", M596 = "Yes"), "LLPS", AND(K596 = "No", M596 = "No"), "Not LLPS", OR(AND(K596 = "No", M596 = "Yes"),AND(K596 = "Yes", M596 = "No")),"Controversial")</f>
        <v>LLPS</v>
      </c>
      <c r="O596">
        <v>16</v>
      </c>
      <c r="P596">
        <v>892</v>
      </c>
      <c r="Q596" s="21">
        <f t="shared" si="37"/>
        <v>0.49445676274944567</v>
      </c>
      <c r="R596" s="10" t="str" cm="1">
        <f t="array" ref="R596">_xlfn.IFS(J596&gt;=0.6,"Driver",AND(J596&lt;0.6,O596&gt;0),"Client",AND(J596&lt;0.6,O596=0),"No")</f>
        <v>Driver</v>
      </c>
      <c r="S596">
        <v>36</v>
      </c>
      <c r="T596">
        <v>423</v>
      </c>
      <c r="U596" s="21">
        <f t="shared" si="38"/>
        <v>0.23447893569844788</v>
      </c>
      <c r="V596" s="21">
        <v>-0.67184035476718362</v>
      </c>
      <c r="W596" s="21">
        <v>2.0302547770700639E-2</v>
      </c>
      <c r="X596" s="16">
        <v>42</v>
      </c>
      <c r="Y596" s="15">
        <v>-17.399999999999999</v>
      </c>
      <c r="Z596" s="10" t="str">
        <f t="shared" si="39"/>
        <v>No</v>
      </c>
      <c r="AA596" s="10" t="s">
        <v>3289</v>
      </c>
    </row>
    <row r="597" spans="1:27">
      <c r="A597" s="12" t="s">
        <v>1164</v>
      </c>
      <c r="B597" t="s">
        <v>1165</v>
      </c>
      <c r="C597" s="7" t="s">
        <v>1447</v>
      </c>
      <c r="D597" t="s">
        <v>2830</v>
      </c>
      <c r="E597" t="s">
        <v>2831</v>
      </c>
      <c r="F597">
        <v>355</v>
      </c>
      <c r="G597">
        <v>39.119</v>
      </c>
      <c r="H597">
        <v>39.72</v>
      </c>
      <c r="I597" s="10" t="str" cm="1">
        <f t="array" ref="I597">_xlfn.IFS(H597&gt;=30,"IDP",AND(H597&gt;=10,H597&lt;30),"Partial IDP",H597&lt;10, "Ordered")</f>
        <v>IDP</v>
      </c>
      <c r="J597" s="21">
        <v>0.51170000000000004</v>
      </c>
      <c r="K597" s="22" t="str">
        <f t="shared" si="36"/>
        <v>No</v>
      </c>
      <c r="L597" s="19">
        <v>6.2100000000000002E-2</v>
      </c>
      <c r="M597" s="18" t="s">
        <v>1447</v>
      </c>
      <c r="N597" s="10" t="str" cm="1">
        <f t="array" ref="N597">_xlfn.IFS(AND(K597 = "Yes", M597 = "Yes"), "LLPS", AND(K597 = "No", M597 = "No"), "Not LLPS", OR(AND(K597 = "No", M597 = "Yes"),AND(K597 = "Yes", M597 = "No")),"Controversial")</f>
        <v>Not LLPS</v>
      </c>
      <c r="O597">
        <v>2</v>
      </c>
      <c r="P597">
        <v>100</v>
      </c>
      <c r="Q597" s="21">
        <f t="shared" si="37"/>
        <v>0.28169014084507044</v>
      </c>
      <c r="R597" s="10" t="str" cm="1">
        <f t="array" ref="R597">_xlfn.IFS(J597&gt;=0.6,"Driver",AND(J597&lt;0.6,O597&gt;0),"Client",AND(J597&lt;0.6,O597=0),"No")</f>
        <v>Client</v>
      </c>
      <c r="S597">
        <v>4</v>
      </c>
      <c r="T597">
        <v>31</v>
      </c>
      <c r="U597" s="21">
        <f t="shared" si="38"/>
        <v>8.7323943661971826E-2</v>
      </c>
      <c r="V597" s="21">
        <v>-0.49859154929577471</v>
      </c>
      <c r="W597" s="21">
        <v>1.7730496453900711E-2</v>
      </c>
      <c r="X597" s="16">
        <v>8</v>
      </c>
      <c r="Y597" s="15">
        <v>-15.4</v>
      </c>
      <c r="Z597" s="10" t="str">
        <f t="shared" si="39"/>
        <v>No</v>
      </c>
      <c r="AA597" s="10" t="s">
        <v>3289</v>
      </c>
    </row>
    <row r="598" spans="1:27">
      <c r="A598" s="12" t="s">
        <v>1166</v>
      </c>
      <c r="B598" t="s">
        <v>1167</v>
      </c>
      <c r="C598" s="7" t="s">
        <v>1447</v>
      </c>
      <c r="D598" t="s">
        <v>2832</v>
      </c>
      <c r="E598" t="s">
        <v>2833</v>
      </c>
      <c r="F598">
        <v>270</v>
      </c>
      <c r="G598">
        <v>31.286000000000001</v>
      </c>
      <c r="H598">
        <v>80</v>
      </c>
      <c r="I598" s="10" t="str" cm="1">
        <f t="array" ref="I598">_xlfn.IFS(H598&gt;=30,"IDP",AND(H598&gt;=10,H598&lt;30),"Partial IDP",H598&lt;10, "Ordered")</f>
        <v>IDP</v>
      </c>
      <c r="J598" s="21">
        <v>0.99060000000000004</v>
      </c>
      <c r="K598" s="22" t="str">
        <f t="shared" si="36"/>
        <v>Yes</v>
      </c>
      <c r="L598" s="19">
        <v>0.98429999999999995</v>
      </c>
      <c r="M598" s="18" t="s">
        <v>1446</v>
      </c>
      <c r="N598" s="10" t="str" cm="1">
        <f t="array" ref="N598">_xlfn.IFS(AND(K598 = "Yes", M598 = "Yes"), "LLPS", AND(K598 = "No", M598 = "No"), "Not LLPS", OR(AND(K598 = "No", M598 = "Yes"),AND(K598 = "Yes", M598 = "No")),"Controversial")</f>
        <v>LLPS</v>
      </c>
      <c r="O598">
        <v>4</v>
      </c>
      <c r="P598">
        <v>177</v>
      </c>
      <c r="Q598" s="21">
        <f t="shared" si="37"/>
        <v>0.65555555555555556</v>
      </c>
      <c r="R598" s="10" t="str" cm="1">
        <f t="array" ref="R598">_xlfn.IFS(J598&gt;=0.6,"Driver",AND(J598&lt;0.6,O598&gt;0),"Client",AND(J598&lt;0.6,O598=0),"No")</f>
        <v>Driver</v>
      </c>
      <c r="S598">
        <v>7</v>
      </c>
      <c r="T598">
        <v>80</v>
      </c>
      <c r="U598" s="21">
        <f t="shared" si="38"/>
        <v>0.29629629629629628</v>
      </c>
      <c r="V598" s="21">
        <v>-1.241851851851852</v>
      </c>
      <c r="W598" s="21">
        <v>-6.9444444444444441E-3</v>
      </c>
      <c r="X598" s="16">
        <v>2</v>
      </c>
      <c r="Y598" s="15">
        <v>-37.799999999999997</v>
      </c>
      <c r="Z598" s="10" t="str">
        <f t="shared" si="39"/>
        <v>No</v>
      </c>
      <c r="AA598" s="10" t="s">
        <v>3289</v>
      </c>
    </row>
    <row r="599" spans="1:27">
      <c r="A599" s="12" t="s">
        <v>1168</v>
      </c>
      <c r="B599" t="s">
        <v>1169</v>
      </c>
      <c r="C599" s="7" t="s">
        <v>1447</v>
      </c>
      <c r="D599" t="s">
        <v>2834</v>
      </c>
      <c r="E599" t="s">
        <v>2835</v>
      </c>
      <c r="F599">
        <v>429</v>
      </c>
      <c r="G599">
        <v>46.786000000000001</v>
      </c>
      <c r="H599">
        <v>75.06</v>
      </c>
      <c r="I599" s="10" t="str" cm="1">
        <f t="array" ref="I599">_xlfn.IFS(H599&gt;=30,"IDP",AND(H599&gt;=10,H599&lt;30),"Partial IDP",H599&lt;10, "Ordered")</f>
        <v>IDP</v>
      </c>
      <c r="J599" s="21">
        <v>0.99780000000000002</v>
      </c>
      <c r="K599" s="22" t="str">
        <f t="shared" si="36"/>
        <v>Yes</v>
      </c>
      <c r="L599" s="19">
        <v>0.86099999999999999</v>
      </c>
      <c r="M599" s="18" t="s">
        <v>1446</v>
      </c>
      <c r="N599" s="10" t="str" cm="1">
        <f t="array" ref="N599">_xlfn.IFS(AND(K599 = "Yes", M599 = "Yes"), "LLPS", AND(K599 = "No", M599 = "No"), "Not LLPS", OR(AND(K599 = "No", M599 = "Yes"),AND(K599 = "Yes", M599 = "No")),"Controversial")</f>
        <v>LLPS</v>
      </c>
      <c r="O599">
        <v>5</v>
      </c>
      <c r="P599">
        <v>248</v>
      </c>
      <c r="Q599" s="21">
        <f t="shared" si="37"/>
        <v>0.57808857808857805</v>
      </c>
      <c r="R599" s="10" t="str" cm="1">
        <f t="array" ref="R599">_xlfn.IFS(J599&gt;=0.6,"Driver",AND(J599&lt;0.6,O599&gt;0),"Client",AND(J599&lt;0.6,O599=0),"No")</f>
        <v>Driver</v>
      </c>
      <c r="S599">
        <v>9</v>
      </c>
      <c r="T599">
        <v>117</v>
      </c>
      <c r="U599" s="21">
        <f t="shared" si="38"/>
        <v>0.27272727272727271</v>
      </c>
      <c r="V599" s="21">
        <v>-0.45034965034964991</v>
      </c>
      <c r="W599" s="21">
        <v>2.4844720496894412E-2</v>
      </c>
      <c r="X599" s="16">
        <v>14</v>
      </c>
      <c r="Y599" s="15">
        <v>-10.7</v>
      </c>
      <c r="Z599" s="10" t="str">
        <f t="shared" si="39"/>
        <v>No</v>
      </c>
      <c r="AA599" s="10" t="s">
        <v>3289</v>
      </c>
    </row>
    <row r="600" spans="1:27">
      <c r="A600" s="12" t="s">
        <v>1170</v>
      </c>
      <c r="B600" t="s">
        <v>1171</v>
      </c>
      <c r="C600" s="7" t="s">
        <v>1447</v>
      </c>
      <c r="D600" t="s">
        <v>2836</v>
      </c>
      <c r="E600" t="s">
        <v>2837</v>
      </c>
      <c r="F600">
        <v>1054</v>
      </c>
      <c r="G600">
        <v>122.605</v>
      </c>
      <c r="H600">
        <v>41.84</v>
      </c>
      <c r="I600" s="10" t="str" cm="1">
        <f t="array" ref="I600">_xlfn.IFS(H600&gt;=30,"IDP",AND(H600&gt;=10,H600&lt;30),"Partial IDP",H600&lt;10, "Ordered")</f>
        <v>IDP</v>
      </c>
      <c r="J600" s="21">
        <v>0.46439999999999998</v>
      </c>
      <c r="K600" s="22" t="str">
        <f t="shared" si="36"/>
        <v>No</v>
      </c>
      <c r="L600" s="19">
        <v>0.1782</v>
      </c>
      <c r="M600" s="18" t="s">
        <v>1447</v>
      </c>
      <c r="N600" s="10" t="str" cm="1">
        <f t="array" ref="N600">_xlfn.IFS(AND(K600 = "Yes", M600 = "Yes"), "LLPS", AND(K600 = "No", M600 = "No"), "Not LLPS", OR(AND(K600 = "No", M600 = "Yes"),AND(K600 = "Yes", M600 = "No")),"Controversial")</f>
        <v>Not LLPS</v>
      </c>
      <c r="O600">
        <v>5</v>
      </c>
      <c r="P600">
        <v>242</v>
      </c>
      <c r="Q600" s="21">
        <f t="shared" si="37"/>
        <v>0.22960151802656548</v>
      </c>
      <c r="R600" s="10" t="str" cm="1">
        <f t="array" ref="R600">_xlfn.IFS(J600&gt;=0.6,"Driver",AND(J600&lt;0.6,O600&gt;0),"Client",AND(J600&lt;0.6,O600=0),"No")</f>
        <v>Client</v>
      </c>
      <c r="S600">
        <v>14</v>
      </c>
      <c r="T600">
        <v>147</v>
      </c>
      <c r="U600" s="21">
        <f t="shared" si="38"/>
        <v>0.13946869070208728</v>
      </c>
      <c r="V600" s="21">
        <v>-0.64743833017077757</v>
      </c>
      <c r="W600" s="21">
        <v>-1.5873015873015869E-2</v>
      </c>
      <c r="X600" s="16">
        <v>33</v>
      </c>
      <c r="Y600" s="15">
        <v>-13.9</v>
      </c>
      <c r="Z600" s="10" t="str">
        <f t="shared" si="39"/>
        <v>No</v>
      </c>
      <c r="AA600" s="10" t="s">
        <v>3289</v>
      </c>
    </row>
    <row r="601" spans="1:27">
      <c r="A601" s="12" t="s">
        <v>1172</v>
      </c>
      <c r="B601" t="s">
        <v>1173</v>
      </c>
      <c r="C601" s="7" t="s">
        <v>1447</v>
      </c>
      <c r="D601" t="s">
        <v>2838</v>
      </c>
      <c r="E601" t="s">
        <v>2839</v>
      </c>
      <c r="F601">
        <v>1288</v>
      </c>
      <c r="G601">
        <v>147.18199999999999</v>
      </c>
      <c r="H601">
        <v>54.97</v>
      </c>
      <c r="I601" s="10" t="str" cm="1">
        <f t="array" ref="I601">_xlfn.IFS(H601&gt;=30,"IDP",AND(H601&gt;=10,H601&lt;30),"Partial IDP",H601&lt;10, "Ordered")</f>
        <v>IDP</v>
      </c>
      <c r="J601" s="21">
        <v>0.44719999999999999</v>
      </c>
      <c r="K601" s="22" t="str">
        <f t="shared" si="36"/>
        <v>No</v>
      </c>
      <c r="L601" s="19">
        <v>0.28749999999999998</v>
      </c>
      <c r="M601" s="18" t="s">
        <v>1447</v>
      </c>
      <c r="N601" s="10" t="str" cm="1">
        <f t="array" ref="N601">_xlfn.IFS(AND(K601 = "Yes", M601 = "Yes"), "LLPS", AND(K601 = "No", M601 = "No"), "Not LLPS", OR(AND(K601 = "No", M601 = "Yes"),AND(K601 = "Yes", M601 = "No")),"Controversial")</f>
        <v>Not LLPS</v>
      </c>
      <c r="O601">
        <v>8</v>
      </c>
      <c r="P601">
        <v>222</v>
      </c>
      <c r="Q601" s="21">
        <f t="shared" si="37"/>
        <v>0.17236024844720496</v>
      </c>
      <c r="R601" s="10" t="str" cm="1">
        <f t="array" ref="R601">_xlfn.IFS(J601&gt;=0.6,"Driver",AND(J601&lt;0.6,O601&gt;0),"Client",AND(J601&lt;0.6,O601=0),"No")</f>
        <v>Client</v>
      </c>
      <c r="S601">
        <v>9</v>
      </c>
      <c r="T601">
        <v>87</v>
      </c>
      <c r="U601" s="21">
        <f t="shared" si="38"/>
        <v>6.754658385093168E-2</v>
      </c>
      <c r="V601" s="21">
        <v>-0.69060559006211264</v>
      </c>
      <c r="W601" s="21">
        <v>-1.3418079096045201E-2</v>
      </c>
      <c r="X601" s="16">
        <v>25</v>
      </c>
      <c r="Y601" s="15">
        <v>-19</v>
      </c>
      <c r="Z601" s="10" t="str">
        <f t="shared" si="39"/>
        <v>No</v>
      </c>
      <c r="AA601" s="10" t="s">
        <v>3289</v>
      </c>
    </row>
    <row r="602" spans="1:27">
      <c r="A602" s="12" t="s">
        <v>1174</v>
      </c>
      <c r="B602" t="s">
        <v>1175</v>
      </c>
      <c r="C602" s="7" t="s">
        <v>1447</v>
      </c>
      <c r="D602" t="s">
        <v>2840</v>
      </c>
      <c r="E602" t="s">
        <v>2841</v>
      </c>
      <c r="F602">
        <v>3661</v>
      </c>
      <c r="G602">
        <v>410.50099999999998</v>
      </c>
      <c r="H602">
        <v>25.13</v>
      </c>
      <c r="I602" s="10" t="str" cm="1">
        <f t="array" ref="I602">_xlfn.IFS(H602&gt;=30,"IDP",AND(H602&gt;=10,H602&lt;30),"Partial IDP",H602&lt;10, "Ordered")</f>
        <v>Partial IDP</v>
      </c>
      <c r="J602" s="21">
        <v>0.86080000000000001</v>
      </c>
      <c r="K602" s="22" t="str">
        <f t="shared" si="36"/>
        <v>Yes</v>
      </c>
      <c r="L602" s="19">
        <v>0.23630000000000001</v>
      </c>
      <c r="M602" s="18" t="s">
        <v>1447</v>
      </c>
      <c r="N602" s="10" t="str" cm="1">
        <f t="array" ref="N602">_xlfn.IFS(AND(K602 = "Yes", M602 = "Yes"), "LLPS", AND(K602 = "No", M602 = "No"), "Not LLPS", OR(AND(K602 = "No", M602 = "Yes"),AND(K602 = "Yes", M602 = "No")),"Controversial")</f>
        <v>Controversial</v>
      </c>
      <c r="O602">
        <v>14</v>
      </c>
      <c r="P602">
        <v>311</v>
      </c>
      <c r="Q602" s="21">
        <f t="shared" si="37"/>
        <v>8.4949467358645184E-2</v>
      </c>
      <c r="R602" s="10" t="str" cm="1">
        <f t="array" ref="R602">_xlfn.IFS(J602&gt;=0.6,"Driver",AND(J602&lt;0.6,O602&gt;0),"Client",AND(J602&lt;0.6,O602=0),"No")</f>
        <v>Driver</v>
      </c>
      <c r="S602">
        <v>15</v>
      </c>
      <c r="T602">
        <v>156</v>
      </c>
      <c r="U602" s="21">
        <f t="shared" si="38"/>
        <v>4.2611308385686969E-2</v>
      </c>
      <c r="V602" s="21">
        <v>-0.22062278066102281</v>
      </c>
      <c r="W602" s="21">
        <v>-1.2500000000000001E-2</v>
      </c>
      <c r="X602" s="16">
        <v>125</v>
      </c>
      <c r="Y602" s="15">
        <v>-2.4332150655021829</v>
      </c>
      <c r="Z602" s="10" t="str">
        <f t="shared" si="39"/>
        <v>No</v>
      </c>
      <c r="AA602" s="10" t="s">
        <v>3289</v>
      </c>
    </row>
    <row r="603" spans="1:27">
      <c r="A603" s="12" t="s">
        <v>1176</v>
      </c>
      <c r="B603" t="s">
        <v>1177</v>
      </c>
      <c r="C603" s="7" t="s">
        <v>1447</v>
      </c>
      <c r="D603" t="s">
        <v>2842</v>
      </c>
      <c r="E603" t="s">
        <v>2843</v>
      </c>
      <c r="F603">
        <v>1419</v>
      </c>
      <c r="G603">
        <v>160.46199999999999</v>
      </c>
      <c r="H603">
        <v>63.42</v>
      </c>
      <c r="I603" s="10" t="str" cm="1">
        <f t="array" ref="I603">_xlfn.IFS(H603&gt;=30,"IDP",AND(H603&gt;=10,H603&lt;30),"Partial IDP",H603&lt;10, "Ordered")</f>
        <v>IDP</v>
      </c>
      <c r="J603" s="21">
        <v>0.9919</v>
      </c>
      <c r="K603" s="22" t="str">
        <f t="shared" si="36"/>
        <v>Yes</v>
      </c>
      <c r="L603" s="19">
        <v>0.44700000000000001</v>
      </c>
      <c r="M603" s="18" t="s">
        <v>1447</v>
      </c>
      <c r="N603" s="10" t="str" cm="1">
        <f t="array" ref="N603">_xlfn.IFS(AND(K603 = "Yes", M603 = "Yes"), "LLPS", AND(K603 = "No", M603 = "No"), "Not LLPS", OR(AND(K603 = "No", M603 = "Yes"),AND(K603 = "Yes", M603 = "No")),"Controversial")</f>
        <v>Controversial</v>
      </c>
      <c r="O603">
        <v>8</v>
      </c>
      <c r="P603">
        <v>650</v>
      </c>
      <c r="Q603" s="21">
        <f t="shared" si="37"/>
        <v>0.45806906272022552</v>
      </c>
      <c r="R603" s="10" t="str" cm="1">
        <f t="array" ref="R603">_xlfn.IFS(J603&gt;=0.6,"Driver",AND(J603&lt;0.6,O603&gt;0),"Client",AND(J603&lt;0.6,O603=0),"No")</f>
        <v>Driver</v>
      </c>
      <c r="S603">
        <v>18</v>
      </c>
      <c r="T603">
        <v>209</v>
      </c>
      <c r="U603" s="21">
        <f t="shared" si="38"/>
        <v>0.14728682170542637</v>
      </c>
      <c r="V603" s="21">
        <v>-0.78210007047216712</v>
      </c>
      <c r="W603" s="21">
        <v>0</v>
      </c>
      <c r="X603" s="16">
        <v>29</v>
      </c>
      <c r="Y603" s="15">
        <v>-22.9</v>
      </c>
      <c r="Z603" s="10" t="str">
        <f t="shared" si="39"/>
        <v>No</v>
      </c>
      <c r="AA603" s="10" t="s">
        <v>3289</v>
      </c>
    </row>
    <row r="604" spans="1:27">
      <c r="A604" s="12" t="s">
        <v>1180</v>
      </c>
      <c r="B604" t="s">
        <v>1181</v>
      </c>
      <c r="C604" s="7" t="s">
        <v>1447</v>
      </c>
      <c r="D604" t="s">
        <v>2844</v>
      </c>
      <c r="E604" t="s">
        <v>2845</v>
      </c>
      <c r="F604">
        <v>294</v>
      </c>
      <c r="G604">
        <v>31.849</v>
      </c>
      <c r="H604">
        <v>69.73</v>
      </c>
      <c r="I604" s="10" t="str" cm="1">
        <f t="array" ref="I604">_xlfn.IFS(H604&gt;=30,"IDP",AND(H604&gt;=10,H604&lt;30),"Partial IDP",H604&lt;10, "Ordered")</f>
        <v>IDP</v>
      </c>
      <c r="J604" s="21">
        <v>0.99150000000000005</v>
      </c>
      <c r="K604" s="22" t="str">
        <f t="shared" si="36"/>
        <v>Yes</v>
      </c>
      <c r="L604" s="19">
        <v>0.26400000000000001</v>
      </c>
      <c r="M604" s="18" t="s">
        <v>1447</v>
      </c>
      <c r="N604" s="10" t="str" cm="1">
        <f t="array" ref="N604">_xlfn.IFS(AND(K604 = "Yes", M604 = "Yes"), "LLPS", AND(K604 = "No", M604 = "No"), "Not LLPS", OR(AND(K604 = "No", M604 = "Yes"),AND(K604 = "Yes", M604 = "No")),"Controversial")</f>
        <v>Controversial</v>
      </c>
      <c r="O604">
        <v>3</v>
      </c>
      <c r="P604">
        <v>161</v>
      </c>
      <c r="Q604" s="21">
        <f t="shared" si="37"/>
        <v>0.54761904761904767</v>
      </c>
      <c r="R604" s="10" t="str" cm="1">
        <f t="array" ref="R604">_xlfn.IFS(J604&gt;=0.6,"Driver",AND(J604&lt;0.6,O604&gt;0),"Client",AND(J604&lt;0.6,O604=0),"No")</f>
        <v>Driver</v>
      </c>
      <c r="S604">
        <v>6</v>
      </c>
      <c r="T604">
        <v>52</v>
      </c>
      <c r="U604" s="21">
        <f t="shared" si="38"/>
        <v>0.17687074829931973</v>
      </c>
      <c r="V604" s="21">
        <v>-0.76972789115646245</v>
      </c>
      <c r="W604" s="21">
        <v>1.2195121951219509E-2</v>
      </c>
      <c r="X604" s="16">
        <v>5</v>
      </c>
      <c r="Y604" s="15">
        <v>-21.9</v>
      </c>
      <c r="Z604" s="10" t="str">
        <f t="shared" si="39"/>
        <v>No</v>
      </c>
      <c r="AA604" s="10" t="s">
        <v>3289</v>
      </c>
    </row>
    <row r="605" spans="1:27">
      <c r="A605" s="12" t="s">
        <v>1182</v>
      </c>
      <c r="B605" t="s">
        <v>1183</v>
      </c>
      <c r="C605" s="7" t="s">
        <v>1447</v>
      </c>
      <c r="D605" t="s">
        <v>2846</v>
      </c>
      <c r="E605" t="s">
        <v>2847</v>
      </c>
      <c r="F605">
        <v>513</v>
      </c>
      <c r="G605">
        <v>57.543999999999997</v>
      </c>
      <c r="H605">
        <v>15.01</v>
      </c>
      <c r="I605" s="10" t="str" cm="1">
        <f t="array" ref="I605">_xlfn.IFS(H605&gt;=30,"IDP",AND(H605&gt;=10,H605&lt;30),"Partial IDP",H605&lt;10, "Ordered")</f>
        <v>Partial IDP</v>
      </c>
      <c r="J605" s="21">
        <v>0.12429999999999999</v>
      </c>
      <c r="K605" s="22" t="str">
        <f t="shared" si="36"/>
        <v>No</v>
      </c>
      <c r="L605" s="19">
        <v>1.8E-3</v>
      </c>
      <c r="M605" s="18" t="s">
        <v>1447</v>
      </c>
      <c r="N605" s="10" t="str" cm="1">
        <f t="array" ref="N605">_xlfn.IFS(AND(K605 = "Yes", M605 = "Yes"), "LLPS", AND(K605 = "No", M605 = "No"), "Not LLPS", OR(AND(K605 = "No", M605 = "Yes"),AND(K605 = "Yes", M605 = "No")),"Controversial")</f>
        <v>Not LLPS</v>
      </c>
      <c r="O605">
        <v>1</v>
      </c>
      <c r="P605">
        <v>13</v>
      </c>
      <c r="Q605" s="21">
        <f t="shared" si="37"/>
        <v>2.5341130604288498E-2</v>
      </c>
      <c r="R605" s="10" t="str" cm="1">
        <f t="array" ref="R605">_xlfn.IFS(J605&gt;=0.6,"Driver",AND(J605&lt;0.6,O605&gt;0),"Client",AND(J605&lt;0.6,O605=0),"No")</f>
        <v>Client</v>
      </c>
      <c r="S605">
        <v>1</v>
      </c>
      <c r="T605">
        <v>13</v>
      </c>
      <c r="U605" s="21">
        <f t="shared" si="38"/>
        <v>2.5341130604288498E-2</v>
      </c>
      <c r="V605" s="21">
        <v>-0.23157894736842161</v>
      </c>
      <c r="W605" s="21">
        <v>3.896103896103896E-2</v>
      </c>
      <c r="X605" s="16">
        <v>19</v>
      </c>
      <c r="Y605" s="15">
        <v>-2.5</v>
      </c>
      <c r="Z605" s="10" t="str">
        <f t="shared" si="39"/>
        <v>No</v>
      </c>
      <c r="AA605" s="10" t="s">
        <v>3289</v>
      </c>
    </row>
    <row r="606" spans="1:27">
      <c r="A606" s="12" t="s">
        <v>1184</v>
      </c>
      <c r="B606" t="s">
        <v>1185</v>
      </c>
      <c r="C606" s="7" t="s">
        <v>1447</v>
      </c>
      <c r="D606" t="s">
        <v>2848</v>
      </c>
      <c r="E606" t="s">
        <v>2849</v>
      </c>
      <c r="F606">
        <v>418</v>
      </c>
      <c r="G606">
        <v>47.341000000000001</v>
      </c>
      <c r="H606">
        <v>27.03</v>
      </c>
      <c r="I606" s="10" t="str" cm="1">
        <f t="array" ref="I606">_xlfn.IFS(H606&gt;=30,"IDP",AND(H606&gt;=10,H606&lt;30),"Partial IDP",H606&lt;10, "Ordered")</f>
        <v>Partial IDP</v>
      </c>
      <c r="J606" s="21">
        <v>0.28410000000000002</v>
      </c>
      <c r="K606" s="22" t="str">
        <f t="shared" si="36"/>
        <v>No</v>
      </c>
      <c r="L606" s="19">
        <v>2.1299999999999999E-2</v>
      </c>
      <c r="M606" s="18" t="s">
        <v>1447</v>
      </c>
      <c r="N606" s="10" t="str" cm="1">
        <f t="array" ref="N606">_xlfn.IFS(AND(K606 = "Yes", M606 = "Yes"), "LLPS", AND(K606 = "No", M606 = "No"), "Not LLPS", OR(AND(K606 = "No", M606 = "Yes"),AND(K606 = "Yes", M606 = "No")),"Controversial")</f>
        <v>Not LLPS</v>
      </c>
      <c r="O606">
        <v>2</v>
      </c>
      <c r="P606">
        <v>63</v>
      </c>
      <c r="Q606" s="21">
        <f t="shared" si="37"/>
        <v>0.15071770334928231</v>
      </c>
      <c r="R606" s="10" t="str" cm="1">
        <f t="array" ref="R606">_xlfn.IFS(J606&gt;=0.6,"Driver",AND(J606&lt;0.6,O606&gt;0),"Client",AND(J606&lt;0.6,O606=0),"No")</f>
        <v>Client</v>
      </c>
      <c r="S606">
        <v>4</v>
      </c>
      <c r="T606">
        <v>31</v>
      </c>
      <c r="U606" s="21">
        <f t="shared" si="38"/>
        <v>7.4162679425837319E-2</v>
      </c>
      <c r="V606" s="21">
        <v>-0.38612440191387581</v>
      </c>
      <c r="W606" s="21">
        <v>-0.18584070796460181</v>
      </c>
      <c r="X606" s="16">
        <v>14</v>
      </c>
      <c r="Y606" s="15">
        <v>-11.5</v>
      </c>
      <c r="Z606" s="10" t="str">
        <f t="shared" si="39"/>
        <v>No</v>
      </c>
      <c r="AA606" s="10" t="s">
        <v>3289</v>
      </c>
    </row>
    <row r="607" spans="1:27">
      <c r="A607" s="12" t="s">
        <v>1186</v>
      </c>
      <c r="B607" t="s">
        <v>1187</v>
      </c>
      <c r="C607" s="7" t="s">
        <v>1447</v>
      </c>
      <c r="D607" t="s">
        <v>2850</v>
      </c>
      <c r="E607" t="s">
        <v>2851</v>
      </c>
      <c r="F607">
        <v>910</v>
      </c>
      <c r="G607">
        <v>101.997</v>
      </c>
      <c r="H607">
        <v>31.43</v>
      </c>
      <c r="I607" s="10" t="str" cm="1">
        <f t="array" ref="I607">_xlfn.IFS(H607&gt;=30,"IDP",AND(H607&gt;=10,H607&lt;30),"Partial IDP",H607&lt;10, "Ordered")</f>
        <v>IDP</v>
      </c>
      <c r="J607" s="21">
        <v>0.28010000000000002</v>
      </c>
      <c r="K607" s="22" t="str">
        <f t="shared" si="36"/>
        <v>No</v>
      </c>
      <c r="L607" s="19">
        <v>0.1143</v>
      </c>
      <c r="M607" s="18" t="s">
        <v>1447</v>
      </c>
      <c r="N607" s="10" t="str" cm="1">
        <f t="array" ref="N607">_xlfn.IFS(AND(K607 = "Yes", M607 = "Yes"), "LLPS", AND(K607 = "No", M607 = "No"), "Not LLPS", OR(AND(K607 = "No", M607 = "Yes"),AND(K607 = "Yes", M607 = "No")),"Controversial")</f>
        <v>Not LLPS</v>
      </c>
      <c r="O607">
        <v>3</v>
      </c>
      <c r="P607">
        <v>54</v>
      </c>
      <c r="Q607" s="21">
        <f t="shared" si="37"/>
        <v>5.9340659340659338E-2</v>
      </c>
      <c r="R607" s="10" t="str" cm="1">
        <f t="array" ref="R607">_xlfn.IFS(J607&gt;=0.6,"Driver",AND(J607&lt;0.6,O607&gt;0),"Client",AND(J607&lt;0.6,O607=0),"No")</f>
        <v>Client</v>
      </c>
      <c r="S607">
        <v>4</v>
      </c>
      <c r="T607">
        <v>36</v>
      </c>
      <c r="U607" s="21">
        <f t="shared" si="38"/>
        <v>3.9560439560439559E-2</v>
      </c>
      <c r="V607" s="21">
        <v>-0.42582417582417442</v>
      </c>
      <c r="W607" s="21">
        <v>-4.5454545454545463E-2</v>
      </c>
      <c r="X607" s="16">
        <v>27</v>
      </c>
      <c r="Y607" s="15">
        <v>-10.3</v>
      </c>
      <c r="Z607" s="10" t="str">
        <f t="shared" si="39"/>
        <v>No</v>
      </c>
      <c r="AA607" s="10" t="s">
        <v>3289</v>
      </c>
    </row>
    <row r="608" spans="1:27">
      <c r="A608" s="12" t="s">
        <v>1188</v>
      </c>
      <c r="B608" t="s">
        <v>1189</v>
      </c>
      <c r="C608" s="7" t="s">
        <v>1447</v>
      </c>
      <c r="D608" t="s">
        <v>2852</v>
      </c>
      <c r="E608" t="s">
        <v>2853</v>
      </c>
      <c r="F608">
        <v>86</v>
      </c>
      <c r="G608">
        <v>9.7249999999999996</v>
      </c>
      <c r="H608">
        <v>24.42</v>
      </c>
      <c r="I608" s="10" t="str" cm="1">
        <f t="array" ref="I608">_xlfn.IFS(H608&gt;=30,"IDP",AND(H608&gt;=10,H608&lt;30),"Partial IDP",H608&lt;10, "Ordered")</f>
        <v>Partial IDP</v>
      </c>
      <c r="J608" s="21">
        <v>0.37769999999999998</v>
      </c>
      <c r="K608" s="22" t="str">
        <f t="shared" si="36"/>
        <v>No</v>
      </c>
      <c r="L608" s="19">
        <v>6.0000000000000001E-3</v>
      </c>
      <c r="M608" s="18" t="s">
        <v>1447</v>
      </c>
      <c r="N608" s="10" t="str" cm="1">
        <f t="array" ref="N608">_xlfn.IFS(AND(K608 = "Yes", M608 = "Yes"), "LLPS", AND(K608 = "No", M608 = "No"), "Not LLPS", OR(AND(K608 = "No", M608 = "Yes"),AND(K608 = "Yes", M608 = "No")),"Controversial")</f>
        <v>Not LLPS</v>
      </c>
      <c r="O608">
        <v>1</v>
      </c>
      <c r="P608">
        <v>11</v>
      </c>
      <c r="Q608" s="21">
        <f t="shared" si="37"/>
        <v>0.12790697674418605</v>
      </c>
      <c r="R608" s="10" t="str" cm="1">
        <f t="array" ref="R608">_xlfn.IFS(J608&gt;=0.6,"Driver",AND(J608&lt;0.6,O608&gt;0),"Client",AND(J608&lt;0.6,O608=0),"No")</f>
        <v>Client</v>
      </c>
      <c r="S608">
        <v>2</v>
      </c>
      <c r="T608">
        <v>12</v>
      </c>
      <c r="U608" s="21">
        <f t="shared" si="38"/>
        <v>0.13953488372093023</v>
      </c>
      <c r="V608" s="21">
        <v>-0.30581395348837209</v>
      </c>
      <c r="W608" s="21">
        <v>-0.2857142857142857</v>
      </c>
      <c r="X608" s="16">
        <v>3</v>
      </c>
      <c r="Y608" s="15">
        <v>-3</v>
      </c>
      <c r="Z608" s="10" t="str">
        <f t="shared" si="39"/>
        <v>No</v>
      </c>
      <c r="AA608" s="10" t="s">
        <v>3289</v>
      </c>
    </row>
    <row r="609" spans="1:27">
      <c r="A609" s="12" t="s">
        <v>1190</v>
      </c>
      <c r="B609" t="s">
        <v>1191</v>
      </c>
      <c r="C609" s="7" t="s">
        <v>1447</v>
      </c>
      <c r="D609" t="s">
        <v>2854</v>
      </c>
      <c r="E609" t="s">
        <v>2855</v>
      </c>
      <c r="F609">
        <v>540</v>
      </c>
      <c r="G609">
        <v>57.95</v>
      </c>
      <c r="H609">
        <v>39.07</v>
      </c>
      <c r="I609" s="10" t="str" cm="1">
        <f t="array" ref="I609">_xlfn.IFS(H609&gt;=30,"IDP",AND(H609&gt;=10,H609&lt;30),"Partial IDP",H609&lt;10, "Ordered")</f>
        <v>IDP</v>
      </c>
      <c r="J609" s="21">
        <v>0.72589999999999999</v>
      </c>
      <c r="K609" s="22" t="str">
        <f t="shared" si="36"/>
        <v>Yes</v>
      </c>
      <c r="L609" s="19">
        <v>0.1439</v>
      </c>
      <c r="M609" s="18" t="s">
        <v>1447</v>
      </c>
      <c r="N609" s="10" t="str" cm="1">
        <f t="array" ref="N609">_xlfn.IFS(AND(K609 = "Yes", M609 = "Yes"), "LLPS", AND(K609 = "No", M609 = "No"), "Not LLPS", OR(AND(K609 = "No", M609 = "Yes"),AND(K609 = "Yes", M609 = "No")),"Controversial")</f>
        <v>Controversial</v>
      </c>
      <c r="O609">
        <v>4</v>
      </c>
      <c r="P609">
        <v>130</v>
      </c>
      <c r="Q609" s="21">
        <f t="shared" si="37"/>
        <v>0.24074074074074073</v>
      </c>
      <c r="R609" s="10" t="str" cm="1">
        <f t="array" ref="R609">_xlfn.IFS(J609&gt;=0.6,"Driver",AND(J609&lt;0.6,O609&gt;0),"Client",AND(J609&lt;0.6,O609=0),"No")</f>
        <v>Driver</v>
      </c>
      <c r="S609">
        <v>4</v>
      </c>
      <c r="T609">
        <v>34</v>
      </c>
      <c r="U609" s="21">
        <f t="shared" si="38"/>
        <v>6.2962962962962957E-2</v>
      </c>
      <c r="V609" s="21">
        <v>-0.1244444444444448</v>
      </c>
      <c r="W609" s="21">
        <v>9.4786729857819912E-3</v>
      </c>
      <c r="X609" s="16">
        <v>16</v>
      </c>
      <c r="Y609" s="15">
        <v>-4.8</v>
      </c>
      <c r="Z609" s="10" t="str">
        <f t="shared" si="39"/>
        <v>No</v>
      </c>
      <c r="AA609" s="10" t="s">
        <v>3289</v>
      </c>
    </row>
    <row r="610" spans="1:27">
      <c r="A610" s="12" t="s">
        <v>1192</v>
      </c>
      <c r="B610" t="s">
        <v>1640</v>
      </c>
      <c r="C610" s="7" t="s">
        <v>1447</v>
      </c>
      <c r="D610" t="s">
        <v>2856</v>
      </c>
      <c r="E610" t="s">
        <v>2857</v>
      </c>
      <c r="F610">
        <v>947</v>
      </c>
      <c r="G610">
        <v>103.199</v>
      </c>
      <c r="H610">
        <v>87.12</v>
      </c>
      <c r="I610" s="10" t="str" cm="1">
        <f t="array" ref="I610">_xlfn.IFS(H610&gt;=30,"IDP",AND(H610&gt;=10,H610&lt;30),"Partial IDP",H610&lt;10, "Ordered")</f>
        <v>IDP</v>
      </c>
      <c r="J610" s="21">
        <v>0.99990000000000001</v>
      </c>
      <c r="K610" s="22" t="str">
        <f t="shared" si="36"/>
        <v>Yes</v>
      </c>
      <c r="L610" s="19">
        <v>0.97960000000000003</v>
      </c>
      <c r="M610" s="18" t="s">
        <v>1446</v>
      </c>
      <c r="N610" s="10" t="str" cm="1">
        <f t="array" ref="N610">_xlfn.IFS(AND(K610 = "Yes", M610 = "Yes"), "LLPS", AND(K610 = "No", M610 = "No"), "Not LLPS", OR(AND(K610 = "No", M610 = "Yes"),AND(K610 = "Yes", M610 = "No")),"Controversial")</f>
        <v>LLPS</v>
      </c>
      <c r="O610">
        <v>10</v>
      </c>
      <c r="P610">
        <v>663</v>
      </c>
      <c r="Q610" s="21">
        <f t="shared" si="37"/>
        <v>0.7001055966209081</v>
      </c>
      <c r="R610" s="10" t="str" cm="1">
        <f t="array" ref="R610">_xlfn.IFS(J610&gt;=0.6,"Driver",AND(J610&lt;0.6,O610&gt;0),"Client",AND(J610&lt;0.6,O610=0),"No")</f>
        <v>Driver</v>
      </c>
      <c r="S610">
        <v>24</v>
      </c>
      <c r="T610">
        <v>272</v>
      </c>
      <c r="U610" s="21">
        <f t="shared" si="38"/>
        <v>0.28722280887011614</v>
      </c>
      <c r="V610" s="21">
        <v>-0.8293558606124618</v>
      </c>
      <c r="W610" s="21">
        <v>-1.090909090909091E-2</v>
      </c>
      <c r="X610" s="16">
        <v>6</v>
      </c>
      <c r="Y610" s="15">
        <v>-31.4</v>
      </c>
      <c r="Z610" s="10" t="str">
        <f t="shared" si="39"/>
        <v>No</v>
      </c>
      <c r="AA610" s="10" t="s">
        <v>3289</v>
      </c>
    </row>
    <row r="611" spans="1:27">
      <c r="A611" s="12" t="s">
        <v>1193</v>
      </c>
      <c r="B611" t="s">
        <v>1194</v>
      </c>
      <c r="C611" s="7" t="s">
        <v>1447</v>
      </c>
      <c r="D611" t="s">
        <v>2858</v>
      </c>
      <c r="E611" t="s">
        <v>2859</v>
      </c>
      <c r="F611">
        <v>1292</v>
      </c>
      <c r="G611">
        <v>142.51300000000001</v>
      </c>
      <c r="H611">
        <v>80.88</v>
      </c>
      <c r="I611" s="10" t="str" cm="1">
        <f t="array" ref="I611">_xlfn.IFS(H611&gt;=30,"IDP",AND(H611&gt;=10,H611&lt;30),"Partial IDP",H611&lt;10, "Ordered")</f>
        <v>IDP</v>
      </c>
      <c r="J611" s="21">
        <v>0.99990000000000001</v>
      </c>
      <c r="K611" s="22" t="str">
        <f t="shared" si="36"/>
        <v>Yes</v>
      </c>
      <c r="L611" s="19">
        <v>0.84909999999999997</v>
      </c>
      <c r="M611" s="18" t="s">
        <v>1446</v>
      </c>
      <c r="N611" s="10" t="str" cm="1">
        <f t="array" ref="N611">_xlfn.IFS(AND(K611 = "Yes", M611 = "Yes"), "LLPS", AND(K611 = "No", M611 = "No"), "Not LLPS", OR(AND(K611 = "No", M611 = "Yes"),AND(K611 = "Yes", M611 = "No")),"Controversial")</f>
        <v>LLPS</v>
      </c>
      <c r="O611">
        <v>18</v>
      </c>
      <c r="P611">
        <v>840</v>
      </c>
      <c r="Q611" s="21">
        <f t="shared" si="37"/>
        <v>0.65015479876160986</v>
      </c>
      <c r="R611" s="10" t="str" cm="1">
        <f t="array" ref="R611">_xlfn.IFS(J611&gt;=0.6,"Driver",AND(J611&lt;0.6,O611&gt;0),"Client",AND(J611&lt;0.6,O611=0),"No")</f>
        <v>Driver</v>
      </c>
      <c r="S611">
        <v>23</v>
      </c>
      <c r="T611">
        <v>293</v>
      </c>
      <c r="U611" s="21">
        <f t="shared" si="38"/>
        <v>0.22678018575851394</v>
      </c>
      <c r="V611" s="21">
        <v>-0.78862229102167314</v>
      </c>
      <c r="W611" s="21">
        <v>2.392344497607655E-3</v>
      </c>
      <c r="X611" s="16">
        <v>19</v>
      </c>
      <c r="Y611" s="15">
        <v>-22</v>
      </c>
      <c r="Z611" s="10" t="str">
        <f t="shared" si="39"/>
        <v>No</v>
      </c>
      <c r="AA611" s="10" t="s">
        <v>3289</v>
      </c>
    </row>
    <row r="612" spans="1:27">
      <c r="A612" s="12" t="s">
        <v>1195</v>
      </c>
      <c r="B612" t="s">
        <v>1196</v>
      </c>
      <c r="C612" s="7" t="s">
        <v>1447</v>
      </c>
      <c r="D612" t="s">
        <v>2860</v>
      </c>
      <c r="E612" t="s">
        <v>2861</v>
      </c>
      <c r="F612">
        <v>671</v>
      </c>
      <c r="G612">
        <v>75.340999999999994</v>
      </c>
      <c r="H612">
        <v>78.09</v>
      </c>
      <c r="I612" s="10" t="str" cm="1">
        <f t="array" ref="I612">_xlfn.IFS(H612&gt;=30,"IDP",AND(H612&gt;=10,H612&lt;30),"Partial IDP",H612&lt;10, "Ordered")</f>
        <v>IDP</v>
      </c>
      <c r="J612" s="21">
        <v>0.98899999999999999</v>
      </c>
      <c r="K612" s="22" t="str">
        <f t="shared" si="36"/>
        <v>Yes</v>
      </c>
      <c r="L612" s="19">
        <v>0.97770000000000001</v>
      </c>
      <c r="M612" s="18" t="s">
        <v>1446</v>
      </c>
      <c r="N612" s="10" t="str" cm="1">
        <f t="array" ref="N612">_xlfn.IFS(AND(K612 = "Yes", M612 = "Yes"), "LLPS", AND(K612 = "No", M612 = "No"), "Not LLPS", OR(AND(K612 = "No", M612 = "Yes"),AND(K612 = "Yes", M612 = "No")),"Controversial")</f>
        <v>LLPS</v>
      </c>
      <c r="O612">
        <v>7</v>
      </c>
      <c r="P612">
        <v>367</v>
      </c>
      <c r="Q612" s="21">
        <f t="shared" si="37"/>
        <v>0.5469448584202683</v>
      </c>
      <c r="R612" s="10" t="str" cm="1">
        <f t="array" ref="R612">_xlfn.IFS(J612&gt;=0.6,"Driver",AND(J612&lt;0.6,O612&gt;0),"Client",AND(J612&lt;0.6,O612=0),"No")</f>
        <v>Driver</v>
      </c>
      <c r="S612">
        <v>12</v>
      </c>
      <c r="T612">
        <v>155</v>
      </c>
      <c r="U612" s="21">
        <f t="shared" si="38"/>
        <v>0.23099850968703428</v>
      </c>
      <c r="V612" s="21">
        <v>-0.93964232488822585</v>
      </c>
      <c r="W612" s="21">
        <v>4.9618320610687022E-2</v>
      </c>
      <c r="X612" s="16">
        <v>8</v>
      </c>
      <c r="Y612" s="15">
        <v>-25.3</v>
      </c>
      <c r="Z612" s="10" t="str">
        <f t="shared" si="39"/>
        <v>No</v>
      </c>
      <c r="AA612" s="10" t="s">
        <v>3289</v>
      </c>
    </row>
    <row r="613" spans="1:27">
      <c r="A613" s="12" t="s">
        <v>1197</v>
      </c>
      <c r="B613" t="s">
        <v>1198</v>
      </c>
      <c r="C613" s="7" t="s">
        <v>1447</v>
      </c>
      <c r="D613" t="s">
        <v>2862</v>
      </c>
      <c r="E613" t="s">
        <v>2863</v>
      </c>
      <c r="F613">
        <v>446</v>
      </c>
      <c r="G613">
        <v>45.21</v>
      </c>
      <c r="H613">
        <v>89.46</v>
      </c>
      <c r="I613" s="10" t="str" cm="1">
        <f t="array" ref="I613">_xlfn.IFS(H613&gt;=30,"IDP",AND(H613&gt;=10,H613&lt;30),"Partial IDP",H613&lt;10, "Ordered")</f>
        <v>IDP</v>
      </c>
      <c r="J613" s="21">
        <v>0.99639999999999995</v>
      </c>
      <c r="K613" s="22" t="str">
        <f t="shared" si="36"/>
        <v>Yes</v>
      </c>
      <c r="L613" s="19">
        <v>0.93279999999999996</v>
      </c>
      <c r="M613" s="18" t="s">
        <v>1446</v>
      </c>
      <c r="N613" s="10" t="str" cm="1">
        <f t="array" ref="N613">_xlfn.IFS(AND(K613 = "Yes", M613 = "Yes"), "LLPS", AND(K613 = "No", M613 = "No"), "Not LLPS", OR(AND(K613 = "No", M613 = "Yes"),AND(K613 = "Yes", M613 = "No")),"Controversial")</f>
        <v>LLPS</v>
      </c>
      <c r="O613">
        <v>4</v>
      </c>
      <c r="P613">
        <v>248</v>
      </c>
      <c r="Q613" s="21">
        <f t="shared" si="37"/>
        <v>0.55605381165919288</v>
      </c>
      <c r="R613" s="10" t="str" cm="1">
        <f t="array" ref="R613">_xlfn.IFS(J613&gt;=0.6,"Driver",AND(J613&lt;0.6,O613&gt;0),"Client",AND(J613&lt;0.6,O613=0),"No")</f>
        <v>Driver</v>
      </c>
      <c r="S613">
        <v>8</v>
      </c>
      <c r="T613">
        <v>96</v>
      </c>
      <c r="U613" s="21">
        <f t="shared" si="38"/>
        <v>0.21524663677130046</v>
      </c>
      <c r="V613" s="21">
        <v>-0.29013452914798138</v>
      </c>
      <c r="W613" s="21">
        <v>4.5112781954887222E-2</v>
      </c>
      <c r="X613" s="16">
        <v>8</v>
      </c>
      <c r="Y613" s="15">
        <v>-14.6</v>
      </c>
      <c r="Z613" s="10" t="str">
        <f t="shared" si="39"/>
        <v>No</v>
      </c>
      <c r="AA613" s="10" t="s">
        <v>3289</v>
      </c>
    </row>
    <row r="614" spans="1:27">
      <c r="A614" s="12" t="s">
        <v>1199</v>
      </c>
      <c r="B614" t="s">
        <v>1200</v>
      </c>
      <c r="C614" s="7" t="s">
        <v>1447</v>
      </c>
      <c r="D614" t="s">
        <v>2864</v>
      </c>
      <c r="E614" t="s">
        <v>2865</v>
      </c>
      <c r="F614">
        <v>1193</v>
      </c>
      <c r="G614">
        <v>134.422</v>
      </c>
      <c r="H614">
        <v>81.81</v>
      </c>
      <c r="I614" s="10" t="str" cm="1">
        <f t="array" ref="I614">_xlfn.IFS(H614&gt;=30,"IDP",AND(H614&gt;=10,H614&lt;30),"Partial IDP",H614&lt;10, "Ordered")</f>
        <v>IDP</v>
      </c>
      <c r="J614" s="21">
        <v>0.9597</v>
      </c>
      <c r="K614" s="22" t="str">
        <f t="shared" si="36"/>
        <v>Yes</v>
      </c>
      <c r="L614" s="19">
        <v>0.54020000000000001</v>
      </c>
      <c r="M614" s="18" t="s">
        <v>1446</v>
      </c>
      <c r="N614" s="10" t="str" cm="1">
        <f t="array" ref="N614">_xlfn.IFS(AND(K614 = "Yes", M614 = "Yes"), "LLPS", AND(K614 = "No", M614 = "No"), "Not LLPS", OR(AND(K614 = "No", M614 = "Yes"),AND(K614 = "Yes", M614 = "No")),"Controversial")</f>
        <v>LLPS</v>
      </c>
      <c r="O614">
        <v>10</v>
      </c>
      <c r="P614">
        <v>304</v>
      </c>
      <c r="Q614" s="21">
        <f t="shared" si="37"/>
        <v>0.25481978206202849</v>
      </c>
      <c r="R614" s="10" t="str" cm="1">
        <f t="array" ref="R614">_xlfn.IFS(J614&gt;=0.6,"Driver",AND(J614&lt;0.6,O614&gt;0),"Client",AND(J614&lt;0.6,O614=0),"No")</f>
        <v>Driver</v>
      </c>
      <c r="S614">
        <v>16</v>
      </c>
      <c r="T614">
        <v>137</v>
      </c>
      <c r="U614" s="21">
        <f t="shared" si="38"/>
        <v>0.11483654652137469</v>
      </c>
      <c r="V614" s="21">
        <v>-0.54626990779547246</v>
      </c>
      <c r="W614" s="21">
        <v>-4.7131147540983603E-2</v>
      </c>
      <c r="X614" s="16">
        <v>21</v>
      </c>
      <c r="Y614" s="15">
        <v>-18.5</v>
      </c>
      <c r="Z614" s="10" t="str">
        <f t="shared" si="39"/>
        <v>No</v>
      </c>
      <c r="AA614" s="10" t="s">
        <v>3289</v>
      </c>
    </row>
    <row r="615" spans="1:27">
      <c r="A615" s="12" t="s">
        <v>1201</v>
      </c>
      <c r="B615" t="s">
        <v>1202</v>
      </c>
      <c r="C615" s="7" t="s">
        <v>1447</v>
      </c>
      <c r="D615" t="s">
        <v>2866</v>
      </c>
      <c r="E615" t="s">
        <v>2867</v>
      </c>
      <c r="F615">
        <v>545</v>
      </c>
      <c r="G615">
        <v>59.545000000000002</v>
      </c>
      <c r="H615">
        <v>79.63</v>
      </c>
      <c r="I615" s="10" t="str" cm="1">
        <f t="array" ref="I615">_xlfn.IFS(H615&gt;=30,"IDP",AND(H615&gt;=10,H615&lt;30),"Partial IDP",H615&lt;10, "Ordered")</f>
        <v>IDP</v>
      </c>
      <c r="J615" s="21">
        <v>0.99760000000000004</v>
      </c>
      <c r="K615" s="22" t="str">
        <f t="shared" si="36"/>
        <v>Yes</v>
      </c>
      <c r="L615" s="19">
        <v>0.99109999999999998</v>
      </c>
      <c r="M615" s="18" t="s">
        <v>1446</v>
      </c>
      <c r="N615" s="10" t="str" cm="1">
        <f t="array" ref="N615">_xlfn.IFS(AND(K615 = "Yes", M615 = "Yes"), "LLPS", AND(K615 = "No", M615 = "No"), "Not LLPS", OR(AND(K615 = "No", M615 = "Yes"),AND(K615 = "Yes", M615 = "No")),"Controversial")</f>
        <v>LLPS</v>
      </c>
      <c r="O615">
        <v>4</v>
      </c>
      <c r="P615">
        <v>337</v>
      </c>
      <c r="Q615" s="21">
        <f t="shared" si="37"/>
        <v>0.61834862385321099</v>
      </c>
      <c r="R615" s="10" t="str" cm="1">
        <f t="array" ref="R615">_xlfn.IFS(J615&gt;=0.6,"Driver",AND(J615&lt;0.6,O615&gt;0),"Client",AND(J615&lt;0.6,O615=0),"No")</f>
        <v>Driver</v>
      </c>
      <c r="S615">
        <v>5</v>
      </c>
      <c r="T615">
        <v>77</v>
      </c>
      <c r="U615" s="21">
        <f t="shared" si="38"/>
        <v>0.14128440366972478</v>
      </c>
      <c r="V615" s="21">
        <v>-0.76073394495412827</v>
      </c>
      <c r="W615" s="21">
        <v>3.1105990783410139E-2</v>
      </c>
      <c r="X615" s="16">
        <v>7</v>
      </c>
      <c r="Y615" s="15">
        <v>-24.5</v>
      </c>
      <c r="Z615" s="10" t="str">
        <f t="shared" si="39"/>
        <v>No</v>
      </c>
      <c r="AA615" s="10" t="s">
        <v>3289</v>
      </c>
    </row>
    <row r="616" spans="1:27">
      <c r="A616" s="12" t="s">
        <v>1203</v>
      </c>
      <c r="B616" t="s">
        <v>1204</v>
      </c>
      <c r="C616" s="7" t="s">
        <v>1447</v>
      </c>
      <c r="D616" t="s">
        <v>2868</v>
      </c>
      <c r="E616" t="s">
        <v>2869</v>
      </c>
      <c r="F616">
        <v>558</v>
      </c>
      <c r="G616">
        <v>61.728999999999999</v>
      </c>
      <c r="H616">
        <v>75.989999999999995</v>
      </c>
      <c r="I616" s="10" t="str" cm="1">
        <f t="array" ref="I616">_xlfn.IFS(H616&gt;=30,"IDP",AND(H616&gt;=10,H616&lt;30),"Partial IDP",H616&lt;10, "Ordered")</f>
        <v>IDP</v>
      </c>
      <c r="J616" s="21">
        <v>0.98019999999999996</v>
      </c>
      <c r="K616" s="22" t="str">
        <f t="shared" si="36"/>
        <v>Yes</v>
      </c>
      <c r="L616" s="19">
        <v>0.97919999999999996</v>
      </c>
      <c r="M616" s="18" t="s">
        <v>1446</v>
      </c>
      <c r="N616" s="10" t="str" cm="1">
        <f t="array" ref="N616">_xlfn.IFS(AND(K616 = "Yes", M616 = "Yes"), "LLPS", AND(K616 = "No", M616 = "No"), "Not LLPS", OR(AND(K616 = "No", M616 = "Yes"),AND(K616 = "Yes", M616 = "No")),"Controversial")</f>
        <v>LLPS</v>
      </c>
      <c r="O616">
        <v>2</v>
      </c>
      <c r="P616">
        <v>334</v>
      </c>
      <c r="Q616" s="21">
        <f t="shared" si="37"/>
        <v>0.59856630824372759</v>
      </c>
      <c r="R616" s="10" t="str" cm="1">
        <f t="array" ref="R616">_xlfn.IFS(J616&gt;=0.6,"Driver",AND(J616&lt;0.6,O616&gt;0),"Client",AND(J616&lt;0.6,O616=0),"No")</f>
        <v>Driver</v>
      </c>
      <c r="S616">
        <v>6</v>
      </c>
      <c r="T616">
        <v>70</v>
      </c>
      <c r="U616" s="21">
        <f t="shared" si="38"/>
        <v>0.12544802867383512</v>
      </c>
      <c r="V616" s="21">
        <v>-0.90663082437275888</v>
      </c>
      <c r="W616" s="21">
        <v>8.1367924528301883E-2</v>
      </c>
      <c r="X616" s="16">
        <v>10</v>
      </c>
      <c r="Y616" s="15">
        <v>-30</v>
      </c>
      <c r="Z616" s="10" t="str">
        <f t="shared" si="39"/>
        <v>No</v>
      </c>
      <c r="AA616" s="10" t="s">
        <v>3289</v>
      </c>
    </row>
    <row r="617" spans="1:27">
      <c r="A617" s="12" t="s">
        <v>1205</v>
      </c>
      <c r="B617" t="s">
        <v>1206</v>
      </c>
      <c r="C617" s="7" t="s">
        <v>1447</v>
      </c>
      <c r="D617" t="s">
        <v>2870</v>
      </c>
      <c r="E617" t="s">
        <v>2871</v>
      </c>
      <c r="F617">
        <v>1117</v>
      </c>
      <c r="G617">
        <v>124.544</v>
      </c>
      <c r="H617">
        <v>86.03</v>
      </c>
      <c r="I617" s="10" t="str" cm="1">
        <f t="array" ref="I617">_xlfn.IFS(H617&gt;=30,"IDP",AND(H617&gt;=10,H617&lt;30),"Partial IDP",H617&lt;10, "Ordered")</f>
        <v>IDP</v>
      </c>
      <c r="J617" s="21">
        <v>0.997</v>
      </c>
      <c r="K617" s="22" t="str">
        <f t="shared" si="36"/>
        <v>Yes</v>
      </c>
      <c r="L617" s="19">
        <v>0.59830000000000005</v>
      </c>
      <c r="M617" s="18" t="s">
        <v>1446</v>
      </c>
      <c r="N617" s="10" t="str" cm="1">
        <f t="array" ref="N617">_xlfn.IFS(AND(K617 = "Yes", M617 = "Yes"), "LLPS", AND(K617 = "No", M617 = "No"), "Not LLPS", OR(AND(K617 = "No", M617 = "Yes"),AND(K617 = "Yes", M617 = "No")),"Controversial")</f>
        <v>LLPS</v>
      </c>
      <c r="O617">
        <v>7</v>
      </c>
      <c r="P617">
        <v>571</v>
      </c>
      <c r="Q617" s="21">
        <f t="shared" si="37"/>
        <v>0.51119068934646372</v>
      </c>
      <c r="R617" s="10" t="str" cm="1">
        <f t="array" ref="R617">_xlfn.IFS(J617&gt;=0.6,"Driver",AND(J617&lt;0.6,O617&gt;0),"Client",AND(J617&lt;0.6,O617=0),"No")</f>
        <v>Driver</v>
      </c>
      <c r="S617">
        <v>19</v>
      </c>
      <c r="T617">
        <v>214</v>
      </c>
      <c r="U617" s="21">
        <f t="shared" si="38"/>
        <v>0.19158460161145927</v>
      </c>
      <c r="V617" s="21">
        <v>-0.81110116383169351</v>
      </c>
      <c r="W617" s="21">
        <v>-1.6649323621227889E-2</v>
      </c>
      <c r="X617" s="16">
        <v>15</v>
      </c>
      <c r="Y617" s="15">
        <v>-27.9</v>
      </c>
      <c r="Z617" s="10" t="str">
        <f t="shared" si="39"/>
        <v>No</v>
      </c>
      <c r="AA617" s="10" t="s">
        <v>3289</v>
      </c>
    </row>
    <row r="618" spans="1:27">
      <c r="A618" s="12" t="s">
        <v>1207</v>
      </c>
      <c r="B618" t="s">
        <v>1208</v>
      </c>
      <c r="C618" s="7" t="s">
        <v>1447</v>
      </c>
      <c r="D618" t="s">
        <v>2872</v>
      </c>
      <c r="E618" t="s">
        <v>2873</v>
      </c>
      <c r="F618">
        <v>440</v>
      </c>
      <c r="G618">
        <v>47.686999999999998</v>
      </c>
      <c r="H618">
        <v>69.77</v>
      </c>
      <c r="I618" s="10" t="str" cm="1">
        <f t="array" ref="I618">_xlfn.IFS(H618&gt;=30,"IDP",AND(H618&gt;=10,H618&lt;30),"Partial IDP",H618&lt;10, "Ordered")</f>
        <v>IDP</v>
      </c>
      <c r="J618" s="21">
        <v>0.95430000000000004</v>
      </c>
      <c r="K618" s="22" t="str">
        <f t="shared" si="36"/>
        <v>Yes</v>
      </c>
      <c r="L618" s="19">
        <v>0.30609999999999998</v>
      </c>
      <c r="M618" s="18" t="s">
        <v>1447</v>
      </c>
      <c r="N618" s="10" t="str" cm="1">
        <f t="array" ref="N618">_xlfn.IFS(AND(K618 = "Yes", M618 = "Yes"), "LLPS", AND(K618 = "No", M618 = "No"), "Not LLPS", OR(AND(K618 = "No", M618 = "Yes"),AND(K618 = "Yes", M618 = "No")),"Controversial")</f>
        <v>Controversial</v>
      </c>
      <c r="O618">
        <v>2</v>
      </c>
      <c r="P618">
        <v>209</v>
      </c>
      <c r="Q618" s="21">
        <f t="shared" si="37"/>
        <v>0.47499999999999998</v>
      </c>
      <c r="R618" s="10" t="str" cm="1">
        <f t="array" ref="R618">_xlfn.IFS(J618&gt;=0.6,"Driver",AND(J618&lt;0.6,O618&gt;0),"Client",AND(J618&lt;0.6,O618=0),"No")</f>
        <v>Driver</v>
      </c>
      <c r="S618">
        <v>6</v>
      </c>
      <c r="T618">
        <v>105</v>
      </c>
      <c r="U618" s="21">
        <f t="shared" si="38"/>
        <v>0.23863636363636365</v>
      </c>
      <c r="V618" s="21">
        <v>-0.63227272727272743</v>
      </c>
      <c r="W618" s="21">
        <v>-4.071661237785016E-2</v>
      </c>
      <c r="X618" s="16">
        <v>8</v>
      </c>
      <c r="Y618" s="15">
        <v>-21.3</v>
      </c>
      <c r="Z618" s="10" t="str">
        <f t="shared" si="39"/>
        <v>No</v>
      </c>
      <c r="AA618" s="10" t="s">
        <v>3289</v>
      </c>
    </row>
    <row r="619" spans="1:27">
      <c r="A619" s="12" t="s">
        <v>1209</v>
      </c>
      <c r="B619" t="s">
        <v>1210</v>
      </c>
      <c r="C619" s="7" t="s">
        <v>1447</v>
      </c>
      <c r="D619" t="s">
        <v>2874</v>
      </c>
      <c r="E619" t="s">
        <v>2875</v>
      </c>
      <c r="F619">
        <v>198</v>
      </c>
      <c r="G619">
        <v>21.675999999999998</v>
      </c>
      <c r="H619">
        <v>25.25</v>
      </c>
      <c r="I619" s="10" t="str" cm="1">
        <f t="array" ref="I619">_xlfn.IFS(H619&gt;=30,"IDP",AND(H619&gt;=10,H619&lt;30),"Partial IDP",H619&lt;10, "Ordered")</f>
        <v>Partial IDP</v>
      </c>
      <c r="J619" s="21">
        <v>0.55489999999999995</v>
      </c>
      <c r="K619" s="22" t="str">
        <f t="shared" si="36"/>
        <v>No</v>
      </c>
      <c r="L619" s="19">
        <v>3.1600000000000003E-2</v>
      </c>
      <c r="M619" s="18" t="s">
        <v>1447</v>
      </c>
      <c r="N619" s="10" t="str" cm="1">
        <f t="array" ref="N619">_xlfn.IFS(AND(K619 = "Yes", M619 = "Yes"), "LLPS", AND(K619 = "No", M619 = "No"), "Not LLPS", OR(AND(K619 = "No", M619 = "Yes"),AND(K619 = "Yes", M619 = "No")),"Controversial")</f>
        <v>Not LLPS</v>
      </c>
      <c r="O619">
        <v>1</v>
      </c>
      <c r="P619">
        <v>35</v>
      </c>
      <c r="Q619" s="21">
        <f t="shared" si="37"/>
        <v>0.17676767676767677</v>
      </c>
      <c r="R619" s="10" t="str" cm="1">
        <f t="array" ref="R619">_xlfn.IFS(J619&gt;=0.6,"Driver",AND(J619&lt;0.6,O619&gt;0),"Client",AND(J619&lt;0.6,O619=0),"No")</f>
        <v>Client</v>
      </c>
      <c r="S619">
        <v>1</v>
      </c>
      <c r="T619">
        <v>9</v>
      </c>
      <c r="U619" s="21">
        <f t="shared" si="38"/>
        <v>4.5454545454545456E-2</v>
      </c>
      <c r="V619" s="21">
        <v>-0.32070707070707077</v>
      </c>
      <c r="W619" s="21">
        <v>-0.01</v>
      </c>
      <c r="X619" s="16">
        <v>7</v>
      </c>
      <c r="Y619" s="15">
        <v>-7</v>
      </c>
      <c r="Z619" s="10" t="str">
        <f t="shared" si="39"/>
        <v>No</v>
      </c>
      <c r="AA619" s="10" t="s">
        <v>3289</v>
      </c>
    </row>
    <row r="620" spans="1:27">
      <c r="A620" s="12" t="s">
        <v>1211</v>
      </c>
      <c r="B620" t="s">
        <v>1212</v>
      </c>
      <c r="C620" s="7" t="s">
        <v>1447</v>
      </c>
      <c r="D620" t="s">
        <v>2876</v>
      </c>
      <c r="E620" t="s">
        <v>2877</v>
      </c>
      <c r="F620">
        <v>627</v>
      </c>
      <c r="G620">
        <v>70.73</v>
      </c>
      <c r="H620">
        <v>44.98</v>
      </c>
      <c r="I620" s="10" t="str" cm="1">
        <f t="array" ref="I620">_xlfn.IFS(H620&gt;=30,"IDP",AND(H620&gt;=10,H620&lt;30),"Partial IDP",H620&lt;10, "Ordered")</f>
        <v>IDP</v>
      </c>
      <c r="J620" s="21">
        <v>0.2681</v>
      </c>
      <c r="K620" s="22" t="str">
        <f t="shared" si="36"/>
        <v>No</v>
      </c>
      <c r="L620" s="19">
        <v>0.73360000000000003</v>
      </c>
      <c r="M620" s="18" t="s">
        <v>1446</v>
      </c>
      <c r="N620" s="10" t="str" cm="1">
        <f t="array" ref="N620">_xlfn.IFS(AND(K620 = "Yes", M620 = "Yes"), "LLPS", AND(K620 = "No", M620 = "No"), "Not LLPS", OR(AND(K620 = "No", M620 = "Yes"),AND(K620 = "Yes", M620 = "No")),"Controversial")</f>
        <v>Controversial</v>
      </c>
      <c r="O620">
        <v>3</v>
      </c>
      <c r="P620">
        <v>92</v>
      </c>
      <c r="Q620" s="21">
        <f t="shared" si="37"/>
        <v>0.14673046251993621</v>
      </c>
      <c r="R620" s="10" t="str" cm="1">
        <f t="array" ref="R620">_xlfn.IFS(J620&gt;=0.6,"Driver",AND(J620&lt;0.6,O620&gt;0),"Client",AND(J620&lt;0.6,O620=0),"No")</f>
        <v>Client</v>
      </c>
      <c r="S620">
        <v>4</v>
      </c>
      <c r="T620">
        <v>61</v>
      </c>
      <c r="U620" s="21">
        <f t="shared" si="38"/>
        <v>9.7288676236044661E-2</v>
      </c>
      <c r="V620" s="21">
        <v>-0.55263157894736636</v>
      </c>
      <c r="W620" s="21">
        <v>3.9007092198581561E-2</v>
      </c>
      <c r="X620" s="16">
        <v>11</v>
      </c>
      <c r="Y620" s="15">
        <v>-14.4</v>
      </c>
      <c r="Z620" s="10" t="str">
        <f t="shared" si="39"/>
        <v>No</v>
      </c>
      <c r="AA620" s="10" t="s">
        <v>3289</v>
      </c>
    </row>
    <row r="621" spans="1:27">
      <c r="A621" s="12" t="s">
        <v>1213</v>
      </c>
      <c r="B621" t="s">
        <v>1214</v>
      </c>
      <c r="C621" s="7" t="s">
        <v>1447</v>
      </c>
      <c r="D621" t="s">
        <v>2878</v>
      </c>
      <c r="E621" t="s">
        <v>2879</v>
      </c>
      <c r="F621">
        <v>86</v>
      </c>
      <c r="G621">
        <v>10.112</v>
      </c>
      <c r="H621">
        <v>23.26</v>
      </c>
      <c r="I621" s="10" t="str" cm="1">
        <f t="array" ref="I621">_xlfn.IFS(H621&gt;=30,"IDP",AND(H621&gt;=10,H621&lt;30),"Partial IDP",H621&lt;10, "Ordered")</f>
        <v>Partial IDP</v>
      </c>
      <c r="J621" s="21">
        <v>0.1055</v>
      </c>
      <c r="K621" s="22" t="str">
        <f t="shared" si="36"/>
        <v>No</v>
      </c>
      <c r="L621" s="19">
        <v>5.5999999999999999E-3</v>
      </c>
      <c r="M621" s="18" t="s">
        <v>1447</v>
      </c>
      <c r="N621" s="10" t="str" cm="1">
        <f t="array" ref="N621">_xlfn.IFS(AND(K621 = "Yes", M621 = "Yes"), "LLPS", AND(K621 = "No", M621 = "No"), "Not LLPS", OR(AND(K621 = "No", M621 = "Yes"),AND(K621 = "Yes", M621 = "No")),"Controversial")</f>
        <v>Not LLPS</v>
      </c>
      <c r="O621">
        <v>0</v>
      </c>
      <c r="P621">
        <v>0</v>
      </c>
      <c r="Q621" s="21">
        <f t="shared" si="37"/>
        <v>0</v>
      </c>
      <c r="R621" s="10" t="str" cm="1">
        <f t="array" ref="R621">_xlfn.IFS(J621&gt;=0.6,"Driver",AND(J621&lt;0.6,O621&gt;0),"Client",AND(J621&lt;0.6,O621=0),"No")</f>
        <v>No</v>
      </c>
      <c r="S621">
        <v>0</v>
      </c>
      <c r="T621">
        <v>0</v>
      </c>
      <c r="U621" s="21">
        <f t="shared" si="38"/>
        <v>0</v>
      </c>
      <c r="V621" s="21">
        <v>-0.51395348837209309</v>
      </c>
      <c r="W621" s="21">
        <v>0.05</v>
      </c>
      <c r="X621" s="16">
        <v>3</v>
      </c>
      <c r="Y621" s="15">
        <v>-8.6999999999999993</v>
      </c>
      <c r="Z621" s="10" t="str">
        <f t="shared" si="39"/>
        <v>No</v>
      </c>
      <c r="AA621" s="10" t="s">
        <v>3289</v>
      </c>
    </row>
    <row r="622" spans="1:27">
      <c r="A622" s="12" t="s">
        <v>1215</v>
      </c>
      <c r="B622" t="s">
        <v>1216</v>
      </c>
      <c r="C622" s="7" t="s">
        <v>1447</v>
      </c>
      <c r="D622" t="s">
        <v>2880</v>
      </c>
      <c r="E622" t="s">
        <v>2881</v>
      </c>
      <c r="F622">
        <v>876</v>
      </c>
      <c r="G622">
        <v>100.666</v>
      </c>
      <c r="H622">
        <v>68.489999999999995</v>
      </c>
      <c r="I622" s="10" t="str" cm="1">
        <f t="array" ref="I622">_xlfn.IFS(H622&gt;=30,"IDP",AND(H622&gt;=10,H622&lt;30),"Partial IDP",H622&lt;10, "Ordered")</f>
        <v>IDP</v>
      </c>
      <c r="J622" s="21">
        <v>0.99129999999999996</v>
      </c>
      <c r="K622" s="22" t="str">
        <f t="shared" si="36"/>
        <v>Yes</v>
      </c>
      <c r="L622" s="19">
        <v>0.86550000000000005</v>
      </c>
      <c r="M622" s="18" t="s">
        <v>1446</v>
      </c>
      <c r="N622" s="10" t="str" cm="1">
        <f t="array" ref="N622">_xlfn.IFS(AND(K622 = "Yes", M622 = "Yes"), "LLPS", AND(K622 = "No", M622 = "No"), "Not LLPS", OR(AND(K622 = "No", M622 = "Yes"),AND(K622 = "Yes", M622 = "No")),"Controversial")</f>
        <v>LLPS</v>
      </c>
      <c r="O622">
        <v>6</v>
      </c>
      <c r="P622">
        <v>459</v>
      </c>
      <c r="Q622" s="21">
        <f t="shared" si="37"/>
        <v>0.52397260273972601</v>
      </c>
      <c r="R622" s="10" t="str" cm="1">
        <f t="array" ref="R622">_xlfn.IFS(J622&gt;=0.6,"Driver",AND(J622&lt;0.6,O622&gt;0),"Client",AND(J622&lt;0.6,O622=0),"No")</f>
        <v>Driver</v>
      </c>
      <c r="S622">
        <v>8</v>
      </c>
      <c r="T622">
        <v>94</v>
      </c>
      <c r="U622" s="21">
        <f t="shared" si="38"/>
        <v>0.10730593607305935</v>
      </c>
      <c r="V622" s="21">
        <v>-1.129794520547946</v>
      </c>
      <c r="W622" s="21">
        <v>-4.9166666666666657E-2</v>
      </c>
      <c r="X622" s="16">
        <v>16</v>
      </c>
      <c r="Y622" s="15">
        <v>-33.9</v>
      </c>
      <c r="Z622" s="10" t="str">
        <f t="shared" si="39"/>
        <v>No</v>
      </c>
      <c r="AA622" s="10" t="s">
        <v>3289</v>
      </c>
    </row>
    <row r="623" spans="1:27">
      <c r="A623" s="12" t="s">
        <v>1217</v>
      </c>
      <c r="B623" t="s">
        <v>1218</v>
      </c>
      <c r="C623" s="7" t="s">
        <v>1447</v>
      </c>
      <c r="D623" t="s">
        <v>2882</v>
      </c>
      <c r="E623" t="s">
        <v>2883</v>
      </c>
      <c r="F623">
        <v>248</v>
      </c>
      <c r="G623">
        <v>27.745000000000001</v>
      </c>
      <c r="H623">
        <v>63.71</v>
      </c>
      <c r="I623" s="10" t="str" cm="1">
        <f t="array" ref="I623">_xlfn.IFS(H623&gt;=30,"IDP",AND(H623&gt;=10,H623&lt;30),"Partial IDP",H623&lt;10, "Ordered")</f>
        <v>IDP</v>
      </c>
      <c r="J623" s="21">
        <v>0.9496</v>
      </c>
      <c r="K623" s="22" t="str">
        <f t="shared" si="36"/>
        <v>Yes</v>
      </c>
      <c r="L623" s="19">
        <v>0.97109999999999996</v>
      </c>
      <c r="M623" s="18" t="s">
        <v>1446</v>
      </c>
      <c r="N623" s="10" t="str" cm="1">
        <f t="array" ref="N623">_xlfn.IFS(AND(K623 = "Yes", M623 = "Yes"), "LLPS", AND(K623 = "No", M623 = "No"), "Not LLPS", OR(AND(K623 = "No", M623 = "Yes"),AND(K623 = "Yes", M623 = "No")),"Controversial")</f>
        <v>LLPS</v>
      </c>
      <c r="O623">
        <v>3</v>
      </c>
      <c r="P623">
        <v>115</v>
      </c>
      <c r="Q623" s="21">
        <f t="shared" si="37"/>
        <v>0.46370967741935482</v>
      </c>
      <c r="R623" s="10" t="str" cm="1">
        <f t="array" ref="R623">_xlfn.IFS(J623&gt;=0.6,"Driver",AND(J623&lt;0.6,O623&gt;0),"Client",AND(J623&lt;0.6,O623=0),"No")</f>
        <v>Driver</v>
      </c>
      <c r="S623">
        <v>1</v>
      </c>
      <c r="T623">
        <v>7</v>
      </c>
      <c r="U623" s="21">
        <f t="shared" si="38"/>
        <v>2.8225806451612902E-2</v>
      </c>
      <c r="V623" s="21">
        <v>-1.152016129032259</v>
      </c>
      <c r="W623" s="21">
        <v>0.15189873417721519</v>
      </c>
      <c r="X623" s="16">
        <v>5</v>
      </c>
      <c r="Y623" s="15">
        <v>-31.8</v>
      </c>
      <c r="Z623" s="10" t="str">
        <f t="shared" si="39"/>
        <v>No</v>
      </c>
      <c r="AA623" s="10" t="s">
        <v>3289</v>
      </c>
    </row>
    <row r="624" spans="1:27">
      <c r="A624" s="12" t="s">
        <v>1219</v>
      </c>
      <c r="B624" t="s">
        <v>1220</v>
      </c>
      <c r="C624" s="7" t="s">
        <v>1447</v>
      </c>
      <c r="D624" t="s">
        <v>2884</v>
      </c>
      <c r="E624" t="s">
        <v>2885</v>
      </c>
      <c r="F624">
        <v>494</v>
      </c>
      <c r="G624">
        <v>56.677999999999997</v>
      </c>
      <c r="H624">
        <v>77.33</v>
      </c>
      <c r="I624" s="10" t="str" cm="1">
        <f t="array" ref="I624">_xlfn.IFS(H624&gt;=30,"IDP",AND(H624&gt;=10,H624&lt;30),"Partial IDP",H624&lt;10, "Ordered")</f>
        <v>IDP</v>
      </c>
      <c r="J624" s="21">
        <v>0.99719999999999998</v>
      </c>
      <c r="K624" s="22" t="str">
        <f t="shared" si="36"/>
        <v>Yes</v>
      </c>
      <c r="L624" s="19">
        <v>0.99439999999999995</v>
      </c>
      <c r="M624" s="18" t="s">
        <v>1446</v>
      </c>
      <c r="N624" s="10" t="str" cm="1">
        <f t="array" ref="N624">_xlfn.IFS(AND(K624 = "Yes", M624 = "Yes"), "LLPS", AND(K624 = "No", M624 = "No"), "Not LLPS", OR(AND(K624 = "No", M624 = "Yes"),AND(K624 = "Yes", M624 = "No")),"Controversial")</f>
        <v>LLPS</v>
      </c>
      <c r="O624">
        <v>2</v>
      </c>
      <c r="P624">
        <v>368</v>
      </c>
      <c r="Q624" s="21">
        <f t="shared" si="37"/>
        <v>0.74493927125506076</v>
      </c>
      <c r="R624" s="10" t="str" cm="1">
        <f t="array" ref="R624">_xlfn.IFS(J624&gt;=0.6,"Driver",AND(J624&lt;0.6,O624&gt;0),"Client",AND(J624&lt;0.6,O624=0),"No")</f>
        <v>Driver</v>
      </c>
      <c r="S624">
        <v>3</v>
      </c>
      <c r="T624">
        <v>24</v>
      </c>
      <c r="U624" s="21">
        <f t="shared" si="38"/>
        <v>4.8582995951417005E-2</v>
      </c>
      <c r="V624" s="21">
        <v>-1.838461538461533</v>
      </c>
      <c r="W624" s="21">
        <v>0.26832460732984292</v>
      </c>
      <c r="X624" s="16">
        <v>5</v>
      </c>
      <c r="Y624" s="15">
        <v>-55.3</v>
      </c>
      <c r="Z624" s="10" t="str">
        <f t="shared" si="39"/>
        <v>No</v>
      </c>
      <c r="AA624" s="10" t="s">
        <v>3289</v>
      </c>
    </row>
    <row r="625" spans="1:27">
      <c r="A625" s="12" t="s">
        <v>1221</v>
      </c>
      <c r="B625" t="s">
        <v>1222</v>
      </c>
      <c r="C625" s="7" t="s">
        <v>1447</v>
      </c>
      <c r="D625" t="s">
        <v>2886</v>
      </c>
      <c r="E625" t="s">
        <v>2887</v>
      </c>
      <c r="F625">
        <v>272</v>
      </c>
      <c r="G625">
        <v>31.263999999999999</v>
      </c>
      <c r="H625">
        <v>69.489999999999995</v>
      </c>
      <c r="I625" s="10" t="str" cm="1">
        <f t="array" ref="I625">_xlfn.IFS(H625&gt;=30,"IDP",AND(H625&gt;=10,H625&lt;30),"Partial IDP",H625&lt;10, "Ordered")</f>
        <v>IDP</v>
      </c>
      <c r="J625" s="21">
        <v>0.94879999999999998</v>
      </c>
      <c r="K625" s="22" t="str">
        <f t="shared" si="36"/>
        <v>Yes</v>
      </c>
      <c r="L625" s="19">
        <v>0.64800000000000002</v>
      </c>
      <c r="M625" s="18" t="s">
        <v>1446</v>
      </c>
      <c r="N625" s="10" t="str" cm="1">
        <f t="array" ref="N625">_xlfn.IFS(AND(K625 = "Yes", M625 = "Yes"), "LLPS", AND(K625 = "No", M625 = "No"), "Not LLPS", OR(AND(K625 = "No", M625 = "Yes"),AND(K625 = "Yes", M625 = "No")),"Controversial")</f>
        <v>LLPS</v>
      </c>
      <c r="O625">
        <v>2</v>
      </c>
      <c r="P625">
        <v>135</v>
      </c>
      <c r="Q625" s="21">
        <f t="shared" si="37"/>
        <v>0.49632352941176472</v>
      </c>
      <c r="R625" s="10" t="str" cm="1">
        <f t="array" ref="R625">_xlfn.IFS(J625&gt;=0.6,"Driver",AND(J625&lt;0.6,O625&gt;0),"Client",AND(J625&lt;0.6,O625=0),"No")</f>
        <v>Driver</v>
      </c>
      <c r="S625">
        <v>2</v>
      </c>
      <c r="T625">
        <v>14</v>
      </c>
      <c r="U625" s="21">
        <f t="shared" si="38"/>
        <v>5.1470588235294115E-2</v>
      </c>
      <c r="V625" s="21">
        <v>-1.3073529411764719</v>
      </c>
      <c r="W625" s="21">
        <v>0.20105820105820099</v>
      </c>
      <c r="X625" s="16">
        <v>3</v>
      </c>
      <c r="Y625" s="15">
        <v>-38.299999999999997</v>
      </c>
      <c r="Z625" s="10" t="str">
        <f t="shared" si="39"/>
        <v>No</v>
      </c>
      <c r="AA625" s="10" t="s">
        <v>3289</v>
      </c>
    </row>
    <row r="626" spans="1:27">
      <c r="A626" s="12" t="s">
        <v>1223</v>
      </c>
      <c r="B626" t="s">
        <v>1224</v>
      </c>
      <c r="C626" s="7" t="s">
        <v>1447</v>
      </c>
      <c r="D626" t="s">
        <v>2888</v>
      </c>
      <c r="E626" t="s">
        <v>2889</v>
      </c>
      <c r="F626">
        <v>238</v>
      </c>
      <c r="G626">
        <v>27.367000000000001</v>
      </c>
      <c r="H626">
        <v>81.09</v>
      </c>
      <c r="I626" s="10" t="str" cm="1">
        <f t="array" ref="I626">_xlfn.IFS(H626&gt;=30,"IDP",AND(H626&gt;=10,H626&lt;30),"Partial IDP",H626&lt;10, "Ordered")</f>
        <v>IDP</v>
      </c>
      <c r="J626" s="21">
        <v>0.98570000000000002</v>
      </c>
      <c r="K626" s="22" t="str">
        <f t="shared" si="36"/>
        <v>Yes</v>
      </c>
      <c r="L626" s="19">
        <v>0.99550000000000005</v>
      </c>
      <c r="M626" s="18" t="s">
        <v>1446</v>
      </c>
      <c r="N626" s="10" t="str" cm="1">
        <f t="array" ref="N626">_xlfn.IFS(AND(K626 = "Yes", M626 = "Yes"), "LLPS", AND(K626 = "No", M626 = "No"), "Not LLPS", OR(AND(K626 = "No", M626 = "Yes"),AND(K626 = "Yes", M626 = "No")),"Controversial")</f>
        <v>LLPS</v>
      </c>
      <c r="O626">
        <v>2</v>
      </c>
      <c r="P626">
        <v>141</v>
      </c>
      <c r="Q626" s="21">
        <f t="shared" si="37"/>
        <v>0.59243697478991597</v>
      </c>
      <c r="R626" s="10" t="str" cm="1">
        <f t="array" ref="R626">_xlfn.IFS(J626&gt;=0.6,"Driver",AND(J626&lt;0.6,O626&gt;0),"Client",AND(J626&lt;0.6,O626=0),"No")</f>
        <v>Driver</v>
      </c>
      <c r="S626">
        <v>3</v>
      </c>
      <c r="T626">
        <v>26</v>
      </c>
      <c r="U626" s="21">
        <f t="shared" si="38"/>
        <v>0.1092436974789916</v>
      </c>
      <c r="V626" s="21">
        <v>-1.397478991596641</v>
      </c>
      <c r="W626" s="21">
        <v>0.24611398963730571</v>
      </c>
      <c r="X626" s="16">
        <v>5</v>
      </c>
      <c r="Y626" s="15">
        <v>-36.700000000000003</v>
      </c>
      <c r="Z626" s="10" t="str">
        <f t="shared" si="39"/>
        <v>No</v>
      </c>
      <c r="AA626" s="10" t="s">
        <v>3289</v>
      </c>
    </row>
    <row r="627" spans="1:27">
      <c r="A627" s="12" t="s">
        <v>1225</v>
      </c>
      <c r="B627" t="s">
        <v>1226</v>
      </c>
      <c r="C627" s="7" t="s">
        <v>1447</v>
      </c>
      <c r="D627" t="s">
        <v>2890</v>
      </c>
      <c r="E627" t="s">
        <v>2891</v>
      </c>
      <c r="F627">
        <v>221</v>
      </c>
      <c r="G627">
        <v>25.542000000000002</v>
      </c>
      <c r="H627">
        <v>52.04</v>
      </c>
      <c r="I627" s="10" t="str" cm="1">
        <f t="array" ref="I627">_xlfn.IFS(H627&gt;=30,"IDP",AND(H627&gt;=10,H627&lt;30),"Partial IDP",H627&lt;10, "Ordered")</f>
        <v>IDP</v>
      </c>
      <c r="J627" s="21">
        <v>0.81950000000000001</v>
      </c>
      <c r="K627" s="22" t="str">
        <f t="shared" si="36"/>
        <v>Yes</v>
      </c>
      <c r="L627" s="19">
        <v>6.6500000000000004E-2</v>
      </c>
      <c r="M627" s="18" t="s">
        <v>1447</v>
      </c>
      <c r="N627" s="10" t="str" cm="1">
        <f t="array" ref="N627">_xlfn.IFS(AND(K627 = "Yes", M627 = "Yes"), "LLPS", AND(K627 = "No", M627 = "No"), "Not LLPS", OR(AND(K627 = "No", M627 = "Yes"),AND(K627 = "Yes", M627 = "No")),"Controversial")</f>
        <v>Controversial</v>
      </c>
      <c r="O627">
        <v>3</v>
      </c>
      <c r="P627">
        <v>86</v>
      </c>
      <c r="Q627" s="21">
        <f t="shared" si="37"/>
        <v>0.38914027149321267</v>
      </c>
      <c r="R627" s="10" t="str" cm="1">
        <f t="array" ref="R627">_xlfn.IFS(J627&gt;=0.6,"Driver",AND(J627&lt;0.6,O627&gt;0),"Client",AND(J627&lt;0.6,O627=0),"No")</f>
        <v>Driver</v>
      </c>
      <c r="S627">
        <v>1</v>
      </c>
      <c r="T627">
        <v>10</v>
      </c>
      <c r="U627" s="21">
        <f t="shared" si="38"/>
        <v>4.5248868778280542E-2</v>
      </c>
      <c r="V627" s="21">
        <v>-1.0714932126696839</v>
      </c>
      <c r="W627" s="21">
        <v>5.2173913043478258E-2</v>
      </c>
      <c r="X627" s="16">
        <v>4</v>
      </c>
      <c r="Y627" s="15">
        <v>-25.3</v>
      </c>
      <c r="Z627" s="10" t="str">
        <f t="shared" si="39"/>
        <v>No</v>
      </c>
      <c r="AA627" s="10" t="s">
        <v>3289</v>
      </c>
    </row>
    <row r="628" spans="1:27">
      <c r="A628" s="12" t="s">
        <v>1227</v>
      </c>
      <c r="B628" t="s">
        <v>1228</v>
      </c>
      <c r="C628" s="7" t="s">
        <v>1447</v>
      </c>
      <c r="D628" t="s">
        <v>2892</v>
      </c>
      <c r="E628" t="s">
        <v>2893</v>
      </c>
      <c r="F628">
        <v>396</v>
      </c>
      <c r="G628">
        <v>42.99</v>
      </c>
      <c r="H628">
        <v>87.63</v>
      </c>
      <c r="I628" s="10" t="str" cm="1">
        <f t="array" ref="I628">_xlfn.IFS(H628&gt;=30,"IDP",AND(H628&gt;=10,H628&lt;30),"Partial IDP",H628&lt;10, "Ordered")</f>
        <v>IDP</v>
      </c>
      <c r="J628" s="21">
        <v>0.99880000000000002</v>
      </c>
      <c r="K628" s="22" t="str">
        <f t="shared" si="36"/>
        <v>Yes</v>
      </c>
      <c r="L628" s="19">
        <v>0.99409999999999998</v>
      </c>
      <c r="M628" s="18" t="s">
        <v>1446</v>
      </c>
      <c r="N628" s="10" t="str" cm="1">
        <f t="array" ref="N628">_xlfn.IFS(AND(K628 = "Yes", M628 = "Yes"), "LLPS", AND(K628 = "No", M628 = "No"), "Not LLPS", OR(AND(K628 = "No", M628 = "Yes"),AND(K628 = "Yes", M628 = "No")),"Controversial")</f>
        <v>LLPS</v>
      </c>
      <c r="O628">
        <v>2</v>
      </c>
      <c r="P628">
        <v>347</v>
      </c>
      <c r="Q628" s="21">
        <f t="shared" si="37"/>
        <v>0.8762626262626263</v>
      </c>
      <c r="R628" s="10" t="str" cm="1">
        <f t="array" ref="R628">_xlfn.IFS(J628&gt;=0.6,"Driver",AND(J628&lt;0.6,O628&gt;0),"Client",AND(J628&lt;0.6,O628=0),"No")</f>
        <v>Driver</v>
      </c>
      <c r="S628">
        <v>3</v>
      </c>
      <c r="T628">
        <v>28</v>
      </c>
      <c r="U628" s="21">
        <f t="shared" si="38"/>
        <v>7.0707070707070704E-2</v>
      </c>
      <c r="V628" s="21">
        <v>-1.0133838383838389</v>
      </c>
      <c r="W628" s="21">
        <v>-2.881844380403458E-3</v>
      </c>
      <c r="X628" s="16">
        <v>4</v>
      </c>
      <c r="Y628" s="15">
        <v>-28.2</v>
      </c>
      <c r="Z628" s="10" t="str">
        <f t="shared" si="39"/>
        <v>No</v>
      </c>
      <c r="AA628" s="10" t="s">
        <v>3289</v>
      </c>
    </row>
    <row r="629" spans="1:27">
      <c r="A629" s="12" t="s">
        <v>1231</v>
      </c>
      <c r="B629" t="s">
        <v>1232</v>
      </c>
      <c r="C629" s="7" t="s">
        <v>1447</v>
      </c>
      <c r="D629" t="s">
        <v>2894</v>
      </c>
      <c r="E629" t="s">
        <v>2895</v>
      </c>
      <c r="F629">
        <v>750</v>
      </c>
      <c r="G629">
        <v>87.334999999999994</v>
      </c>
      <c r="H629">
        <v>33.200000000000003</v>
      </c>
      <c r="I629" s="10" t="str" cm="1">
        <f t="array" ref="I629">_xlfn.IFS(H629&gt;=30,"IDP",AND(H629&gt;=10,H629&lt;30),"Partial IDP",H629&lt;10, "Ordered")</f>
        <v>IDP</v>
      </c>
      <c r="J629" s="21">
        <v>0.35720000000000002</v>
      </c>
      <c r="K629" s="22" t="str">
        <f t="shared" si="36"/>
        <v>No</v>
      </c>
      <c r="L629" s="19">
        <v>0.14449999999999999</v>
      </c>
      <c r="M629" s="18" t="s">
        <v>1447</v>
      </c>
      <c r="N629" s="10" t="str" cm="1">
        <f t="array" ref="N629">_xlfn.IFS(AND(K629 = "Yes", M629 = "Yes"), "LLPS", AND(K629 = "No", M629 = "No"), "Not LLPS", OR(AND(K629 = "No", M629 = "Yes"),AND(K629 = "Yes", M629 = "No")),"Controversial")</f>
        <v>Not LLPS</v>
      </c>
      <c r="O629">
        <v>4</v>
      </c>
      <c r="P629">
        <v>71</v>
      </c>
      <c r="Q629" s="21">
        <f t="shared" si="37"/>
        <v>9.4666666666666663E-2</v>
      </c>
      <c r="R629" s="10" t="str" cm="1">
        <f t="array" ref="R629">_xlfn.IFS(J629&gt;=0.6,"Driver",AND(J629&lt;0.6,O629&gt;0),"Client",AND(J629&lt;0.6,O629=0),"No")</f>
        <v>Client</v>
      </c>
      <c r="S629">
        <v>4</v>
      </c>
      <c r="T629">
        <v>56</v>
      </c>
      <c r="U629" s="21">
        <f t="shared" si="38"/>
        <v>7.4666666666666673E-2</v>
      </c>
      <c r="V629" s="21">
        <v>-0.52293333333333192</v>
      </c>
      <c r="W629" s="21">
        <v>-3.614457831325301E-2</v>
      </c>
      <c r="X629" s="16">
        <v>24</v>
      </c>
      <c r="Y629" s="15">
        <v>-8.4</v>
      </c>
      <c r="Z629" s="10" t="str">
        <f t="shared" si="39"/>
        <v>No</v>
      </c>
      <c r="AA629" s="10" t="s">
        <v>3289</v>
      </c>
    </row>
    <row r="630" spans="1:27">
      <c r="A630" s="12" t="s">
        <v>1233</v>
      </c>
      <c r="B630" t="s">
        <v>1234</v>
      </c>
      <c r="C630" s="7" t="s">
        <v>1447</v>
      </c>
      <c r="D630" t="s">
        <v>2896</v>
      </c>
      <c r="E630" t="s">
        <v>2897</v>
      </c>
      <c r="F630">
        <v>577</v>
      </c>
      <c r="G630">
        <v>63.182000000000002</v>
      </c>
      <c r="H630">
        <v>75.39</v>
      </c>
      <c r="I630" s="10" t="str" cm="1">
        <f t="array" ref="I630">_xlfn.IFS(H630&gt;=30,"IDP",AND(H630&gt;=10,H630&lt;30),"Partial IDP",H630&lt;10, "Ordered")</f>
        <v>IDP</v>
      </c>
      <c r="J630" s="21">
        <v>0.93469999999999998</v>
      </c>
      <c r="K630" s="22" t="str">
        <f t="shared" si="36"/>
        <v>Yes</v>
      </c>
      <c r="L630" s="19">
        <v>0.96409999999999996</v>
      </c>
      <c r="M630" s="18" t="s">
        <v>1446</v>
      </c>
      <c r="N630" s="10" t="str" cm="1">
        <f t="array" ref="N630">_xlfn.IFS(AND(K630 = "Yes", M630 = "Yes"), "LLPS", AND(K630 = "No", M630 = "No"), "Not LLPS", OR(AND(K630 = "No", M630 = "Yes"),AND(K630 = "Yes", M630 = "No")),"Controversial")</f>
        <v>LLPS</v>
      </c>
      <c r="O630">
        <v>8</v>
      </c>
      <c r="P630">
        <v>207</v>
      </c>
      <c r="Q630" s="21">
        <f t="shared" si="37"/>
        <v>0.35875216637781632</v>
      </c>
      <c r="R630" s="10" t="str" cm="1">
        <f t="array" ref="R630">_xlfn.IFS(J630&gt;=0.6,"Driver",AND(J630&lt;0.6,O630&gt;0),"Client",AND(J630&lt;0.6,O630=0),"No")</f>
        <v>Driver</v>
      </c>
      <c r="S630">
        <v>12</v>
      </c>
      <c r="T630">
        <v>126</v>
      </c>
      <c r="U630" s="21">
        <f t="shared" si="38"/>
        <v>0.21837088388214904</v>
      </c>
      <c r="V630" s="21">
        <v>-0.58093587521663725</v>
      </c>
      <c r="W630" s="21">
        <v>5.1724137931034482E-2</v>
      </c>
      <c r="X630" s="16">
        <v>12</v>
      </c>
      <c r="Y630" s="15">
        <v>-15</v>
      </c>
      <c r="Z630" s="10" t="str">
        <f t="shared" si="39"/>
        <v>No</v>
      </c>
      <c r="AA630" s="10" t="s">
        <v>3289</v>
      </c>
    </row>
    <row r="631" spans="1:27">
      <c r="A631" s="12" t="s">
        <v>1237</v>
      </c>
      <c r="B631" t="s">
        <v>1238</v>
      </c>
      <c r="C631" s="7" t="s">
        <v>1447</v>
      </c>
      <c r="D631" t="s">
        <v>2898</v>
      </c>
      <c r="E631" t="s">
        <v>2899</v>
      </c>
      <c r="F631">
        <v>543</v>
      </c>
      <c r="G631">
        <v>62.639000000000003</v>
      </c>
      <c r="H631">
        <v>55.8</v>
      </c>
      <c r="I631" s="10" t="str" cm="1">
        <f t="array" ref="I631">_xlfn.IFS(H631&gt;=30,"IDP",AND(H631&gt;=10,H631&lt;30),"Partial IDP",H631&lt;10, "Ordered")</f>
        <v>IDP</v>
      </c>
      <c r="J631" s="21">
        <v>0.49909999999999999</v>
      </c>
      <c r="K631" s="22" t="str">
        <f t="shared" si="36"/>
        <v>No</v>
      </c>
      <c r="L631" s="19">
        <v>3.3399999999999999E-2</v>
      </c>
      <c r="M631" s="18" t="s">
        <v>1447</v>
      </c>
      <c r="N631" s="10" t="str" cm="1">
        <f t="array" ref="N631">_xlfn.IFS(AND(K631 = "Yes", M631 = "Yes"), "LLPS", AND(K631 = "No", M631 = "No"), "Not LLPS", OR(AND(K631 = "No", M631 = "Yes"),AND(K631 = "Yes", M631 = "No")),"Controversial")</f>
        <v>Not LLPS</v>
      </c>
      <c r="O631">
        <v>5</v>
      </c>
      <c r="P631">
        <v>128</v>
      </c>
      <c r="Q631" s="21">
        <f t="shared" si="37"/>
        <v>0.23572744014732966</v>
      </c>
      <c r="R631" s="10" t="str" cm="1">
        <f t="array" ref="R631">_xlfn.IFS(J631&gt;=0.6,"Driver",AND(J631&lt;0.6,O631&gt;0),"Client",AND(J631&lt;0.6,O631=0),"No")</f>
        <v>Client</v>
      </c>
      <c r="S631">
        <v>8</v>
      </c>
      <c r="T631">
        <v>78</v>
      </c>
      <c r="U631" s="21">
        <f t="shared" si="38"/>
        <v>0.143646408839779</v>
      </c>
      <c r="V631" s="21">
        <v>-0.9375690607734789</v>
      </c>
      <c r="W631" s="21">
        <v>-2.6402640264026399E-2</v>
      </c>
      <c r="X631" s="16">
        <v>5</v>
      </c>
      <c r="Y631" s="15">
        <v>-26.6</v>
      </c>
      <c r="Z631" s="10" t="str">
        <f t="shared" si="39"/>
        <v>No</v>
      </c>
      <c r="AA631" s="10" t="s">
        <v>3289</v>
      </c>
    </row>
    <row r="632" spans="1:27">
      <c r="A632" s="12" t="s">
        <v>1239</v>
      </c>
      <c r="B632" t="s">
        <v>1240</v>
      </c>
      <c r="C632" s="7" t="s">
        <v>1447</v>
      </c>
      <c r="D632" t="s">
        <v>2900</v>
      </c>
      <c r="E632" t="s">
        <v>2901</v>
      </c>
      <c r="F632">
        <v>350</v>
      </c>
      <c r="G632">
        <v>38.438000000000002</v>
      </c>
      <c r="H632">
        <v>24.86</v>
      </c>
      <c r="I632" s="10" t="str" cm="1">
        <f t="array" ref="I632">_xlfn.IFS(H632&gt;=30,"IDP",AND(H632&gt;=10,H632&lt;30),"Partial IDP",H632&lt;10, "Ordered")</f>
        <v>Partial IDP</v>
      </c>
      <c r="J632" s="21">
        <v>0.15079999999999999</v>
      </c>
      <c r="K632" s="22" t="str">
        <f t="shared" si="36"/>
        <v>No</v>
      </c>
      <c r="L632" s="19">
        <v>1.5800000000000002E-2</v>
      </c>
      <c r="M632" s="18" t="s">
        <v>1447</v>
      </c>
      <c r="N632" s="10" t="str" cm="1">
        <f t="array" ref="N632">_xlfn.IFS(AND(K632 = "Yes", M632 = "Yes"), "LLPS", AND(K632 = "No", M632 = "No"), "Not LLPS", OR(AND(K632 = "No", M632 = "Yes"),AND(K632 = "Yes", M632 = "No")),"Controversial")</f>
        <v>Not LLPS</v>
      </c>
      <c r="O632">
        <v>0</v>
      </c>
      <c r="P632">
        <v>0</v>
      </c>
      <c r="Q632" s="21">
        <f t="shared" si="37"/>
        <v>0</v>
      </c>
      <c r="R632" s="10" t="str" cm="1">
        <f t="array" ref="R632">_xlfn.IFS(J632&gt;=0.6,"Driver",AND(J632&lt;0.6,O632&gt;0),"Client",AND(J632&lt;0.6,O632=0),"No")</f>
        <v>No</v>
      </c>
      <c r="S632">
        <v>1</v>
      </c>
      <c r="T632">
        <v>6</v>
      </c>
      <c r="U632" s="21">
        <f t="shared" si="38"/>
        <v>1.7142857142857144E-2</v>
      </c>
      <c r="V632" s="21">
        <v>-0.31628571428571461</v>
      </c>
      <c r="W632" s="21">
        <v>-0.1206896551724138</v>
      </c>
      <c r="X632" s="16">
        <v>8</v>
      </c>
      <c r="Y632" s="15">
        <v>-6.1</v>
      </c>
      <c r="Z632" s="10" t="str">
        <f t="shared" si="39"/>
        <v>No</v>
      </c>
      <c r="AA632" s="10" t="s">
        <v>3289</v>
      </c>
    </row>
    <row r="633" spans="1:27">
      <c r="A633" s="12" t="s">
        <v>1241</v>
      </c>
      <c r="B633" t="s">
        <v>1242</v>
      </c>
      <c r="C633" s="7" t="s">
        <v>1447</v>
      </c>
      <c r="D633" t="s">
        <v>2902</v>
      </c>
      <c r="E633" t="s">
        <v>2903</v>
      </c>
      <c r="F633">
        <v>1082</v>
      </c>
      <c r="G633">
        <v>120.20699999999999</v>
      </c>
      <c r="H633">
        <v>62.75</v>
      </c>
      <c r="I633" s="10" t="str" cm="1">
        <f t="array" ref="I633">_xlfn.IFS(H633&gt;=30,"IDP",AND(H633&gt;=10,H633&lt;30),"Partial IDP",H633&lt;10, "Ordered")</f>
        <v>IDP</v>
      </c>
      <c r="J633" s="21">
        <v>0.9879</v>
      </c>
      <c r="K633" s="22" t="str">
        <f t="shared" si="36"/>
        <v>Yes</v>
      </c>
      <c r="L633" s="19">
        <v>0.6401</v>
      </c>
      <c r="M633" s="18" t="s">
        <v>1446</v>
      </c>
      <c r="N633" s="10" t="str" cm="1">
        <f t="array" ref="N633">_xlfn.IFS(AND(K633 = "Yes", M633 = "Yes"), "LLPS", AND(K633 = "No", M633 = "No"), "Not LLPS", OR(AND(K633 = "No", M633 = "Yes"),AND(K633 = "Yes", M633 = "No")),"Controversial")</f>
        <v>LLPS</v>
      </c>
      <c r="O633">
        <v>11</v>
      </c>
      <c r="P633">
        <v>488</v>
      </c>
      <c r="Q633" s="21">
        <f t="shared" si="37"/>
        <v>0.4510166358595194</v>
      </c>
      <c r="R633" s="10" t="str" cm="1">
        <f t="array" ref="R633">_xlfn.IFS(J633&gt;=0.6,"Driver",AND(J633&lt;0.6,O633&gt;0),"Client",AND(J633&lt;0.6,O633=0),"No")</f>
        <v>Driver</v>
      </c>
      <c r="S633">
        <v>19</v>
      </c>
      <c r="T633">
        <v>217</v>
      </c>
      <c r="U633" s="21">
        <f t="shared" si="38"/>
        <v>0.20055452865064696</v>
      </c>
      <c r="V633" s="21">
        <v>-0.63844731977818792</v>
      </c>
      <c r="W633" s="21">
        <v>7.3637702503681884E-4</v>
      </c>
      <c r="X633" s="16">
        <v>18</v>
      </c>
      <c r="Y633" s="15">
        <v>-19.100000000000001</v>
      </c>
      <c r="Z633" s="10" t="str">
        <f t="shared" si="39"/>
        <v>No</v>
      </c>
      <c r="AA633" s="10" t="s">
        <v>3289</v>
      </c>
    </row>
    <row r="634" spans="1:27">
      <c r="A634" s="12" t="s">
        <v>1243</v>
      </c>
      <c r="B634" t="s">
        <v>1244</v>
      </c>
      <c r="C634" s="7" t="s">
        <v>1447</v>
      </c>
      <c r="D634" t="s">
        <v>2904</v>
      </c>
      <c r="E634" t="s">
        <v>2905</v>
      </c>
      <c r="F634">
        <v>365</v>
      </c>
      <c r="G634">
        <v>41.024000000000001</v>
      </c>
      <c r="H634">
        <v>39.18</v>
      </c>
      <c r="I634" s="10" t="str" cm="1">
        <f t="array" ref="I634">_xlfn.IFS(H634&gt;=30,"IDP",AND(H634&gt;=10,H634&lt;30),"Partial IDP",H634&lt;10, "Ordered")</f>
        <v>IDP</v>
      </c>
      <c r="J634" s="21">
        <v>0.2787</v>
      </c>
      <c r="K634" s="22" t="str">
        <f t="shared" si="36"/>
        <v>No</v>
      </c>
      <c r="L634" s="19">
        <v>1.5900000000000001E-2</v>
      </c>
      <c r="M634" s="18" t="s">
        <v>1447</v>
      </c>
      <c r="N634" s="10" t="str" cm="1">
        <f t="array" ref="N634">_xlfn.IFS(AND(K634 = "Yes", M634 = "Yes"), "LLPS", AND(K634 = "No", M634 = "No"), "Not LLPS", OR(AND(K634 = "No", M634 = "Yes"),AND(K634 = "Yes", M634 = "No")),"Controversial")</f>
        <v>Not LLPS</v>
      </c>
      <c r="O634">
        <v>1</v>
      </c>
      <c r="P634">
        <v>13</v>
      </c>
      <c r="Q634" s="21">
        <f t="shared" si="37"/>
        <v>3.5616438356164383E-2</v>
      </c>
      <c r="R634" s="10" t="str" cm="1">
        <f t="array" ref="R634">_xlfn.IFS(J634&gt;=0.6,"Driver",AND(J634&lt;0.6,O634&gt;0),"Client",AND(J634&lt;0.6,O634=0),"No")</f>
        <v>Client</v>
      </c>
      <c r="S634">
        <v>1</v>
      </c>
      <c r="T634">
        <v>6</v>
      </c>
      <c r="U634" s="21">
        <f t="shared" si="38"/>
        <v>1.643835616438356E-2</v>
      </c>
      <c r="V634" s="21">
        <v>-0.60191780821917851</v>
      </c>
      <c r="W634" s="21">
        <v>-0.12587412587412589</v>
      </c>
      <c r="X634" s="16">
        <v>7</v>
      </c>
      <c r="Y634" s="15">
        <v>-16.100000000000001</v>
      </c>
      <c r="Z634" s="10" t="str">
        <f t="shared" si="39"/>
        <v>No</v>
      </c>
      <c r="AA634" s="10" t="s">
        <v>3289</v>
      </c>
    </row>
    <row r="635" spans="1:27">
      <c r="A635" s="12" t="s">
        <v>1245</v>
      </c>
      <c r="B635" t="s">
        <v>1246</v>
      </c>
      <c r="C635" s="7" t="s">
        <v>1447</v>
      </c>
      <c r="D635" t="s">
        <v>2906</v>
      </c>
      <c r="E635" t="s">
        <v>2907</v>
      </c>
      <c r="F635">
        <v>785</v>
      </c>
      <c r="G635">
        <v>87.11</v>
      </c>
      <c r="H635">
        <v>46.37</v>
      </c>
      <c r="I635" s="10" t="str" cm="1">
        <f t="array" ref="I635">_xlfn.IFS(H635&gt;=30,"IDP",AND(H635&gt;=10,H635&lt;30),"Partial IDP",H635&lt;10, "Ordered")</f>
        <v>IDP</v>
      </c>
      <c r="J635" s="21">
        <v>0.24249999999999999</v>
      </c>
      <c r="K635" s="22" t="str">
        <f t="shared" si="36"/>
        <v>No</v>
      </c>
      <c r="L635" s="19">
        <v>0.62660000000000005</v>
      </c>
      <c r="M635" s="18" t="s">
        <v>1446</v>
      </c>
      <c r="N635" s="10" t="str" cm="1">
        <f t="array" ref="N635">_xlfn.IFS(AND(K635 = "Yes", M635 = "Yes"), "LLPS", AND(K635 = "No", M635 = "No"), "Not LLPS", OR(AND(K635 = "No", M635 = "Yes"),AND(K635 = "Yes", M635 = "No")),"Controversial")</f>
        <v>Controversial</v>
      </c>
      <c r="O635">
        <v>3</v>
      </c>
      <c r="P635">
        <v>51</v>
      </c>
      <c r="Q635" s="21">
        <f t="shared" si="37"/>
        <v>6.4968152866242038E-2</v>
      </c>
      <c r="R635" s="10" t="str" cm="1">
        <f t="array" ref="R635">_xlfn.IFS(J635&gt;=0.6,"Driver",AND(J635&lt;0.6,O635&gt;0),"Client",AND(J635&lt;0.6,O635=0),"No")</f>
        <v>Client</v>
      </c>
      <c r="S635">
        <v>2</v>
      </c>
      <c r="T635">
        <v>33</v>
      </c>
      <c r="U635" s="21">
        <f t="shared" si="38"/>
        <v>4.2038216560509552E-2</v>
      </c>
      <c r="V635" s="21">
        <v>-0.27808917197452238</v>
      </c>
      <c r="W635" s="21">
        <v>-8.241758241758242E-3</v>
      </c>
      <c r="X635" s="16">
        <v>17</v>
      </c>
      <c r="Y635" s="15">
        <v>-5.0999999999999996</v>
      </c>
      <c r="Z635" s="10" t="str">
        <f t="shared" si="39"/>
        <v>No</v>
      </c>
      <c r="AA635" s="10" t="s">
        <v>3289</v>
      </c>
    </row>
    <row r="636" spans="1:27">
      <c r="A636" s="12" t="s">
        <v>1247</v>
      </c>
      <c r="B636" t="s">
        <v>1248</v>
      </c>
      <c r="C636" s="7" t="s">
        <v>1447</v>
      </c>
      <c r="D636" t="s">
        <v>2908</v>
      </c>
      <c r="E636" t="s">
        <v>2909</v>
      </c>
      <c r="F636">
        <v>236</v>
      </c>
      <c r="G636">
        <v>27.728999999999999</v>
      </c>
      <c r="H636">
        <v>91.1</v>
      </c>
      <c r="I636" s="10" t="str" cm="1">
        <f t="array" ref="I636">_xlfn.IFS(H636&gt;=30,"IDP",AND(H636&gt;=10,H636&lt;30),"Partial IDP",H636&lt;10, "Ordered")</f>
        <v>IDP</v>
      </c>
      <c r="J636" s="21">
        <v>0.33789999999999998</v>
      </c>
      <c r="K636" s="22" t="str">
        <f t="shared" si="36"/>
        <v>No</v>
      </c>
      <c r="L636" s="19">
        <v>0.05</v>
      </c>
      <c r="M636" s="18" t="s">
        <v>1447</v>
      </c>
      <c r="N636" s="10" t="str" cm="1">
        <f t="array" ref="N636">_xlfn.IFS(AND(K636 = "Yes", M636 = "Yes"), "LLPS", AND(K636 = "No", M636 = "No"), "Not LLPS", OR(AND(K636 = "No", M636 = "Yes"),AND(K636 = "Yes", M636 = "No")),"Controversial")</f>
        <v>Not LLPS</v>
      </c>
      <c r="O636">
        <v>1</v>
      </c>
      <c r="P636">
        <v>20</v>
      </c>
      <c r="Q636" s="21">
        <f t="shared" si="37"/>
        <v>8.4745762711864403E-2</v>
      </c>
      <c r="R636" s="10" t="str" cm="1">
        <f t="array" ref="R636">_xlfn.IFS(J636&gt;=0.6,"Driver",AND(J636&lt;0.6,O636&gt;0),"Client",AND(J636&lt;0.6,O636=0),"No")</f>
        <v>Client</v>
      </c>
      <c r="S636">
        <v>1</v>
      </c>
      <c r="T636">
        <v>9</v>
      </c>
      <c r="U636" s="21">
        <f t="shared" si="38"/>
        <v>3.8135593220338986E-2</v>
      </c>
      <c r="V636" s="21">
        <v>-0.97076271186440644</v>
      </c>
      <c r="W636" s="21">
        <v>2.3255813953488368E-2</v>
      </c>
      <c r="X636" s="16">
        <v>5</v>
      </c>
      <c r="Y636" s="15">
        <v>-26.9</v>
      </c>
      <c r="Z636" s="10" t="str">
        <f t="shared" si="39"/>
        <v>No</v>
      </c>
      <c r="AA636" s="10" t="s">
        <v>3289</v>
      </c>
    </row>
    <row r="637" spans="1:27">
      <c r="A637" s="12" t="s">
        <v>1249</v>
      </c>
      <c r="B637" t="s">
        <v>1250</v>
      </c>
      <c r="C637" s="7" t="s">
        <v>1447</v>
      </c>
      <c r="D637" t="s">
        <v>2910</v>
      </c>
      <c r="E637" t="s">
        <v>2911</v>
      </c>
      <c r="F637">
        <v>635</v>
      </c>
      <c r="G637">
        <v>72.066000000000003</v>
      </c>
      <c r="H637">
        <v>26.46</v>
      </c>
      <c r="I637" s="10" t="str" cm="1">
        <f t="array" ref="I637">_xlfn.IFS(H637&gt;=30,"IDP",AND(H637&gt;=10,H637&lt;30),"Partial IDP",H637&lt;10, "Ordered")</f>
        <v>Partial IDP</v>
      </c>
      <c r="J637" s="21">
        <v>0.46360000000000001</v>
      </c>
      <c r="K637" s="22" t="str">
        <f t="shared" si="36"/>
        <v>No</v>
      </c>
      <c r="L637" s="19">
        <v>1.7500000000000002E-2</v>
      </c>
      <c r="M637" s="18" t="s">
        <v>1447</v>
      </c>
      <c r="N637" s="10" t="str" cm="1">
        <f t="array" ref="N637">_xlfn.IFS(AND(K637 = "Yes", M637 = "Yes"), "LLPS", AND(K637 = "No", M637 = "No"), "Not LLPS", OR(AND(K637 = "No", M637 = "Yes"),AND(K637 = "Yes", M637 = "No")),"Controversial")</f>
        <v>Not LLPS</v>
      </c>
      <c r="O637">
        <v>2</v>
      </c>
      <c r="P637">
        <v>109</v>
      </c>
      <c r="Q637" s="21">
        <f t="shared" si="37"/>
        <v>0.17165354330708663</v>
      </c>
      <c r="R637" s="10" t="str" cm="1">
        <f t="array" ref="R637">_xlfn.IFS(J637&gt;=0.6,"Driver",AND(J637&lt;0.6,O637&gt;0),"Client",AND(J637&lt;0.6,O637=0),"No")</f>
        <v>Client</v>
      </c>
      <c r="S637">
        <v>5</v>
      </c>
      <c r="T637">
        <v>45</v>
      </c>
      <c r="U637" s="21">
        <f t="shared" si="38"/>
        <v>7.0866141732283464E-2</v>
      </c>
      <c r="V637" s="21">
        <v>-0.53748031496062931</v>
      </c>
      <c r="W637" s="21">
        <v>-1.1904761904761901E-2</v>
      </c>
      <c r="X637" s="16">
        <v>18</v>
      </c>
      <c r="Y637" s="15">
        <v>-8.9</v>
      </c>
      <c r="Z637" s="10" t="str">
        <f t="shared" si="39"/>
        <v>No</v>
      </c>
      <c r="AA637" s="10" t="s">
        <v>3289</v>
      </c>
    </row>
    <row r="638" spans="1:27">
      <c r="A638" s="12" t="s">
        <v>1253</v>
      </c>
      <c r="B638" t="s">
        <v>1254</v>
      </c>
      <c r="C638" s="7" t="s">
        <v>1447</v>
      </c>
      <c r="D638" t="s">
        <v>2912</v>
      </c>
      <c r="E638" t="s">
        <v>2913</v>
      </c>
      <c r="F638">
        <v>199</v>
      </c>
      <c r="G638">
        <v>22.472999999999999</v>
      </c>
      <c r="H638">
        <v>44.72</v>
      </c>
      <c r="I638" s="10" t="str" cm="1">
        <f t="array" ref="I638">_xlfn.IFS(H638&gt;=30,"IDP",AND(H638&gt;=10,H638&lt;30),"Partial IDP",H638&lt;10, "Ordered")</f>
        <v>IDP</v>
      </c>
      <c r="J638" s="21">
        <v>0.31119999999999998</v>
      </c>
      <c r="K638" s="22" t="str">
        <f t="shared" si="36"/>
        <v>No</v>
      </c>
      <c r="L638" s="19">
        <v>1.23E-2</v>
      </c>
      <c r="M638" s="18" t="s">
        <v>1447</v>
      </c>
      <c r="N638" s="10" t="str" cm="1">
        <f t="array" ref="N638">_xlfn.IFS(AND(K638 = "Yes", M638 = "Yes"), "LLPS", AND(K638 = "No", M638 = "No"), "Not LLPS", OR(AND(K638 = "No", M638 = "Yes"),AND(K638 = "Yes", M638 = "No")),"Controversial")</f>
        <v>Not LLPS</v>
      </c>
      <c r="O638">
        <v>2</v>
      </c>
      <c r="P638">
        <v>43</v>
      </c>
      <c r="Q638" s="21">
        <f t="shared" si="37"/>
        <v>0.21608040201005024</v>
      </c>
      <c r="R638" s="10" t="str" cm="1">
        <f t="array" ref="R638">_xlfn.IFS(J638&gt;=0.6,"Driver",AND(J638&lt;0.6,O638&gt;0),"Client",AND(J638&lt;0.6,O638=0),"No")</f>
        <v>Client</v>
      </c>
      <c r="S638">
        <v>1</v>
      </c>
      <c r="T638">
        <v>10</v>
      </c>
      <c r="U638" s="21">
        <f t="shared" si="38"/>
        <v>5.0251256281407038E-2</v>
      </c>
      <c r="V638" s="21">
        <v>-0.59195979899497519</v>
      </c>
      <c r="W638" s="21">
        <v>5.0561797752808987E-2</v>
      </c>
      <c r="X638" s="16">
        <v>5</v>
      </c>
      <c r="Y638" s="15">
        <v>-15</v>
      </c>
      <c r="Z638" s="10" t="str">
        <f t="shared" si="39"/>
        <v>No</v>
      </c>
      <c r="AA638" s="10" t="s">
        <v>3289</v>
      </c>
    </row>
    <row r="639" spans="1:27">
      <c r="A639" s="12" t="s">
        <v>1255</v>
      </c>
      <c r="B639" t="s">
        <v>1256</v>
      </c>
      <c r="C639" s="7" t="s">
        <v>1447</v>
      </c>
      <c r="D639" t="s">
        <v>2914</v>
      </c>
      <c r="E639" t="s">
        <v>2915</v>
      </c>
      <c r="F639">
        <v>592</v>
      </c>
      <c r="G639">
        <v>61.83</v>
      </c>
      <c r="H639">
        <v>92.57</v>
      </c>
      <c r="I639" s="10" t="str" cm="1">
        <f t="array" ref="I639">_xlfn.IFS(H639&gt;=30,"IDP",AND(H639&gt;=10,H639&lt;30),"Partial IDP",H639&lt;10, "Ordered")</f>
        <v>IDP</v>
      </c>
      <c r="J639" s="21">
        <v>1</v>
      </c>
      <c r="K639" s="22" t="str">
        <f t="shared" si="36"/>
        <v>Yes</v>
      </c>
      <c r="L639" s="19">
        <v>0.99519999999999997</v>
      </c>
      <c r="M639" s="18" t="s">
        <v>1446</v>
      </c>
      <c r="N639" s="10" t="str" cm="1">
        <f t="array" ref="N639">_xlfn.IFS(AND(K639 = "Yes", M639 = "Yes"), "LLPS", AND(K639 = "No", M639 = "No"), "Not LLPS", OR(AND(K639 = "No", M639 = "Yes"),AND(K639 = "Yes", M639 = "No")),"Controversial")</f>
        <v>LLPS</v>
      </c>
      <c r="O639">
        <v>4</v>
      </c>
      <c r="P639">
        <v>548</v>
      </c>
      <c r="Q639" s="21">
        <f t="shared" si="37"/>
        <v>0.92567567567567566</v>
      </c>
      <c r="R639" s="10" t="str" cm="1">
        <f t="array" ref="R639">_xlfn.IFS(J639&gt;=0.6,"Driver",AND(J639&lt;0.6,O639&gt;0),"Client",AND(J639&lt;0.6,O639=0),"No")</f>
        <v>Driver</v>
      </c>
      <c r="S639">
        <v>7</v>
      </c>
      <c r="T639">
        <v>86</v>
      </c>
      <c r="U639" s="21">
        <f t="shared" si="38"/>
        <v>0.14527027027027026</v>
      </c>
      <c r="V639" s="21">
        <v>-1.5221283783783699</v>
      </c>
      <c r="W639" s="21">
        <v>1.277372262773723E-2</v>
      </c>
      <c r="X639" s="16">
        <v>3</v>
      </c>
      <c r="Y639" s="15">
        <v>-50.1</v>
      </c>
      <c r="Z639" s="10" t="str">
        <f t="shared" si="39"/>
        <v>No</v>
      </c>
      <c r="AA639" s="10" t="s">
        <v>3289</v>
      </c>
    </row>
    <row r="640" spans="1:27">
      <c r="A640" s="12" t="s">
        <v>1257</v>
      </c>
      <c r="B640" t="s">
        <v>1258</v>
      </c>
      <c r="C640" s="7" t="s">
        <v>1447</v>
      </c>
      <c r="D640" t="s">
        <v>2916</v>
      </c>
      <c r="E640" t="s">
        <v>2917</v>
      </c>
      <c r="F640">
        <v>414</v>
      </c>
      <c r="G640">
        <v>44.74</v>
      </c>
      <c r="H640">
        <v>57.25</v>
      </c>
      <c r="I640" s="10" t="str" cm="1">
        <f t="array" ref="I640">_xlfn.IFS(H640&gt;=30,"IDP",AND(H640&gt;=10,H640&lt;30),"Partial IDP",H640&lt;10, "Ordered")</f>
        <v>IDP</v>
      </c>
      <c r="J640" s="21">
        <v>0.89810000000000001</v>
      </c>
      <c r="K640" s="22" t="str">
        <f t="shared" si="36"/>
        <v>Yes</v>
      </c>
      <c r="L640" s="19">
        <v>0.98450000000000004</v>
      </c>
      <c r="M640" s="18" t="s">
        <v>1446</v>
      </c>
      <c r="N640" s="10" t="str" cm="1">
        <f t="array" ref="N640">_xlfn.IFS(AND(K640 = "Yes", M640 = "Yes"), "LLPS", AND(K640 = "No", M640 = "No"), "Not LLPS", OR(AND(K640 = "No", M640 = "Yes"),AND(K640 = "Yes", M640 = "No")),"Controversial")</f>
        <v>LLPS</v>
      </c>
      <c r="O640">
        <v>1</v>
      </c>
      <c r="P640">
        <v>164</v>
      </c>
      <c r="Q640" s="21">
        <f t="shared" si="37"/>
        <v>0.39613526570048307</v>
      </c>
      <c r="R640" s="10" t="str" cm="1">
        <f t="array" ref="R640">_xlfn.IFS(J640&gt;=0.6,"Driver",AND(J640&lt;0.6,O640&gt;0),"Client",AND(J640&lt;0.6,O640=0),"No")</f>
        <v>Driver</v>
      </c>
      <c r="S640">
        <v>2</v>
      </c>
      <c r="T640">
        <v>26</v>
      </c>
      <c r="U640" s="21">
        <f t="shared" si="38"/>
        <v>6.280193236714976E-2</v>
      </c>
      <c r="V640" s="21">
        <v>-0.53454106280193281</v>
      </c>
      <c r="W640" s="21">
        <v>-8.4388185654008432E-3</v>
      </c>
      <c r="X640" s="16">
        <v>11</v>
      </c>
      <c r="Y640" s="15">
        <v>-17.100000000000001</v>
      </c>
      <c r="Z640" s="10" t="str">
        <f t="shared" si="39"/>
        <v>No</v>
      </c>
      <c r="AA640" s="10" t="s">
        <v>1446</v>
      </c>
    </row>
    <row r="641" spans="1:27">
      <c r="A641" s="12" t="s">
        <v>1259</v>
      </c>
      <c r="B641" t="s">
        <v>1260</v>
      </c>
      <c r="C641" s="7" t="s">
        <v>1447</v>
      </c>
      <c r="D641" t="s">
        <v>2918</v>
      </c>
      <c r="E641" t="s">
        <v>2919</v>
      </c>
      <c r="F641">
        <v>411</v>
      </c>
      <c r="G641">
        <v>44.945999999999998</v>
      </c>
      <c r="H641">
        <v>56.45</v>
      </c>
      <c r="I641" s="10" t="str" cm="1">
        <f t="array" ref="I641">_xlfn.IFS(H641&gt;=30,"IDP",AND(H641&gt;=10,H641&lt;30),"Partial IDP",H641&lt;10, "Ordered")</f>
        <v>IDP</v>
      </c>
      <c r="J641" s="21">
        <v>0.76339999999999997</v>
      </c>
      <c r="K641" s="22" t="str">
        <f t="shared" si="36"/>
        <v>Yes</v>
      </c>
      <c r="L641" s="19">
        <v>0.88800000000000001</v>
      </c>
      <c r="M641" s="18" t="s">
        <v>1446</v>
      </c>
      <c r="N641" s="10" t="str" cm="1">
        <f t="array" ref="N641">_xlfn.IFS(AND(K641 = "Yes", M641 = "Yes"), "LLPS", AND(K641 = "No", M641 = "No"), "Not LLPS", OR(AND(K641 = "No", M641 = "Yes"),AND(K641 = "Yes", M641 = "No")),"Controversial")</f>
        <v>LLPS</v>
      </c>
      <c r="O641">
        <v>3</v>
      </c>
      <c r="P641">
        <v>119</v>
      </c>
      <c r="Q641" s="21">
        <f t="shared" si="37"/>
        <v>0.28953771289537711</v>
      </c>
      <c r="R641" s="10" t="str" cm="1">
        <f t="array" ref="R641">_xlfn.IFS(J641&gt;=0.6,"Driver",AND(J641&lt;0.6,O641&gt;0),"Client",AND(J641&lt;0.6,O641=0),"No")</f>
        <v>Driver</v>
      </c>
      <c r="S641">
        <v>7</v>
      </c>
      <c r="T641">
        <v>62</v>
      </c>
      <c r="U641" s="21">
        <f t="shared" si="38"/>
        <v>0.15085158150851583</v>
      </c>
      <c r="V641" s="21">
        <v>-0.43552311435523089</v>
      </c>
      <c r="W641" s="21">
        <v>5.1724137931034482E-2</v>
      </c>
      <c r="X641" s="16">
        <v>10</v>
      </c>
      <c r="Y641" s="15">
        <v>-11.5</v>
      </c>
      <c r="Z641" s="10" t="str">
        <f t="shared" si="39"/>
        <v>No</v>
      </c>
      <c r="AA641" s="10" t="s">
        <v>3289</v>
      </c>
    </row>
    <row r="642" spans="1:27">
      <c r="A642" s="12" t="s">
        <v>1261</v>
      </c>
      <c r="B642" t="s">
        <v>1262</v>
      </c>
      <c r="C642" s="7" t="s">
        <v>1447</v>
      </c>
      <c r="D642" t="s">
        <v>2920</v>
      </c>
      <c r="E642" t="s">
        <v>2921</v>
      </c>
      <c r="F642">
        <v>301</v>
      </c>
      <c r="G642">
        <v>33.97</v>
      </c>
      <c r="H642">
        <v>73.42</v>
      </c>
      <c r="I642" s="10" t="str" cm="1">
        <f t="array" ref="I642">_xlfn.IFS(H642&gt;=30,"IDP",AND(H642&gt;=10,H642&lt;30),"Partial IDP",H642&lt;10, "Ordered")</f>
        <v>IDP</v>
      </c>
      <c r="J642" s="21">
        <v>0.505</v>
      </c>
      <c r="K642" s="22" t="str">
        <f t="shared" ref="K642:K705" si="40">IF(J642 &gt;= 0.6, "Yes", "No")</f>
        <v>No</v>
      </c>
      <c r="L642" s="19">
        <v>0.15179999999999999</v>
      </c>
      <c r="M642" s="18" t="s">
        <v>1447</v>
      </c>
      <c r="N642" s="10" t="str" cm="1">
        <f t="array" ref="N642">_xlfn.IFS(AND(K642 = "Yes", M642 = "Yes"), "LLPS", AND(K642 = "No", M642 = "No"), "Not LLPS", OR(AND(K642 = "No", M642 = "Yes"),AND(K642 = "Yes", M642 = "No")),"Controversial")</f>
        <v>Not LLPS</v>
      </c>
      <c r="O642">
        <v>1</v>
      </c>
      <c r="P642">
        <v>69</v>
      </c>
      <c r="Q642" s="21">
        <f t="shared" ref="Q642:Q705" si="41">P642/F642</f>
        <v>0.2292358803986711</v>
      </c>
      <c r="R642" s="10" t="str" cm="1">
        <f t="array" ref="R642">_xlfn.IFS(J642&gt;=0.6,"Driver",AND(J642&lt;0.6,O642&gt;0),"Client",AND(J642&lt;0.6,O642=0),"No")</f>
        <v>Client</v>
      </c>
      <c r="S642">
        <v>4</v>
      </c>
      <c r="T642">
        <v>31</v>
      </c>
      <c r="U642" s="21">
        <f t="shared" ref="U642:U705" si="42">T642/F642</f>
        <v>0.10299003322259136</v>
      </c>
      <c r="V642" s="21">
        <v>-0.80598006644518227</v>
      </c>
      <c r="W642" s="21">
        <v>3.8461538461538457E-2</v>
      </c>
      <c r="X642" s="16">
        <v>4</v>
      </c>
      <c r="Y642" s="15">
        <v>-26.1</v>
      </c>
      <c r="Z642" s="10" t="str">
        <f t="shared" ref="Z642:Z705" si="43">IF(AND(Y642&gt;=0, X642 &gt; 1),"Yes","No")</f>
        <v>No</v>
      </c>
      <c r="AA642" s="10" t="s">
        <v>3289</v>
      </c>
    </row>
    <row r="643" spans="1:27">
      <c r="A643" s="12" t="s">
        <v>1263</v>
      </c>
      <c r="B643" t="s">
        <v>1264</v>
      </c>
      <c r="C643" s="7" t="s">
        <v>1447</v>
      </c>
      <c r="D643" t="s">
        <v>2922</v>
      </c>
      <c r="E643" t="s">
        <v>2923</v>
      </c>
      <c r="F643">
        <v>556</v>
      </c>
      <c r="G643">
        <v>60.344000000000001</v>
      </c>
      <c r="H643">
        <v>13.85</v>
      </c>
      <c r="I643" s="10" t="str" cm="1">
        <f t="array" ref="I643">_xlfn.IFS(H643&gt;=30,"IDP",AND(H643&gt;=10,H643&lt;30),"Partial IDP",H643&lt;10, "Ordered")</f>
        <v>Partial IDP</v>
      </c>
      <c r="J643" s="21">
        <v>0.18410000000000001</v>
      </c>
      <c r="K643" s="22" t="str">
        <f t="shared" si="40"/>
        <v>No</v>
      </c>
      <c r="L643" s="19">
        <v>0.36409999999999998</v>
      </c>
      <c r="M643" s="18" t="s">
        <v>1447</v>
      </c>
      <c r="N643" s="10" t="str" cm="1">
        <f t="array" ref="N643">_xlfn.IFS(AND(K643 = "Yes", M643 = "Yes"), "LLPS", AND(K643 = "No", M643 = "No"), "Not LLPS", OR(AND(K643 = "No", M643 = "Yes"),AND(K643 = "Yes", M643 = "No")),"Controversial")</f>
        <v>Not LLPS</v>
      </c>
      <c r="O643">
        <v>3</v>
      </c>
      <c r="P643">
        <v>55</v>
      </c>
      <c r="Q643" s="21">
        <f t="shared" si="41"/>
        <v>9.8920863309352514E-2</v>
      </c>
      <c r="R643" s="10" t="str" cm="1">
        <f t="array" ref="R643">_xlfn.IFS(J643&gt;=0.6,"Driver",AND(J643&lt;0.6,O643&gt;0),"Client",AND(J643&lt;0.6,O643=0),"No")</f>
        <v>Client</v>
      </c>
      <c r="S643">
        <v>2</v>
      </c>
      <c r="T643">
        <v>15</v>
      </c>
      <c r="U643" s="21">
        <f t="shared" si="42"/>
        <v>2.6978417266187049E-2</v>
      </c>
      <c r="V643" s="21">
        <v>-3.7769784172661837E-2</v>
      </c>
      <c r="W643" s="21">
        <v>-3.2467532467532458E-2</v>
      </c>
      <c r="X643" s="16">
        <v>18</v>
      </c>
      <c r="Y643" s="15">
        <v>-2.6</v>
      </c>
      <c r="Z643" s="10" t="str">
        <f t="shared" si="43"/>
        <v>No</v>
      </c>
      <c r="AA643" s="10" t="s">
        <v>3289</v>
      </c>
    </row>
    <row r="644" spans="1:27">
      <c r="A644" s="12" t="s">
        <v>1265</v>
      </c>
      <c r="B644" t="s">
        <v>1266</v>
      </c>
      <c r="C644" s="7" t="s">
        <v>1447</v>
      </c>
      <c r="D644" t="s">
        <v>2924</v>
      </c>
      <c r="E644" t="s">
        <v>2925</v>
      </c>
      <c r="F644">
        <v>651</v>
      </c>
      <c r="G644">
        <v>73.185000000000002</v>
      </c>
      <c r="H644">
        <v>74.19</v>
      </c>
      <c r="I644" s="10" t="str" cm="1">
        <f t="array" ref="I644">_xlfn.IFS(H644&gt;=30,"IDP",AND(H644&gt;=10,H644&lt;30),"Partial IDP",H644&lt;10, "Ordered")</f>
        <v>IDP</v>
      </c>
      <c r="J644" s="21">
        <v>0.98119999999999996</v>
      </c>
      <c r="K644" s="22" t="str">
        <f t="shared" si="40"/>
        <v>Yes</v>
      </c>
      <c r="L644" s="19">
        <v>0.99229999999999996</v>
      </c>
      <c r="M644" s="18" t="s">
        <v>1446</v>
      </c>
      <c r="N644" s="10" t="str" cm="1">
        <f t="array" ref="N644">_xlfn.IFS(AND(K644 = "Yes", M644 = "Yes"), "LLPS", AND(K644 = "No", M644 = "No"), "Not LLPS", OR(AND(K644 = "No", M644 = "Yes"),AND(K644 = "Yes", M644 = "No")),"Controversial")</f>
        <v>LLPS</v>
      </c>
      <c r="O644">
        <v>5</v>
      </c>
      <c r="P644">
        <v>334</v>
      </c>
      <c r="Q644" s="21">
        <f t="shared" si="41"/>
        <v>0.51305683563748083</v>
      </c>
      <c r="R644" s="10" t="str" cm="1">
        <f t="array" ref="R644">_xlfn.IFS(J644&gt;=0.6,"Driver",AND(J644&lt;0.6,O644&gt;0),"Client",AND(J644&lt;0.6,O644=0),"No")</f>
        <v>Driver</v>
      </c>
      <c r="S644">
        <v>11</v>
      </c>
      <c r="T644">
        <v>161</v>
      </c>
      <c r="U644" s="21">
        <f t="shared" si="42"/>
        <v>0.24731182795698925</v>
      </c>
      <c r="V644" s="21">
        <v>-1.00937019969278</v>
      </c>
      <c r="W644" s="21">
        <v>6.0041407867494817E-2</v>
      </c>
      <c r="X644" s="16">
        <v>6</v>
      </c>
      <c r="Y644" s="15">
        <v>-28.6</v>
      </c>
      <c r="Z644" s="10" t="str">
        <f t="shared" si="43"/>
        <v>No</v>
      </c>
      <c r="AA644" s="10" t="s">
        <v>3289</v>
      </c>
    </row>
    <row r="645" spans="1:27">
      <c r="A645" s="12" t="s">
        <v>1267</v>
      </c>
      <c r="B645" t="s">
        <v>1268</v>
      </c>
      <c r="C645" s="7" t="s">
        <v>1447</v>
      </c>
      <c r="D645" t="s">
        <v>2926</v>
      </c>
      <c r="E645" t="s">
        <v>2927</v>
      </c>
      <c r="F645">
        <v>1098</v>
      </c>
      <c r="G645">
        <v>123.586</v>
      </c>
      <c r="H645">
        <v>26.59</v>
      </c>
      <c r="I645" s="10" t="str" cm="1">
        <f t="array" ref="I645">_xlfn.IFS(H645&gt;=30,"IDP",AND(H645&gt;=10,H645&lt;30),"Partial IDP",H645&lt;10, "Ordered")</f>
        <v>Partial IDP</v>
      </c>
      <c r="J645" s="21">
        <v>0.56730000000000003</v>
      </c>
      <c r="K645" s="22" t="str">
        <f t="shared" si="40"/>
        <v>No</v>
      </c>
      <c r="L645" s="19">
        <v>0.23330000000000001</v>
      </c>
      <c r="M645" s="18" t="s">
        <v>1447</v>
      </c>
      <c r="N645" s="10" t="str" cm="1">
        <f t="array" ref="N645">_xlfn.IFS(AND(K645 = "Yes", M645 = "Yes"), "LLPS", AND(K645 = "No", M645 = "No"), "Not LLPS", OR(AND(K645 = "No", M645 = "Yes"),AND(K645 = "Yes", M645 = "No")),"Controversial")</f>
        <v>Not LLPS</v>
      </c>
      <c r="O645">
        <v>4</v>
      </c>
      <c r="P645">
        <v>150</v>
      </c>
      <c r="Q645" s="21">
        <f t="shared" si="41"/>
        <v>0.13661202185792351</v>
      </c>
      <c r="R645" s="10" t="str" cm="1">
        <f t="array" ref="R645">_xlfn.IFS(J645&gt;=0.6,"Driver",AND(J645&lt;0.6,O645&gt;0),"Client",AND(J645&lt;0.6,O645=0),"No")</f>
        <v>Client</v>
      </c>
      <c r="S645">
        <v>11</v>
      </c>
      <c r="T645">
        <v>103</v>
      </c>
      <c r="U645" s="21">
        <f t="shared" si="42"/>
        <v>9.3806921675774133E-2</v>
      </c>
      <c r="V645" s="21">
        <v>-0.29316939890710292</v>
      </c>
      <c r="W645" s="21">
        <v>4.7945205479452052E-2</v>
      </c>
      <c r="X645" s="16">
        <v>39</v>
      </c>
      <c r="Y645" s="15">
        <v>-2.2000000000000002</v>
      </c>
      <c r="Z645" s="10" t="str">
        <f t="shared" si="43"/>
        <v>No</v>
      </c>
      <c r="AA645" s="10" t="s">
        <v>3289</v>
      </c>
    </row>
    <row r="646" spans="1:27">
      <c r="A646" s="12" t="s">
        <v>1269</v>
      </c>
      <c r="B646" t="s">
        <v>1270</v>
      </c>
      <c r="C646" s="7" t="s">
        <v>1447</v>
      </c>
      <c r="D646" t="s">
        <v>2928</v>
      </c>
      <c r="E646" t="s">
        <v>2929</v>
      </c>
      <c r="F646">
        <v>1132</v>
      </c>
      <c r="G646">
        <v>126.997</v>
      </c>
      <c r="H646">
        <v>30.48</v>
      </c>
      <c r="I646" s="10" t="str" cm="1">
        <f t="array" ref="I646">_xlfn.IFS(H646&gt;=30,"IDP",AND(H646&gt;=10,H646&lt;30),"Partial IDP",H646&lt;10, "Ordered")</f>
        <v>IDP</v>
      </c>
      <c r="J646" s="21">
        <v>0.5917</v>
      </c>
      <c r="K646" s="22" t="str">
        <f t="shared" si="40"/>
        <v>No</v>
      </c>
      <c r="L646" s="19">
        <v>0.33250000000000002</v>
      </c>
      <c r="M646" s="18" t="s">
        <v>1447</v>
      </c>
      <c r="N646" s="10" t="str" cm="1">
        <f t="array" ref="N646">_xlfn.IFS(AND(K646 = "Yes", M646 = "Yes"), "LLPS", AND(K646 = "No", M646 = "No"), "Not LLPS", OR(AND(K646 = "No", M646 = "Yes"),AND(K646 = "Yes", M646 = "No")),"Controversial")</f>
        <v>Not LLPS</v>
      </c>
      <c r="O646">
        <v>4</v>
      </c>
      <c r="P646">
        <v>245</v>
      </c>
      <c r="Q646" s="21">
        <f t="shared" si="41"/>
        <v>0.21643109540636044</v>
      </c>
      <c r="R646" s="10" t="str" cm="1">
        <f t="array" ref="R646">_xlfn.IFS(J646&gt;=0.6,"Driver",AND(J646&lt;0.6,O646&gt;0),"Client",AND(J646&lt;0.6,O646=0),"No")</f>
        <v>Client</v>
      </c>
      <c r="S646">
        <v>8</v>
      </c>
      <c r="T646">
        <v>67</v>
      </c>
      <c r="U646" s="21">
        <f t="shared" si="42"/>
        <v>5.918727915194346E-2</v>
      </c>
      <c r="V646" s="21">
        <v>-0.2008833922261471</v>
      </c>
      <c r="W646" s="21">
        <v>8.8405797101449274E-2</v>
      </c>
      <c r="X646" s="16">
        <v>48</v>
      </c>
      <c r="Y646" s="15">
        <v>0.3</v>
      </c>
      <c r="Z646" s="10" t="str">
        <f t="shared" si="43"/>
        <v>Yes</v>
      </c>
      <c r="AA646" s="10" t="s">
        <v>3289</v>
      </c>
    </row>
    <row r="647" spans="1:27">
      <c r="A647" s="12" t="s">
        <v>1271</v>
      </c>
      <c r="B647" t="s">
        <v>1272</v>
      </c>
      <c r="C647" s="7" t="s">
        <v>1447</v>
      </c>
      <c r="D647" t="s">
        <v>2930</v>
      </c>
      <c r="E647" t="s">
        <v>2931</v>
      </c>
      <c r="F647">
        <v>1593</v>
      </c>
      <c r="G647">
        <v>182.77500000000001</v>
      </c>
      <c r="H647">
        <v>44.76</v>
      </c>
      <c r="I647" s="10" t="str" cm="1">
        <f t="array" ref="I647">_xlfn.IFS(H647&gt;=30,"IDP",AND(H647&gt;=10,H647&lt;30),"Partial IDP",H647&lt;10, "Ordered")</f>
        <v>IDP</v>
      </c>
      <c r="J647" s="21">
        <v>0.59099999999999997</v>
      </c>
      <c r="K647" s="22" t="str">
        <f t="shared" si="40"/>
        <v>No</v>
      </c>
      <c r="L647" s="19">
        <v>0.1681</v>
      </c>
      <c r="M647" s="18" t="s">
        <v>1447</v>
      </c>
      <c r="N647" s="10" t="str" cm="1">
        <f t="array" ref="N647">_xlfn.IFS(AND(K647 = "Yes", M647 = "Yes"), "LLPS", AND(K647 = "No", M647 = "No"), "Not LLPS", OR(AND(K647 = "No", M647 = "Yes"),AND(K647 = "Yes", M647 = "No")),"Controversial")</f>
        <v>Not LLPS</v>
      </c>
      <c r="O647">
        <v>6</v>
      </c>
      <c r="P647">
        <v>509</v>
      </c>
      <c r="Q647" s="21">
        <f t="shared" si="41"/>
        <v>0.31952291274325173</v>
      </c>
      <c r="R647" s="10" t="str" cm="1">
        <f t="array" ref="R647">_xlfn.IFS(J647&gt;=0.6,"Driver",AND(J647&lt;0.6,O647&gt;0),"Client",AND(J647&lt;0.6,O647=0),"No")</f>
        <v>Client</v>
      </c>
      <c r="S647">
        <v>11</v>
      </c>
      <c r="T647">
        <v>97</v>
      </c>
      <c r="U647" s="21">
        <f t="shared" si="42"/>
        <v>6.0891399874450719E-2</v>
      </c>
      <c r="V647" s="21">
        <v>-0.77024482109227854</v>
      </c>
      <c r="W647" s="21">
        <v>6.2412342215988778E-2</v>
      </c>
      <c r="X647" s="16">
        <v>42</v>
      </c>
      <c r="Y647" s="15">
        <v>-18.5</v>
      </c>
      <c r="Z647" s="10" t="str">
        <f t="shared" si="43"/>
        <v>No</v>
      </c>
      <c r="AA647" s="10" t="s">
        <v>3289</v>
      </c>
    </row>
    <row r="648" spans="1:27">
      <c r="A648" s="12" t="s">
        <v>1273</v>
      </c>
      <c r="B648" t="s">
        <v>1274</v>
      </c>
      <c r="C648" s="7" t="s">
        <v>1447</v>
      </c>
      <c r="D648" t="s">
        <v>2932</v>
      </c>
      <c r="E648" t="s">
        <v>2933</v>
      </c>
      <c r="F648">
        <v>955</v>
      </c>
      <c r="G648">
        <v>108.666</v>
      </c>
      <c r="H648">
        <v>97.91</v>
      </c>
      <c r="I648" s="10" t="str" cm="1">
        <f t="array" ref="I648">_xlfn.IFS(H648&gt;=30,"IDP",AND(H648&gt;=10,H648&lt;30),"Partial IDP",H648&lt;10, "Ordered")</f>
        <v>IDP</v>
      </c>
      <c r="J648" s="21">
        <v>0.99960000000000004</v>
      </c>
      <c r="K648" s="22" t="str">
        <f t="shared" si="40"/>
        <v>Yes</v>
      </c>
      <c r="L648" s="19">
        <v>0.998</v>
      </c>
      <c r="M648" s="18" t="s">
        <v>1446</v>
      </c>
      <c r="N648" s="10" t="str" cm="1">
        <f t="array" ref="N648">_xlfn.IFS(AND(K648 = "Yes", M648 = "Yes"), "LLPS", AND(K648 = "No", M648 = "No"), "Not LLPS", OR(AND(K648 = "No", M648 = "Yes"),AND(K648 = "Yes", M648 = "No")),"Controversial")</f>
        <v>LLPS</v>
      </c>
      <c r="O648">
        <v>2</v>
      </c>
      <c r="P648">
        <v>849</v>
      </c>
      <c r="Q648" s="21">
        <f t="shared" si="41"/>
        <v>0.88900523560209421</v>
      </c>
      <c r="R648" s="10" t="str" cm="1">
        <f t="array" ref="R648">_xlfn.IFS(J648&gt;=0.6,"Driver",AND(J648&lt;0.6,O648&gt;0),"Client",AND(J648&lt;0.6,O648=0),"No")</f>
        <v>Driver</v>
      </c>
      <c r="S648">
        <v>15</v>
      </c>
      <c r="T648">
        <v>146</v>
      </c>
      <c r="U648" s="21">
        <f t="shared" si="42"/>
        <v>0.15287958115183245</v>
      </c>
      <c r="V648" s="21">
        <v>-1.6281675392670201</v>
      </c>
      <c r="W648" s="21">
        <v>9.4652406417112298E-2</v>
      </c>
      <c r="X648" s="16">
        <v>4</v>
      </c>
      <c r="Y648" s="15">
        <v>-48.8</v>
      </c>
      <c r="Z648" s="10" t="str">
        <f t="shared" si="43"/>
        <v>No</v>
      </c>
      <c r="AA648" s="10" t="s">
        <v>3289</v>
      </c>
    </row>
    <row r="649" spans="1:27">
      <c r="A649" s="12" t="s">
        <v>1275</v>
      </c>
      <c r="B649" t="s">
        <v>1276</v>
      </c>
      <c r="C649" s="7" t="s">
        <v>1447</v>
      </c>
      <c r="D649" t="s">
        <v>2934</v>
      </c>
      <c r="E649" t="s">
        <v>2935</v>
      </c>
      <c r="F649">
        <v>386</v>
      </c>
      <c r="G649">
        <v>42.963000000000001</v>
      </c>
      <c r="H649">
        <v>38.6</v>
      </c>
      <c r="I649" s="10" t="str" cm="1">
        <f t="array" ref="I649">_xlfn.IFS(H649&gt;=30,"IDP",AND(H649&gt;=10,H649&lt;30),"Partial IDP",H649&lt;10, "Ordered")</f>
        <v>IDP</v>
      </c>
      <c r="J649" s="21">
        <v>0.37940000000000002</v>
      </c>
      <c r="K649" s="22" t="str">
        <f t="shared" si="40"/>
        <v>No</v>
      </c>
      <c r="L649" s="19">
        <v>0.98919999999999997</v>
      </c>
      <c r="M649" s="18" t="s">
        <v>1446</v>
      </c>
      <c r="N649" s="10" t="str" cm="1">
        <f t="array" ref="N649">_xlfn.IFS(AND(K649 = "Yes", M649 = "Yes"), "LLPS", AND(K649 = "No", M649 = "No"), "Not LLPS", OR(AND(K649 = "No", M649 = "Yes"),AND(K649 = "Yes", M649 = "No")),"Controversial")</f>
        <v>Controversial</v>
      </c>
      <c r="O649">
        <v>2</v>
      </c>
      <c r="P649">
        <v>60</v>
      </c>
      <c r="Q649" s="21">
        <f t="shared" si="41"/>
        <v>0.15544041450777202</v>
      </c>
      <c r="R649" s="10" t="str" cm="1">
        <f t="array" ref="R649">_xlfn.IFS(J649&gt;=0.6,"Driver",AND(J649&lt;0.6,O649&gt;0),"Client",AND(J649&lt;0.6,O649=0),"No")</f>
        <v>Client</v>
      </c>
      <c r="S649">
        <v>2</v>
      </c>
      <c r="T649">
        <v>15</v>
      </c>
      <c r="U649" s="21">
        <f t="shared" si="42"/>
        <v>3.8860103626943004E-2</v>
      </c>
      <c r="V649" s="21">
        <v>-0.57823834196891233</v>
      </c>
      <c r="W649" s="21">
        <v>6.7114093959731542E-3</v>
      </c>
      <c r="X649" s="16">
        <v>9</v>
      </c>
      <c r="Y649" s="15">
        <v>-10.199999999999999</v>
      </c>
      <c r="Z649" s="10" t="str">
        <f t="shared" si="43"/>
        <v>No</v>
      </c>
      <c r="AA649" s="10" t="s">
        <v>3289</v>
      </c>
    </row>
    <row r="650" spans="1:27">
      <c r="A650" s="12" t="s">
        <v>1277</v>
      </c>
      <c r="B650" t="s">
        <v>1278</v>
      </c>
      <c r="C650" s="7" t="s">
        <v>1447</v>
      </c>
      <c r="D650" t="s">
        <v>2936</v>
      </c>
      <c r="E650" t="s">
        <v>2937</v>
      </c>
      <c r="F650">
        <v>375</v>
      </c>
      <c r="G650">
        <v>41.591000000000001</v>
      </c>
      <c r="H650">
        <v>32.270000000000003</v>
      </c>
      <c r="I650" s="10" t="str" cm="1">
        <f t="array" ref="I650">_xlfn.IFS(H650&gt;=30,"IDP",AND(H650&gt;=10,H650&lt;30),"Partial IDP",H650&lt;10, "Ordered")</f>
        <v>IDP</v>
      </c>
      <c r="J650" s="21">
        <v>0.57579999999999998</v>
      </c>
      <c r="K650" s="22" t="str">
        <f t="shared" si="40"/>
        <v>No</v>
      </c>
      <c r="L650" s="19">
        <v>0.36309999999999998</v>
      </c>
      <c r="M650" s="18" t="s">
        <v>1447</v>
      </c>
      <c r="N650" s="10" t="str" cm="1">
        <f t="array" ref="N650">_xlfn.IFS(AND(K650 = "Yes", M650 = "Yes"), "LLPS", AND(K650 = "No", M650 = "No"), "Not LLPS", OR(AND(K650 = "No", M650 = "Yes"),AND(K650 = "Yes", M650 = "No")),"Controversial")</f>
        <v>Not LLPS</v>
      </c>
      <c r="O650">
        <v>3</v>
      </c>
      <c r="P650">
        <v>93</v>
      </c>
      <c r="Q650" s="21">
        <f t="shared" si="41"/>
        <v>0.248</v>
      </c>
      <c r="R650" s="10" t="str" cm="1">
        <f t="array" ref="R650">_xlfn.IFS(J650&gt;=0.6,"Driver",AND(J650&lt;0.6,O650&gt;0),"Client",AND(J650&lt;0.6,O650=0),"No")</f>
        <v>Client</v>
      </c>
      <c r="S650">
        <v>5</v>
      </c>
      <c r="T650">
        <v>44</v>
      </c>
      <c r="U650" s="21">
        <f t="shared" si="42"/>
        <v>0.11733333333333333</v>
      </c>
      <c r="V650" s="21">
        <v>-0.53760000000000041</v>
      </c>
      <c r="W650" s="21">
        <v>8.2644628099173556E-3</v>
      </c>
      <c r="X650" s="16">
        <v>11</v>
      </c>
      <c r="Y650" s="15">
        <v>-9.3000000000000007</v>
      </c>
      <c r="Z650" s="10" t="str">
        <f t="shared" si="43"/>
        <v>No</v>
      </c>
      <c r="AA650" s="10" t="s">
        <v>3289</v>
      </c>
    </row>
    <row r="651" spans="1:27">
      <c r="A651" s="12" t="s">
        <v>1281</v>
      </c>
      <c r="B651" t="s">
        <v>1282</v>
      </c>
      <c r="C651" s="7" t="s">
        <v>1447</v>
      </c>
      <c r="D651" t="s">
        <v>2938</v>
      </c>
      <c r="E651" t="s">
        <v>2939</v>
      </c>
      <c r="F651">
        <v>352</v>
      </c>
      <c r="G651">
        <v>39.594999999999999</v>
      </c>
      <c r="H651">
        <v>53.98</v>
      </c>
      <c r="I651" s="10" t="str" cm="1">
        <f t="array" ref="I651">_xlfn.IFS(H651&gt;=30,"IDP",AND(H651&gt;=10,H651&lt;30),"Partial IDP",H651&lt;10, "Ordered")</f>
        <v>IDP</v>
      </c>
      <c r="J651" s="21">
        <v>0.19259999999999999</v>
      </c>
      <c r="K651" s="22" t="str">
        <f t="shared" si="40"/>
        <v>No</v>
      </c>
      <c r="L651" s="19">
        <v>0.19209999999999999</v>
      </c>
      <c r="M651" s="18" t="s">
        <v>1447</v>
      </c>
      <c r="N651" s="10" t="str" cm="1">
        <f t="array" ref="N651">_xlfn.IFS(AND(K651 = "Yes", M651 = "Yes"), "LLPS", AND(K651 = "No", M651 = "No"), "Not LLPS", OR(AND(K651 = "No", M651 = "Yes"),AND(K651 = "Yes", M651 = "No")),"Controversial")</f>
        <v>Not LLPS</v>
      </c>
      <c r="O651">
        <v>1</v>
      </c>
      <c r="P651">
        <v>16</v>
      </c>
      <c r="Q651" s="21">
        <f t="shared" si="41"/>
        <v>4.5454545454545456E-2</v>
      </c>
      <c r="R651" s="10" t="str" cm="1">
        <f t="array" ref="R651">_xlfn.IFS(J651&gt;=0.6,"Driver",AND(J651&lt;0.6,O651&gt;0),"Client",AND(J651&lt;0.6,O651=0),"No")</f>
        <v>Client</v>
      </c>
      <c r="S651">
        <v>1</v>
      </c>
      <c r="T651">
        <v>10</v>
      </c>
      <c r="U651" s="21">
        <f t="shared" si="42"/>
        <v>2.8409090909090908E-2</v>
      </c>
      <c r="V651" s="21">
        <v>-0.5832386363636356</v>
      </c>
      <c r="W651" s="21">
        <v>-4.4736842105263158E-2</v>
      </c>
      <c r="X651" s="16">
        <v>8</v>
      </c>
      <c r="Y651" s="15">
        <v>-19</v>
      </c>
      <c r="Z651" s="10" t="str">
        <f t="shared" si="43"/>
        <v>No</v>
      </c>
      <c r="AA651" s="10" t="s">
        <v>3289</v>
      </c>
    </row>
    <row r="652" spans="1:27">
      <c r="A652" s="12" t="s">
        <v>1283</v>
      </c>
      <c r="B652" t="s">
        <v>1284</v>
      </c>
      <c r="C652" s="7" t="s">
        <v>1447</v>
      </c>
      <c r="D652" t="s">
        <v>2940</v>
      </c>
      <c r="E652" t="s">
        <v>2941</v>
      </c>
      <c r="F652">
        <v>1327</v>
      </c>
      <c r="G652">
        <v>142.03899999999999</v>
      </c>
      <c r="H652">
        <v>37.6</v>
      </c>
      <c r="I652" s="10" t="str" cm="1">
        <f t="array" ref="I652">_xlfn.IFS(H652&gt;=30,"IDP",AND(H652&gt;=10,H652&lt;30),"Partial IDP",H652&lt;10, "Ordered")</f>
        <v>IDP</v>
      </c>
      <c r="J652" s="21">
        <v>0.86439999999999995</v>
      </c>
      <c r="K652" s="22" t="str">
        <f t="shared" si="40"/>
        <v>Yes</v>
      </c>
      <c r="L652" s="19">
        <v>0.78510000000000002</v>
      </c>
      <c r="M652" s="18" t="s">
        <v>1446</v>
      </c>
      <c r="N652" s="10" t="str" cm="1">
        <f t="array" ref="N652">_xlfn.IFS(AND(K652 = "Yes", M652 = "Yes"), "LLPS", AND(K652 = "No", M652 = "No"), "Not LLPS", OR(AND(K652 = "No", M652 = "Yes"),AND(K652 = "Yes", M652 = "No")),"Controversial")</f>
        <v>LLPS</v>
      </c>
      <c r="O652">
        <v>6</v>
      </c>
      <c r="P652">
        <v>280</v>
      </c>
      <c r="Q652" s="21">
        <f t="shared" si="41"/>
        <v>0.21100226073850792</v>
      </c>
      <c r="R652" s="10" t="str" cm="1">
        <f t="array" ref="R652">_xlfn.IFS(J652&gt;=0.6,"Driver",AND(J652&lt;0.6,O652&gt;0),"Client",AND(J652&lt;0.6,O652=0),"No")</f>
        <v>Driver</v>
      </c>
      <c r="S652">
        <v>8</v>
      </c>
      <c r="T652">
        <v>79</v>
      </c>
      <c r="U652" s="21">
        <f t="shared" si="42"/>
        <v>5.9532780708364735E-2</v>
      </c>
      <c r="V652" s="21">
        <v>-0.32750565184626768</v>
      </c>
      <c r="W652" s="21">
        <v>-4.0080160320641279E-3</v>
      </c>
      <c r="X652" s="16">
        <v>32</v>
      </c>
      <c r="Y652" s="15">
        <v>-13.5</v>
      </c>
      <c r="Z652" s="10" t="str">
        <f t="shared" si="43"/>
        <v>No</v>
      </c>
      <c r="AA652" s="10" t="s">
        <v>3289</v>
      </c>
    </row>
    <row r="653" spans="1:27">
      <c r="A653" s="12" t="s">
        <v>1287</v>
      </c>
      <c r="B653" t="s">
        <v>1288</v>
      </c>
      <c r="C653" s="7" t="s">
        <v>1447</v>
      </c>
      <c r="D653" t="s">
        <v>2942</v>
      </c>
      <c r="E653" t="s">
        <v>2943</v>
      </c>
      <c r="F653">
        <v>898</v>
      </c>
      <c r="G653">
        <v>102.355</v>
      </c>
      <c r="H653">
        <v>15.48</v>
      </c>
      <c r="I653" s="10" t="str" cm="1">
        <f t="array" ref="I653">_xlfn.IFS(H653&gt;=30,"IDP",AND(H653&gt;=10,H653&lt;30),"Partial IDP",H653&lt;10, "Ordered")</f>
        <v>Partial IDP</v>
      </c>
      <c r="J653" s="21">
        <v>0.1245</v>
      </c>
      <c r="K653" s="22" t="str">
        <f t="shared" si="40"/>
        <v>No</v>
      </c>
      <c r="L653" s="19">
        <v>0.23830000000000001</v>
      </c>
      <c r="M653" s="18" t="s">
        <v>1447</v>
      </c>
      <c r="N653" s="10" t="str" cm="1">
        <f t="array" ref="N653">_xlfn.IFS(AND(K653 = "Yes", M653 = "Yes"), "LLPS", AND(K653 = "No", M653 = "No"), "Not LLPS", OR(AND(K653 = "No", M653 = "Yes"),AND(K653 = "Yes", M653 = "No")),"Controversial")</f>
        <v>Not LLPS</v>
      </c>
      <c r="O653">
        <v>2</v>
      </c>
      <c r="P653">
        <v>38</v>
      </c>
      <c r="Q653" s="21">
        <f t="shared" si="41"/>
        <v>4.2316258351893093E-2</v>
      </c>
      <c r="R653" s="10" t="str" cm="1">
        <f t="array" ref="R653">_xlfn.IFS(J653&gt;=0.6,"Driver",AND(J653&lt;0.6,O653&gt;0),"Client",AND(J653&lt;0.6,O653=0),"No")</f>
        <v>Client</v>
      </c>
      <c r="S653">
        <v>3</v>
      </c>
      <c r="T653">
        <v>24</v>
      </c>
      <c r="U653" s="21">
        <f t="shared" si="42"/>
        <v>2.6726057906458798E-2</v>
      </c>
      <c r="V653" s="21">
        <v>-0.1216035634743878</v>
      </c>
      <c r="W653" s="21">
        <v>-0.21582733812949639</v>
      </c>
      <c r="X653" s="16">
        <v>38</v>
      </c>
      <c r="Y653" s="15">
        <v>0.9</v>
      </c>
      <c r="Z653" s="10" t="str">
        <f t="shared" si="43"/>
        <v>Yes</v>
      </c>
      <c r="AA653" s="10" t="s">
        <v>1446</v>
      </c>
    </row>
    <row r="654" spans="1:27">
      <c r="A654" s="12" t="s">
        <v>1289</v>
      </c>
      <c r="B654" t="s">
        <v>1290</v>
      </c>
      <c r="C654" s="7" t="s">
        <v>1447</v>
      </c>
      <c r="D654" t="s">
        <v>2944</v>
      </c>
      <c r="E654" t="s">
        <v>2945</v>
      </c>
      <c r="F654">
        <v>897</v>
      </c>
      <c r="G654">
        <v>101.38800000000001</v>
      </c>
      <c r="H654">
        <v>15.38</v>
      </c>
      <c r="I654" s="10" t="str" cm="1">
        <f t="array" ref="I654">_xlfn.IFS(H654&gt;=30,"IDP",AND(H654&gt;=10,H654&lt;30),"Partial IDP",H654&lt;10, "Ordered")</f>
        <v>Partial IDP</v>
      </c>
      <c r="J654" s="21">
        <v>0.16239999999999999</v>
      </c>
      <c r="K654" s="22" t="str">
        <f t="shared" si="40"/>
        <v>No</v>
      </c>
      <c r="L654" s="19">
        <v>0.20810000000000001</v>
      </c>
      <c r="M654" s="18" t="s">
        <v>1447</v>
      </c>
      <c r="N654" s="10" t="str" cm="1">
        <f t="array" ref="N654">_xlfn.IFS(AND(K654 = "Yes", M654 = "Yes"), "LLPS", AND(K654 = "No", M654 = "No"), "Not LLPS", OR(AND(K654 = "No", M654 = "Yes"),AND(K654 = "Yes", M654 = "No")),"Controversial")</f>
        <v>Not LLPS</v>
      </c>
      <c r="O654">
        <v>1</v>
      </c>
      <c r="P654">
        <v>47</v>
      </c>
      <c r="Q654" s="21">
        <f t="shared" si="41"/>
        <v>5.2396878483835008E-2</v>
      </c>
      <c r="R654" s="10" t="str" cm="1">
        <f t="array" ref="R654">_xlfn.IFS(J654&gt;=0.6,"Driver",AND(J654&lt;0.6,O654&gt;0),"Client",AND(J654&lt;0.6,O654=0),"No")</f>
        <v>Client</v>
      </c>
      <c r="S654">
        <v>1</v>
      </c>
      <c r="T654">
        <v>19</v>
      </c>
      <c r="U654" s="21">
        <f t="shared" si="42"/>
        <v>2.1181716833890748E-2</v>
      </c>
      <c r="V654" s="21">
        <v>-5.3511705685619193E-2</v>
      </c>
      <c r="W654" s="21">
        <v>-0.2101449275362319</v>
      </c>
      <c r="X654" s="16">
        <v>34</v>
      </c>
      <c r="Y654" s="15">
        <v>2.5</v>
      </c>
      <c r="Z654" s="10" t="str">
        <f t="shared" si="43"/>
        <v>Yes</v>
      </c>
      <c r="AA654" s="10" t="s">
        <v>3289</v>
      </c>
    </row>
    <row r="655" spans="1:27">
      <c r="A655" s="12" t="s">
        <v>1297</v>
      </c>
      <c r="B655" t="s">
        <v>1298</v>
      </c>
      <c r="C655" s="7" t="s">
        <v>1447</v>
      </c>
      <c r="D655" t="s">
        <v>2946</v>
      </c>
      <c r="E655" t="s">
        <v>2947</v>
      </c>
      <c r="F655">
        <v>309</v>
      </c>
      <c r="G655">
        <v>34.558999999999997</v>
      </c>
      <c r="H655">
        <v>48.22</v>
      </c>
      <c r="I655" s="10" t="str" cm="1">
        <f t="array" ref="I655">_xlfn.IFS(H655&gt;=30,"IDP",AND(H655&gt;=10,H655&lt;30),"Partial IDP",H655&lt;10, "Ordered")</f>
        <v>IDP</v>
      </c>
      <c r="J655" s="21">
        <v>0.27329999999999999</v>
      </c>
      <c r="K655" s="22" t="str">
        <f t="shared" si="40"/>
        <v>No</v>
      </c>
      <c r="L655" s="19">
        <v>4.7500000000000001E-2</v>
      </c>
      <c r="M655" s="18" t="s">
        <v>1447</v>
      </c>
      <c r="N655" s="10" t="str" cm="1">
        <f t="array" ref="N655">_xlfn.IFS(AND(K655 = "Yes", M655 = "Yes"), "LLPS", AND(K655 = "No", M655 = "No"), "Not LLPS", OR(AND(K655 = "No", M655 = "Yes"),AND(K655 = "Yes", M655 = "No")),"Controversial")</f>
        <v>Not LLPS</v>
      </c>
      <c r="O655">
        <v>1</v>
      </c>
      <c r="P655">
        <v>40</v>
      </c>
      <c r="Q655" s="21">
        <f t="shared" si="41"/>
        <v>0.12944983818770225</v>
      </c>
      <c r="R655" s="10" t="str" cm="1">
        <f t="array" ref="R655">_xlfn.IFS(J655&gt;=0.6,"Driver",AND(J655&lt;0.6,O655&gt;0),"Client",AND(J655&lt;0.6,O655=0),"No")</f>
        <v>Client</v>
      </c>
      <c r="S655">
        <v>2</v>
      </c>
      <c r="T655">
        <v>25</v>
      </c>
      <c r="U655" s="21">
        <f t="shared" si="42"/>
        <v>8.0906148867313912E-2</v>
      </c>
      <c r="V655" s="21">
        <v>-0.60938511326860823</v>
      </c>
      <c r="W655" s="21">
        <v>3.02013422818792E-2</v>
      </c>
      <c r="X655" s="16">
        <v>6</v>
      </c>
      <c r="Y655" s="15">
        <v>-17.2</v>
      </c>
      <c r="Z655" s="10" t="str">
        <f t="shared" si="43"/>
        <v>No</v>
      </c>
      <c r="AA655" s="10" t="s">
        <v>3289</v>
      </c>
    </row>
    <row r="656" spans="1:27">
      <c r="A656" s="12" t="s">
        <v>1299</v>
      </c>
      <c r="B656" t="s">
        <v>1300</v>
      </c>
      <c r="C656" s="7" t="s">
        <v>1447</v>
      </c>
      <c r="D656" t="s">
        <v>2948</v>
      </c>
      <c r="E656" t="s">
        <v>2949</v>
      </c>
      <c r="F656">
        <v>862</v>
      </c>
      <c r="G656">
        <v>96.662000000000006</v>
      </c>
      <c r="H656">
        <v>24.94</v>
      </c>
      <c r="I656" s="10" t="str" cm="1">
        <f t="array" ref="I656">_xlfn.IFS(H656&gt;=30,"IDP",AND(H656&gt;=10,H656&lt;30),"Partial IDP",H656&lt;10, "Ordered")</f>
        <v>Partial IDP</v>
      </c>
      <c r="J656" s="21">
        <v>0.36409999999999998</v>
      </c>
      <c r="K656" s="22" t="str">
        <f t="shared" si="40"/>
        <v>No</v>
      </c>
      <c r="L656" s="19">
        <v>8.3099999999999993E-2</v>
      </c>
      <c r="M656" s="18" t="s">
        <v>1447</v>
      </c>
      <c r="N656" s="10" t="str" cm="1">
        <f t="array" ref="N656">_xlfn.IFS(AND(K656 = "Yes", M656 = "Yes"), "LLPS", AND(K656 = "No", M656 = "No"), "Not LLPS", OR(AND(K656 = "No", M656 = "Yes"),AND(K656 = "Yes", M656 = "No")),"Controversial")</f>
        <v>Not LLPS</v>
      </c>
      <c r="O656">
        <v>4</v>
      </c>
      <c r="P656">
        <v>92</v>
      </c>
      <c r="Q656" s="21">
        <f t="shared" si="41"/>
        <v>0.10672853828306264</v>
      </c>
      <c r="R656" s="10" t="str" cm="1">
        <f t="array" ref="R656">_xlfn.IFS(J656&gt;=0.6,"Driver",AND(J656&lt;0.6,O656&gt;0),"Client",AND(J656&lt;0.6,O656=0),"No")</f>
        <v>Client</v>
      </c>
      <c r="S656">
        <v>6</v>
      </c>
      <c r="T656">
        <v>50</v>
      </c>
      <c r="U656" s="21">
        <f t="shared" si="42"/>
        <v>5.8004640371229696E-2</v>
      </c>
      <c r="V656" s="21">
        <v>-0.39721577726218021</v>
      </c>
      <c r="W656" s="21">
        <v>0.1</v>
      </c>
      <c r="X656" s="16">
        <v>29</v>
      </c>
      <c r="Y656" s="15">
        <v>-7.9</v>
      </c>
      <c r="Z656" s="10" t="str">
        <f t="shared" si="43"/>
        <v>No</v>
      </c>
      <c r="AA656" s="10" t="s">
        <v>3289</v>
      </c>
    </row>
    <row r="657" spans="1:27">
      <c r="A657" s="12" t="s">
        <v>1301</v>
      </c>
      <c r="B657" t="s">
        <v>1302</v>
      </c>
      <c r="C657" s="7" t="s">
        <v>1447</v>
      </c>
      <c r="D657" t="s">
        <v>2950</v>
      </c>
      <c r="E657" t="s">
        <v>2951</v>
      </c>
      <c r="F657">
        <v>284</v>
      </c>
      <c r="G657">
        <v>32.709000000000003</v>
      </c>
      <c r="H657">
        <v>99.65</v>
      </c>
      <c r="I657" s="10" t="str" cm="1">
        <f t="array" ref="I657">_xlfn.IFS(H657&gt;=30,"IDP",AND(H657&gt;=10,H657&lt;30),"Partial IDP",H657&lt;10, "Ordered")</f>
        <v>IDP</v>
      </c>
      <c r="J657" s="21">
        <v>0.8891</v>
      </c>
      <c r="K657" s="22" t="str">
        <f t="shared" si="40"/>
        <v>Yes</v>
      </c>
      <c r="L657" s="19">
        <v>0.67589999999999995</v>
      </c>
      <c r="M657" s="18" t="s">
        <v>1446</v>
      </c>
      <c r="N657" s="10" t="str" cm="1">
        <f t="array" ref="N657">_xlfn.IFS(AND(K657 = "Yes", M657 = "Yes"), "LLPS", AND(K657 = "No", M657 = "No"), "Not LLPS", OR(AND(K657 = "No", M657 = "Yes"),AND(K657 = "Yes", M657 = "No")),"Controversial")</f>
        <v>LLPS</v>
      </c>
      <c r="O657">
        <v>6</v>
      </c>
      <c r="P657">
        <v>120</v>
      </c>
      <c r="Q657" s="21">
        <f t="shared" si="41"/>
        <v>0.42253521126760563</v>
      </c>
      <c r="R657" s="10" t="str" cm="1">
        <f t="array" ref="R657">_xlfn.IFS(J657&gt;=0.6,"Driver",AND(J657&lt;0.6,O657&gt;0),"Client",AND(J657&lt;0.6,O657=0),"No")</f>
        <v>Driver</v>
      </c>
      <c r="S657">
        <v>5</v>
      </c>
      <c r="T657">
        <v>42</v>
      </c>
      <c r="U657" s="21">
        <f t="shared" si="42"/>
        <v>0.14788732394366197</v>
      </c>
      <c r="V657" s="21">
        <v>-1.0440140845070409</v>
      </c>
      <c r="W657" s="21">
        <v>-8.8339222614840993E-2</v>
      </c>
      <c r="X657" s="16">
        <v>1</v>
      </c>
      <c r="Y657" s="15">
        <v>-41.1</v>
      </c>
      <c r="Z657" s="10" t="str">
        <f t="shared" si="43"/>
        <v>No</v>
      </c>
      <c r="AA657" s="10" t="s">
        <v>3289</v>
      </c>
    </row>
    <row r="658" spans="1:27">
      <c r="A658" s="12" t="s">
        <v>1303</v>
      </c>
      <c r="B658" t="s">
        <v>1304</v>
      </c>
      <c r="C658" s="7" t="s">
        <v>1447</v>
      </c>
      <c r="D658" t="s">
        <v>2952</v>
      </c>
      <c r="E658" t="s">
        <v>2953</v>
      </c>
      <c r="F658">
        <v>284</v>
      </c>
      <c r="G658">
        <v>32.850999999999999</v>
      </c>
      <c r="H658">
        <v>97.89</v>
      </c>
      <c r="I658" s="10" t="str" cm="1">
        <f t="array" ref="I658">_xlfn.IFS(H658&gt;=30,"IDP",AND(H658&gt;=10,H658&lt;30),"Partial IDP",H658&lt;10, "Ordered")</f>
        <v>IDP</v>
      </c>
      <c r="J658" s="21">
        <v>0.62090000000000001</v>
      </c>
      <c r="K658" s="22" t="str">
        <f t="shared" si="40"/>
        <v>Yes</v>
      </c>
      <c r="L658" s="19">
        <v>0.1532</v>
      </c>
      <c r="M658" s="18" t="s">
        <v>1447</v>
      </c>
      <c r="N658" s="10" t="str" cm="1">
        <f t="array" ref="N658">_xlfn.IFS(AND(K658 = "Yes", M658 = "Yes"), "LLPS", AND(K658 = "No", M658 = "No"), "Not LLPS", OR(AND(K658 = "No", M658 = "Yes"),AND(K658 = "Yes", M658 = "No")),"Controversial")</f>
        <v>Controversial</v>
      </c>
      <c r="O658">
        <v>2</v>
      </c>
      <c r="P658">
        <v>49</v>
      </c>
      <c r="Q658" s="21">
        <f t="shared" si="41"/>
        <v>0.17253521126760563</v>
      </c>
      <c r="R658" s="10" t="str" cm="1">
        <f t="array" ref="R658">_xlfn.IFS(J658&gt;=0.6,"Driver",AND(J658&lt;0.6,O658&gt;0),"Client",AND(J658&lt;0.6,O658=0),"No")</f>
        <v>Driver</v>
      </c>
      <c r="S658">
        <v>3</v>
      </c>
      <c r="T658">
        <v>33</v>
      </c>
      <c r="U658" s="21">
        <f t="shared" si="42"/>
        <v>0.11619718309859155</v>
      </c>
      <c r="V658" s="21">
        <v>-1.1154929577464781</v>
      </c>
      <c r="W658" s="21">
        <v>-8.8129496402877691E-2</v>
      </c>
      <c r="X658" s="16">
        <v>1</v>
      </c>
      <c r="Y658" s="15">
        <v>-42.9</v>
      </c>
      <c r="Z658" s="10" t="str">
        <f t="shared" si="43"/>
        <v>No</v>
      </c>
      <c r="AA658" s="10" t="s">
        <v>3289</v>
      </c>
    </row>
    <row r="659" spans="1:27">
      <c r="A659" s="12" t="s">
        <v>1305</v>
      </c>
      <c r="B659" t="s">
        <v>1306</v>
      </c>
      <c r="C659" s="7" t="s">
        <v>1447</v>
      </c>
      <c r="D659" t="s">
        <v>2954</v>
      </c>
      <c r="E659" t="s">
        <v>2955</v>
      </c>
      <c r="F659">
        <v>2363</v>
      </c>
      <c r="G659">
        <v>267.29300000000001</v>
      </c>
      <c r="H659">
        <v>97.12</v>
      </c>
      <c r="I659" s="10" t="str" cm="1">
        <f t="array" ref="I659">_xlfn.IFS(H659&gt;=30,"IDP",AND(H659&gt;=10,H659&lt;30),"Partial IDP",H659&lt;10, "Ordered")</f>
        <v>IDP</v>
      </c>
      <c r="J659" s="21">
        <v>0.99919999999999998</v>
      </c>
      <c r="K659" s="22" t="str">
        <f t="shared" si="40"/>
        <v>Yes</v>
      </c>
      <c r="L659" s="19">
        <v>0.88049999999999995</v>
      </c>
      <c r="M659" s="18" t="s">
        <v>1446</v>
      </c>
      <c r="N659" s="10" t="str" cm="1">
        <f t="array" ref="N659">_xlfn.IFS(AND(K659 = "Yes", M659 = "Yes"), "LLPS", AND(K659 = "No", M659 = "No"), "Not LLPS", OR(AND(K659 = "No", M659 = "Yes"),AND(K659 = "Yes", M659 = "No")),"Controversial")</f>
        <v>LLPS</v>
      </c>
      <c r="O659">
        <v>21</v>
      </c>
      <c r="P659">
        <v>1005</v>
      </c>
      <c r="Q659" s="21">
        <f t="shared" si="41"/>
        <v>0.42530681337283116</v>
      </c>
      <c r="R659" s="10" t="str" cm="1">
        <f t="array" ref="R659">_xlfn.IFS(J659&gt;=0.6,"Driver",AND(J659&lt;0.6,O659&gt;0),"Client",AND(J659&lt;0.6,O659=0),"No")</f>
        <v>Driver</v>
      </c>
      <c r="S659">
        <v>38</v>
      </c>
      <c r="T659">
        <v>429</v>
      </c>
      <c r="U659" s="21">
        <f t="shared" si="42"/>
        <v>0.18154887854422344</v>
      </c>
      <c r="V659" s="21">
        <v>-0.96872619551417893</v>
      </c>
      <c r="W659" s="21">
        <v>-4.6840958605664493E-2</v>
      </c>
      <c r="X659" s="16">
        <v>22</v>
      </c>
      <c r="Y659" s="15">
        <v>-33.83085376162299</v>
      </c>
      <c r="Z659" s="10" t="str">
        <f t="shared" si="43"/>
        <v>No</v>
      </c>
      <c r="AA659" s="10" t="s">
        <v>3289</v>
      </c>
    </row>
    <row r="660" spans="1:27">
      <c r="A660" s="12" t="s">
        <v>1307</v>
      </c>
      <c r="B660" t="s">
        <v>1308</v>
      </c>
      <c r="C660" s="7" t="s">
        <v>1447</v>
      </c>
      <c r="D660" t="s">
        <v>2956</v>
      </c>
      <c r="E660" t="s">
        <v>2957</v>
      </c>
      <c r="F660">
        <v>288</v>
      </c>
      <c r="G660">
        <v>33.665999999999997</v>
      </c>
      <c r="H660">
        <v>79.17</v>
      </c>
      <c r="I660" s="10" t="str" cm="1">
        <f t="array" ref="I660">_xlfn.IFS(H660&gt;=30,"IDP",AND(H660&gt;=10,H660&lt;30),"Partial IDP",H660&lt;10, "Ordered")</f>
        <v>IDP</v>
      </c>
      <c r="J660" s="21">
        <v>0.99480000000000002</v>
      </c>
      <c r="K660" s="22" t="str">
        <f t="shared" si="40"/>
        <v>Yes</v>
      </c>
      <c r="L660" s="19">
        <v>0.99570000000000003</v>
      </c>
      <c r="M660" s="18" t="s">
        <v>1446</v>
      </c>
      <c r="N660" s="10" t="str" cm="1">
        <f t="array" ref="N660">_xlfn.IFS(AND(K660 = "Yes", M660 = "Yes"), "LLPS", AND(K660 = "No", M660 = "No"), "Not LLPS", OR(AND(K660 = "No", M660 = "Yes"),AND(K660 = "Yes", M660 = "No")),"Controversial")</f>
        <v>LLPS</v>
      </c>
      <c r="O660">
        <v>3</v>
      </c>
      <c r="P660">
        <v>194</v>
      </c>
      <c r="Q660" s="21">
        <f t="shared" si="41"/>
        <v>0.67361111111111116</v>
      </c>
      <c r="R660" s="10" t="str" cm="1">
        <f t="array" ref="R660">_xlfn.IFS(J660&gt;=0.6,"Driver",AND(J660&lt;0.6,O660&gt;0),"Client",AND(J660&lt;0.6,O660=0),"No")</f>
        <v>Driver</v>
      </c>
      <c r="S660">
        <v>3</v>
      </c>
      <c r="T660">
        <v>38</v>
      </c>
      <c r="U660" s="21">
        <f t="shared" si="42"/>
        <v>0.13194444444444445</v>
      </c>
      <c r="V660" s="21">
        <v>-1.617013888888889</v>
      </c>
      <c r="W660" s="21">
        <v>0.19956140350877191</v>
      </c>
      <c r="X660" s="16">
        <v>4</v>
      </c>
      <c r="Y660" s="15">
        <v>-42.9</v>
      </c>
      <c r="Z660" s="10" t="str">
        <f t="shared" si="43"/>
        <v>No</v>
      </c>
      <c r="AA660" s="10" t="s">
        <v>3289</v>
      </c>
    </row>
    <row r="661" spans="1:27">
      <c r="A661" s="12" t="s">
        <v>1309</v>
      </c>
      <c r="B661" t="s">
        <v>1310</v>
      </c>
      <c r="C661" s="7" t="s">
        <v>1447</v>
      </c>
      <c r="D661" t="s">
        <v>2958</v>
      </c>
      <c r="E661" t="s">
        <v>2959</v>
      </c>
      <c r="F661">
        <v>501</v>
      </c>
      <c r="G661">
        <v>55.859000000000002</v>
      </c>
      <c r="H661">
        <v>41.92</v>
      </c>
      <c r="I661" s="10" t="str" cm="1">
        <f t="array" ref="I661">_xlfn.IFS(H661&gt;=30,"IDP",AND(H661&gt;=10,H661&lt;30),"Partial IDP",H661&lt;10, "Ordered")</f>
        <v>IDP</v>
      </c>
      <c r="J661" s="21">
        <v>0.31950000000000001</v>
      </c>
      <c r="K661" s="22" t="str">
        <f t="shared" si="40"/>
        <v>No</v>
      </c>
      <c r="L661" s="19">
        <v>0.4123</v>
      </c>
      <c r="M661" s="18" t="s">
        <v>1447</v>
      </c>
      <c r="N661" s="10" t="str" cm="1">
        <f t="array" ref="N661">_xlfn.IFS(AND(K661 = "Yes", M661 = "Yes"), "LLPS", AND(K661 = "No", M661 = "No"), "Not LLPS", OR(AND(K661 = "No", M661 = "Yes"),AND(K661 = "Yes", M661 = "No")),"Controversial")</f>
        <v>Not LLPS</v>
      </c>
      <c r="O661">
        <v>1</v>
      </c>
      <c r="P661">
        <v>20</v>
      </c>
      <c r="Q661" s="21">
        <f t="shared" si="41"/>
        <v>3.9920159680638723E-2</v>
      </c>
      <c r="R661" s="10" t="str" cm="1">
        <f t="array" ref="R661">_xlfn.IFS(J661&gt;=0.6,"Driver",AND(J661&lt;0.6,O661&gt;0),"Client",AND(J661&lt;0.6,O661=0),"No")</f>
        <v>Client</v>
      </c>
      <c r="S661">
        <v>1</v>
      </c>
      <c r="T661">
        <v>11</v>
      </c>
      <c r="U661" s="21">
        <f t="shared" si="42"/>
        <v>2.1956087824351298E-2</v>
      </c>
      <c r="V661" s="21">
        <v>-0.26467065868263501</v>
      </c>
      <c r="W661" s="21">
        <v>1.9047619047619049E-2</v>
      </c>
      <c r="X661" s="16">
        <v>13</v>
      </c>
      <c r="Y661" s="15">
        <v>-6.9</v>
      </c>
      <c r="Z661" s="10" t="str">
        <f t="shared" si="43"/>
        <v>No</v>
      </c>
      <c r="AA661" s="10" t="s">
        <v>3289</v>
      </c>
    </row>
    <row r="662" spans="1:27">
      <c r="A662" s="12" t="s">
        <v>1311</v>
      </c>
      <c r="B662" t="s">
        <v>1312</v>
      </c>
      <c r="C662" s="7" t="s">
        <v>1447</v>
      </c>
      <c r="D662" t="s">
        <v>2960</v>
      </c>
      <c r="E662" t="s">
        <v>2961</v>
      </c>
      <c r="F662">
        <v>391</v>
      </c>
      <c r="G662">
        <v>44.597000000000001</v>
      </c>
      <c r="H662">
        <v>15.35</v>
      </c>
      <c r="I662" s="10" t="str" cm="1">
        <f t="array" ref="I662">_xlfn.IFS(H662&gt;=30,"IDP",AND(H662&gt;=10,H662&lt;30),"Partial IDP",H662&lt;10, "Ordered")</f>
        <v>Partial IDP</v>
      </c>
      <c r="J662" s="21">
        <v>0.124</v>
      </c>
      <c r="K662" s="22" t="str">
        <f t="shared" si="40"/>
        <v>No</v>
      </c>
      <c r="L662" s="19">
        <v>7.8700000000000006E-2</v>
      </c>
      <c r="M662" s="18" t="s">
        <v>1447</v>
      </c>
      <c r="N662" s="10" t="str" cm="1">
        <f t="array" ref="N662">_xlfn.IFS(AND(K662 = "Yes", M662 = "Yes"), "LLPS", AND(K662 = "No", M662 = "No"), "Not LLPS", OR(AND(K662 = "No", M662 = "Yes"),AND(K662 = "Yes", M662 = "No")),"Controversial")</f>
        <v>Not LLPS</v>
      </c>
      <c r="O662">
        <v>0</v>
      </c>
      <c r="P662">
        <v>0</v>
      </c>
      <c r="Q662" s="21">
        <f t="shared" si="41"/>
        <v>0</v>
      </c>
      <c r="R662" s="10" t="str" cm="1">
        <f t="array" ref="R662">_xlfn.IFS(J662&gt;=0.6,"Driver",AND(J662&lt;0.6,O662&gt;0),"Client",AND(J662&lt;0.6,O662=0),"No")</f>
        <v>No</v>
      </c>
      <c r="S662">
        <v>1</v>
      </c>
      <c r="T662">
        <v>8</v>
      </c>
      <c r="U662" s="21">
        <f t="shared" si="42"/>
        <v>2.0460358056265986E-2</v>
      </c>
      <c r="V662" s="21">
        <v>-0.1726342710997445</v>
      </c>
      <c r="W662" s="21">
        <v>-6.6666666666666666E-2</v>
      </c>
      <c r="X662" s="16">
        <v>16</v>
      </c>
      <c r="Y662" s="15">
        <v>4.0999999999999996</v>
      </c>
      <c r="Z662" s="10" t="str">
        <f t="shared" si="43"/>
        <v>Yes</v>
      </c>
      <c r="AA662" s="10" t="s">
        <v>3289</v>
      </c>
    </row>
    <row r="663" spans="1:27">
      <c r="A663" s="12" t="s">
        <v>1313</v>
      </c>
      <c r="B663" t="s">
        <v>1314</v>
      </c>
      <c r="C663" s="7" t="s">
        <v>1447</v>
      </c>
      <c r="D663" t="s">
        <v>2962</v>
      </c>
      <c r="E663" t="s">
        <v>2963</v>
      </c>
      <c r="F663">
        <v>475</v>
      </c>
      <c r="G663">
        <v>54.17</v>
      </c>
      <c r="H663">
        <v>38.74</v>
      </c>
      <c r="I663" s="10" t="str" cm="1">
        <f t="array" ref="I663">_xlfn.IFS(H663&gt;=30,"IDP",AND(H663&gt;=10,H663&lt;30),"Partial IDP",H663&lt;10, "Ordered")</f>
        <v>IDP</v>
      </c>
      <c r="J663" s="21">
        <v>0.22539999999999999</v>
      </c>
      <c r="K663" s="22" t="str">
        <f t="shared" si="40"/>
        <v>No</v>
      </c>
      <c r="L663" s="19">
        <v>1.1900000000000001E-2</v>
      </c>
      <c r="M663" s="18" t="s">
        <v>1447</v>
      </c>
      <c r="N663" s="10" t="str" cm="1">
        <f t="array" ref="N663">_xlfn.IFS(AND(K663 = "Yes", M663 = "Yes"), "LLPS", AND(K663 = "No", M663 = "No"), "Not LLPS", OR(AND(K663 = "No", M663 = "Yes"),AND(K663 = "Yes", M663 = "No")),"Controversial")</f>
        <v>Not LLPS</v>
      </c>
      <c r="O663">
        <v>1</v>
      </c>
      <c r="P663">
        <v>13</v>
      </c>
      <c r="Q663" s="21">
        <f t="shared" si="41"/>
        <v>2.736842105263158E-2</v>
      </c>
      <c r="R663" s="10" t="str" cm="1">
        <f t="array" ref="R663">_xlfn.IFS(J663&gt;=0.6,"Driver",AND(J663&lt;0.6,O663&gt;0),"Client",AND(J663&lt;0.6,O663=0),"No")</f>
        <v>Client</v>
      </c>
      <c r="S663">
        <v>5</v>
      </c>
      <c r="T663">
        <v>39</v>
      </c>
      <c r="U663" s="21">
        <f t="shared" si="42"/>
        <v>8.2105263157894737E-2</v>
      </c>
      <c r="V663" s="21">
        <v>-0.46505263157894711</v>
      </c>
      <c r="W663" s="21">
        <v>-2.4456521739130439E-2</v>
      </c>
      <c r="X663" s="16">
        <v>10</v>
      </c>
      <c r="Y663" s="15">
        <v>-11</v>
      </c>
      <c r="Z663" s="10" t="str">
        <f t="shared" si="43"/>
        <v>No</v>
      </c>
      <c r="AA663" s="10" t="s">
        <v>3289</v>
      </c>
    </row>
    <row r="664" spans="1:27">
      <c r="A664" s="12" t="s">
        <v>1315</v>
      </c>
      <c r="B664" t="s">
        <v>1316</v>
      </c>
      <c r="C664" s="7" t="s">
        <v>1447</v>
      </c>
      <c r="D664" t="s">
        <v>2964</v>
      </c>
      <c r="E664" t="s">
        <v>2965</v>
      </c>
      <c r="F664">
        <v>630</v>
      </c>
      <c r="G664">
        <v>70.972999999999999</v>
      </c>
      <c r="H664">
        <v>52.22</v>
      </c>
      <c r="I664" s="10" t="str" cm="1">
        <f t="array" ref="I664">_xlfn.IFS(H664&gt;=30,"IDP",AND(H664&gt;=10,H664&lt;30),"Partial IDP",H664&lt;10, "Ordered")</f>
        <v>IDP</v>
      </c>
      <c r="J664" s="21">
        <v>0.46279999999999999</v>
      </c>
      <c r="K664" s="22" t="str">
        <f t="shared" si="40"/>
        <v>No</v>
      </c>
      <c r="L664" s="19">
        <v>0.83919999999999995</v>
      </c>
      <c r="M664" s="18" t="s">
        <v>1446</v>
      </c>
      <c r="N664" s="10" t="str" cm="1">
        <f t="array" ref="N664">_xlfn.IFS(AND(K664 = "Yes", M664 = "Yes"), "LLPS", AND(K664 = "No", M664 = "No"), "Not LLPS", OR(AND(K664 = "No", M664 = "Yes"),AND(K664 = "Yes", M664 = "No")),"Controversial")</f>
        <v>Controversial</v>
      </c>
      <c r="O664">
        <v>4</v>
      </c>
      <c r="P664">
        <v>120</v>
      </c>
      <c r="Q664" s="21">
        <f t="shared" si="41"/>
        <v>0.19047619047619047</v>
      </c>
      <c r="R664" s="10" t="str" cm="1">
        <f t="array" ref="R664">_xlfn.IFS(J664&gt;=0.6,"Driver",AND(J664&lt;0.6,O664&gt;0),"Client",AND(J664&lt;0.6,O664=0),"No")</f>
        <v>Client</v>
      </c>
      <c r="S664">
        <v>7</v>
      </c>
      <c r="T664">
        <v>54</v>
      </c>
      <c r="U664" s="21">
        <f t="shared" si="42"/>
        <v>8.5714285714285715E-2</v>
      </c>
      <c r="V664" s="21">
        <v>-0.43698412698412598</v>
      </c>
      <c r="W664" s="21">
        <v>2.1276595744680851E-2</v>
      </c>
      <c r="X664" s="16">
        <v>14</v>
      </c>
      <c r="Y664" s="15">
        <v>-9</v>
      </c>
      <c r="Z664" s="10" t="str">
        <f t="shared" si="43"/>
        <v>No</v>
      </c>
      <c r="AA664" s="10" t="s">
        <v>3289</v>
      </c>
    </row>
    <row r="665" spans="1:27">
      <c r="A665" s="12" t="s">
        <v>1317</v>
      </c>
      <c r="B665" t="s">
        <v>1318</v>
      </c>
      <c r="C665" s="7" t="s">
        <v>1447</v>
      </c>
      <c r="D665" t="s">
        <v>2966</v>
      </c>
      <c r="E665" t="s">
        <v>2967</v>
      </c>
      <c r="F665">
        <v>755</v>
      </c>
      <c r="G665">
        <v>81.488</v>
      </c>
      <c r="H665">
        <v>52.05</v>
      </c>
      <c r="I665" s="10" t="str" cm="1">
        <f t="array" ref="I665">_xlfn.IFS(H665&gt;=30,"IDP",AND(H665&gt;=10,H665&lt;30),"Partial IDP",H665&lt;10, "Ordered")</f>
        <v>IDP</v>
      </c>
      <c r="J665" s="21">
        <v>0.52590000000000003</v>
      </c>
      <c r="K665" s="22" t="str">
        <f t="shared" si="40"/>
        <v>No</v>
      </c>
      <c r="L665" s="19">
        <v>0.79430000000000001</v>
      </c>
      <c r="M665" s="18" t="s">
        <v>1446</v>
      </c>
      <c r="N665" s="10" t="str" cm="1">
        <f t="array" ref="N665">_xlfn.IFS(AND(K665 = "Yes", M665 = "Yes"), "LLPS", AND(K665 = "No", M665 = "No"), "Not LLPS", OR(AND(K665 = "No", M665 = "Yes"),AND(K665 = "Yes", M665 = "No")),"Controversial")</f>
        <v>Controversial</v>
      </c>
      <c r="O665">
        <v>3</v>
      </c>
      <c r="P665">
        <v>189</v>
      </c>
      <c r="Q665" s="21">
        <f t="shared" si="41"/>
        <v>0.25033112582781458</v>
      </c>
      <c r="R665" s="10" t="str" cm="1">
        <f t="array" ref="R665">_xlfn.IFS(J665&gt;=0.6,"Driver",AND(J665&lt;0.6,O665&gt;0),"Client",AND(J665&lt;0.6,O665=0),"No")</f>
        <v>Client</v>
      </c>
      <c r="S665">
        <v>4</v>
      </c>
      <c r="T665">
        <v>33</v>
      </c>
      <c r="U665" s="21">
        <f t="shared" si="42"/>
        <v>4.3708609271523181E-2</v>
      </c>
      <c r="V665" s="21">
        <v>-0.36543046357615822</v>
      </c>
      <c r="W665" s="21">
        <v>3.8167938931297708E-3</v>
      </c>
      <c r="X665" s="16">
        <v>18</v>
      </c>
      <c r="Y665" s="15">
        <v>-15.3</v>
      </c>
      <c r="Z665" s="10" t="str">
        <f t="shared" si="43"/>
        <v>No</v>
      </c>
      <c r="AA665" s="10" t="s">
        <v>3289</v>
      </c>
    </row>
    <row r="666" spans="1:27">
      <c r="A666" s="12" t="s">
        <v>1319</v>
      </c>
      <c r="B666" t="s">
        <v>1641</v>
      </c>
      <c r="C666" s="7" t="s">
        <v>1447</v>
      </c>
      <c r="D666" t="s">
        <v>2968</v>
      </c>
      <c r="E666" t="s">
        <v>2969</v>
      </c>
      <c r="F666">
        <v>868</v>
      </c>
      <c r="G666">
        <v>93.385000000000005</v>
      </c>
      <c r="H666">
        <v>38.130000000000003</v>
      </c>
      <c r="I666" s="10" t="str" cm="1">
        <f t="array" ref="I666">_xlfn.IFS(H666&gt;=30,"IDP",AND(H666&gt;=10,H666&lt;30),"Partial IDP",H666&lt;10, "Ordered")</f>
        <v>IDP</v>
      </c>
      <c r="J666" s="21">
        <v>0.88449999999999995</v>
      </c>
      <c r="K666" s="22" t="str">
        <f t="shared" si="40"/>
        <v>Yes</v>
      </c>
      <c r="L666" s="19">
        <v>0.9153</v>
      </c>
      <c r="M666" s="18" t="s">
        <v>1446</v>
      </c>
      <c r="N666" s="10" t="str" cm="1">
        <f t="array" ref="N666">_xlfn.IFS(AND(K666 = "Yes", M666 = "Yes"), "LLPS", AND(K666 = "No", M666 = "No"), "Not LLPS", OR(AND(K666 = "No", M666 = "Yes"),AND(K666 = "Yes", M666 = "No")),"Controversial")</f>
        <v>LLPS</v>
      </c>
      <c r="O666">
        <v>5</v>
      </c>
      <c r="P666">
        <v>206</v>
      </c>
      <c r="Q666" s="21">
        <f t="shared" si="41"/>
        <v>0.23732718894009217</v>
      </c>
      <c r="R666" s="10" t="str" cm="1">
        <f t="array" ref="R666">_xlfn.IFS(J666&gt;=0.6,"Driver",AND(J666&lt;0.6,O666&gt;0),"Client",AND(J666&lt;0.6,O666=0),"No")</f>
        <v>Driver</v>
      </c>
      <c r="S666">
        <v>6</v>
      </c>
      <c r="T666">
        <v>65</v>
      </c>
      <c r="U666" s="21">
        <f t="shared" si="42"/>
        <v>7.4884792626728106E-2</v>
      </c>
      <c r="V666" s="21">
        <v>-0.25944700460829517</v>
      </c>
      <c r="W666" s="21">
        <v>2.719033232628399E-2</v>
      </c>
      <c r="X666" s="16">
        <v>24</v>
      </c>
      <c r="Y666" s="15">
        <v>-10.3</v>
      </c>
      <c r="Z666" s="10" t="str">
        <f t="shared" si="43"/>
        <v>No</v>
      </c>
      <c r="AA666" s="10" t="s">
        <v>3289</v>
      </c>
    </row>
    <row r="667" spans="1:27">
      <c r="A667" s="12" t="s">
        <v>1320</v>
      </c>
      <c r="B667" t="s">
        <v>1321</v>
      </c>
      <c r="C667" s="7" t="s">
        <v>1447</v>
      </c>
      <c r="D667" t="s">
        <v>2970</v>
      </c>
      <c r="E667" t="s">
        <v>2971</v>
      </c>
      <c r="F667">
        <v>476</v>
      </c>
      <c r="G667">
        <v>50.287999999999997</v>
      </c>
      <c r="H667">
        <v>59.24</v>
      </c>
      <c r="I667" s="10" t="str" cm="1">
        <f t="array" ref="I667">_xlfn.IFS(H667&gt;=30,"IDP",AND(H667&gt;=10,H667&lt;30),"Partial IDP",H667&lt;10, "Ordered")</f>
        <v>IDP</v>
      </c>
      <c r="J667" s="21">
        <v>0.96589999999999998</v>
      </c>
      <c r="K667" s="22" t="str">
        <f t="shared" si="40"/>
        <v>Yes</v>
      </c>
      <c r="L667" s="19">
        <v>0.5202</v>
      </c>
      <c r="M667" s="18" t="s">
        <v>1446</v>
      </c>
      <c r="N667" s="10" t="str" cm="1">
        <f t="array" ref="N667">_xlfn.IFS(AND(K667 = "Yes", M667 = "Yes"), "LLPS", AND(K667 = "No", M667 = "No"), "Not LLPS", OR(AND(K667 = "No", M667 = "Yes"),AND(K667 = "Yes", M667 = "No")),"Controversial")</f>
        <v>LLPS</v>
      </c>
      <c r="O667">
        <v>2</v>
      </c>
      <c r="P667">
        <v>243</v>
      </c>
      <c r="Q667" s="21">
        <f t="shared" si="41"/>
        <v>0.51050420168067223</v>
      </c>
      <c r="R667" s="10" t="str" cm="1">
        <f t="array" ref="R667">_xlfn.IFS(J667&gt;=0.6,"Driver",AND(J667&lt;0.6,O667&gt;0),"Client",AND(J667&lt;0.6,O667=0),"No")</f>
        <v>Driver</v>
      </c>
      <c r="S667">
        <v>6</v>
      </c>
      <c r="T667">
        <v>57</v>
      </c>
      <c r="U667" s="21">
        <f t="shared" si="42"/>
        <v>0.11974789915966387</v>
      </c>
      <c r="V667" s="21">
        <v>-0.43004201680672233</v>
      </c>
      <c r="W667" s="21">
        <v>2.6595744680851061E-2</v>
      </c>
      <c r="X667" s="16">
        <v>11</v>
      </c>
      <c r="Y667" s="15">
        <v>-15.2</v>
      </c>
      <c r="Z667" s="10" t="str">
        <f t="shared" si="43"/>
        <v>No</v>
      </c>
      <c r="AA667" s="10" t="s">
        <v>3289</v>
      </c>
    </row>
    <row r="668" spans="1:27">
      <c r="A668" s="12" t="s">
        <v>1322</v>
      </c>
      <c r="B668" t="s">
        <v>1323</v>
      </c>
      <c r="C668" s="7" t="s">
        <v>1447</v>
      </c>
      <c r="D668" t="s">
        <v>2972</v>
      </c>
      <c r="E668" t="s">
        <v>2973</v>
      </c>
      <c r="F668">
        <v>538</v>
      </c>
      <c r="G668">
        <v>60.670999999999999</v>
      </c>
      <c r="H668">
        <v>11.9</v>
      </c>
      <c r="I668" s="10" t="str" cm="1">
        <f t="array" ref="I668">_xlfn.IFS(H668&gt;=30,"IDP",AND(H668&gt;=10,H668&lt;30),"Partial IDP",H668&lt;10, "Ordered")</f>
        <v>Partial IDP</v>
      </c>
      <c r="J668" s="21">
        <v>0.15210000000000001</v>
      </c>
      <c r="K668" s="22" t="str">
        <f t="shared" si="40"/>
        <v>No</v>
      </c>
      <c r="L668" s="19">
        <v>3.5000000000000001E-3</v>
      </c>
      <c r="M668" s="18" t="s">
        <v>1447</v>
      </c>
      <c r="N668" s="10" t="str" cm="1">
        <f t="array" ref="N668">_xlfn.IFS(AND(K668 = "Yes", M668 = "Yes"), "LLPS", AND(K668 = "No", M668 = "No"), "Not LLPS", OR(AND(K668 = "No", M668 = "Yes"),AND(K668 = "Yes", M668 = "No")),"Controversial")</f>
        <v>Not LLPS</v>
      </c>
      <c r="O668">
        <v>1</v>
      </c>
      <c r="P668">
        <v>21</v>
      </c>
      <c r="Q668" s="21">
        <f t="shared" si="41"/>
        <v>3.9033457249070633E-2</v>
      </c>
      <c r="R668" s="10" t="str" cm="1">
        <f t="array" ref="R668">_xlfn.IFS(J668&gt;=0.6,"Driver",AND(J668&lt;0.6,O668&gt;0),"Client",AND(J668&lt;0.6,O668=0),"No")</f>
        <v>Client</v>
      </c>
      <c r="S668">
        <v>1</v>
      </c>
      <c r="T668">
        <v>9</v>
      </c>
      <c r="U668" s="21">
        <f t="shared" si="42"/>
        <v>1.6728624535315983E-2</v>
      </c>
      <c r="V668" s="21">
        <v>-0.18959107806691469</v>
      </c>
      <c r="W668" s="21">
        <v>-2.34375E-2</v>
      </c>
      <c r="X668" s="16">
        <v>20</v>
      </c>
      <c r="Y668" s="15">
        <v>-0.9</v>
      </c>
      <c r="Z668" s="10" t="str">
        <f t="shared" si="43"/>
        <v>No</v>
      </c>
      <c r="AA668" s="10" t="s">
        <v>1446</v>
      </c>
    </row>
    <row r="669" spans="1:27">
      <c r="A669" s="12" t="s">
        <v>1326</v>
      </c>
      <c r="B669" t="s">
        <v>1327</v>
      </c>
      <c r="C669" s="7" t="s">
        <v>1447</v>
      </c>
      <c r="D669" t="s">
        <v>2974</v>
      </c>
      <c r="E669" t="s">
        <v>2975</v>
      </c>
      <c r="F669">
        <v>449</v>
      </c>
      <c r="G669">
        <v>49.895000000000003</v>
      </c>
      <c r="H669">
        <v>16.260000000000002</v>
      </c>
      <c r="I669" s="10" t="str" cm="1">
        <f t="array" ref="I669">_xlfn.IFS(H669&gt;=30,"IDP",AND(H669&gt;=10,H669&lt;30),"Partial IDP",H669&lt;10, "Ordered")</f>
        <v>Partial IDP</v>
      </c>
      <c r="J669" s="21">
        <v>0.1842</v>
      </c>
      <c r="K669" s="22" t="str">
        <f t="shared" si="40"/>
        <v>No</v>
      </c>
      <c r="L669" s="19">
        <v>1.8200000000000001E-2</v>
      </c>
      <c r="M669" s="18" t="s">
        <v>1447</v>
      </c>
      <c r="N669" s="10" t="str" cm="1">
        <f t="array" ref="N669">_xlfn.IFS(AND(K669 = "Yes", M669 = "Yes"), "LLPS", AND(K669 = "No", M669 = "No"), "Not LLPS", OR(AND(K669 = "No", M669 = "Yes"),AND(K669 = "Yes", M669 = "No")),"Controversial")</f>
        <v>Not LLPS</v>
      </c>
      <c r="O669">
        <v>1</v>
      </c>
      <c r="P669">
        <v>31</v>
      </c>
      <c r="Q669" s="21">
        <f t="shared" si="41"/>
        <v>6.9042316258351888E-2</v>
      </c>
      <c r="R669" s="10" t="str" cm="1">
        <f t="array" ref="R669">_xlfn.IFS(J669&gt;=0.6,"Driver",AND(J669&lt;0.6,O669&gt;0),"Client",AND(J669&lt;0.6,O669=0),"No")</f>
        <v>Client</v>
      </c>
      <c r="S669">
        <v>1</v>
      </c>
      <c r="T669">
        <v>9</v>
      </c>
      <c r="U669" s="21">
        <f t="shared" si="42"/>
        <v>2.0044543429844099E-2</v>
      </c>
      <c r="V669" s="21">
        <v>-0.23363028953229431</v>
      </c>
      <c r="W669" s="21">
        <v>-0.21917808219178081</v>
      </c>
      <c r="X669" s="16">
        <v>19</v>
      </c>
      <c r="Y669" s="15">
        <v>-3.6</v>
      </c>
      <c r="Z669" s="10" t="str">
        <f t="shared" si="43"/>
        <v>No</v>
      </c>
      <c r="AA669" s="10" t="s">
        <v>3289</v>
      </c>
    </row>
    <row r="670" spans="1:27">
      <c r="A670" s="12" t="s">
        <v>1328</v>
      </c>
      <c r="B670" t="s">
        <v>1329</v>
      </c>
      <c r="C670" s="7" t="s">
        <v>1447</v>
      </c>
      <c r="D670" t="s">
        <v>2976</v>
      </c>
      <c r="E670" t="s">
        <v>2977</v>
      </c>
      <c r="F670">
        <v>450</v>
      </c>
      <c r="G670">
        <v>49.96</v>
      </c>
      <c r="H670">
        <v>15.56</v>
      </c>
      <c r="I670" s="10" t="str" cm="1">
        <f t="array" ref="I670">_xlfn.IFS(H670&gt;=30,"IDP",AND(H670&gt;=10,H670&lt;30),"Partial IDP",H670&lt;10, "Ordered")</f>
        <v>Partial IDP</v>
      </c>
      <c r="J670" s="21">
        <v>0.1394</v>
      </c>
      <c r="K670" s="22" t="str">
        <f t="shared" si="40"/>
        <v>No</v>
      </c>
      <c r="L670" s="19">
        <v>1.26E-2</v>
      </c>
      <c r="M670" s="18" t="s">
        <v>1447</v>
      </c>
      <c r="N670" s="10" t="str" cm="1">
        <f t="array" ref="N670">_xlfn.IFS(AND(K670 = "Yes", M670 = "Yes"), "LLPS", AND(K670 = "No", M670 = "No"), "Not LLPS", OR(AND(K670 = "No", M670 = "Yes"),AND(K670 = "Yes", M670 = "No")),"Controversial")</f>
        <v>Not LLPS</v>
      </c>
      <c r="O670">
        <v>2</v>
      </c>
      <c r="P670">
        <v>30</v>
      </c>
      <c r="Q670" s="21">
        <f t="shared" si="41"/>
        <v>6.6666666666666666E-2</v>
      </c>
      <c r="R670" s="10" t="str" cm="1">
        <f t="array" ref="R670">_xlfn.IFS(J670&gt;=0.6,"Driver",AND(J670&lt;0.6,O670&gt;0),"Client",AND(J670&lt;0.6,O670=0),"No")</f>
        <v>Client</v>
      </c>
      <c r="S670">
        <v>1</v>
      </c>
      <c r="T670">
        <v>8</v>
      </c>
      <c r="U670" s="21">
        <f t="shared" si="42"/>
        <v>1.7777777777777778E-2</v>
      </c>
      <c r="V670" s="21">
        <v>-0.18533333333333349</v>
      </c>
      <c r="W670" s="21">
        <v>-0.25714285714285712</v>
      </c>
      <c r="X670" s="16">
        <v>19</v>
      </c>
      <c r="Y670" s="15">
        <v>-2</v>
      </c>
      <c r="Z670" s="10" t="str">
        <f t="shared" si="43"/>
        <v>No</v>
      </c>
      <c r="AA670" s="10" t="s">
        <v>3289</v>
      </c>
    </row>
    <row r="671" spans="1:27">
      <c r="A671" s="12" t="s">
        <v>1330</v>
      </c>
      <c r="B671" t="s">
        <v>1331</v>
      </c>
      <c r="C671" s="7" t="s">
        <v>1447</v>
      </c>
      <c r="D671" t="s">
        <v>2978</v>
      </c>
      <c r="E671" t="s">
        <v>2979</v>
      </c>
      <c r="F671">
        <v>448</v>
      </c>
      <c r="G671">
        <v>49.923999999999999</v>
      </c>
      <c r="H671">
        <v>15.18</v>
      </c>
      <c r="I671" s="10" t="str" cm="1">
        <f t="array" ref="I671">_xlfn.IFS(H671&gt;=30,"IDP",AND(H671&gt;=10,H671&lt;30),"Partial IDP",H671&lt;10, "Ordered")</f>
        <v>Partial IDP</v>
      </c>
      <c r="J671" s="21">
        <v>0.17749999999999999</v>
      </c>
      <c r="K671" s="22" t="str">
        <f t="shared" si="40"/>
        <v>No</v>
      </c>
      <c r="L671" s="19">
        <v>1.11E-2</v>
      </c>
      <c r="M671" s="18" t="s">
        <v>1447</v>
      </c>
      <c r="N671" s="10" t="str" cm="1">
        <f t="array" ref="N671">_xlfn.IFS(AND(K671 = "Yes", M671 = "Yes"), "LLPS", AND(K671 = "No", M671 = "No"), "Not LLPS", OR(AND(K671 = "No", M671 = "Yes"),AND(K671 = "Yes", M671 = "No")),"Controversial")</f>
        <v>Not LLPS</v>
      </c>
      <c r="O671">
        <v>1</v>
      </c>
      <c r="P671">
        <v>15</v>
      </c>
      <c r="Q671" s="21">
        <f t="shared" si="41"/>
        <v>3.3482142857142856E-2</v>
      </c>
      <c r="R671" s="10" t="str" cm="1">
        <f t="array" ref="R671">_xlfn.IFS(J671&gt;=0.6,"Driver",AND(J671&lt;0.6,O671&gt;0),"Client",AND(J671&lt;0.6,O671=0),"No")</f>
        <v>Client</v>
      </c>
      <c r="S671">
        <v>1</v>
      </c>
      <c r="T671">
        <v>6</v>
      </c>
      <c r="U671" s="21">
        <f t="shared" si="42"/>
        <v>1.3392857142857142E-2</v>
      </c>
      <c r="V671" s="21">
        <v>-0.25156250000000019</v>
      </c>
      <c r="W671" s="21">
        <v>-0.23529411764705879</v>
      </c>
      <c r="X671" s="16">
        <v>20</v>
      </c>
      <c r="Y671" s="15">
        <v>-3.5</v>
      </c>
      <c r="Z671" s="10" t="str">
        <f t="shared" si="43"/>
        <v>No</v>
      </c>
      <c r="AA671" s="10" t="s">
        <v>3289</v>
      </c>
    </row>
    <row r="672" spans="1:27">
      <c r="A672" s="12" t="s">
        <v>1332</v>
      </c>
      <c r="B672" t="s">
        <v>1333</v>
      </c>
      <c r="C672" s="7" t="s">
        <v>1447</v>
      </c>
      <c r="D672" t="s">
        <v>2980</v>
      </c>
      <c r="E672" t="s">
        <v>2981</v>
      </c>
      <c r="F672">
        <v>450</v>
      </c>
      <c r="G672">
        <v>50.433</v>
      </c>
      <c r="H672">
        <v>18.22</v>
      </c>
      <c r="I672" s="10" t="str" cm="1">
        <f t="array" ref="I672">_xlfn.IFS(H672&gt;=30,"IDP",AND(H672&gt;=10,H672&lt;30),"Partial IDP",H672&lt;10, "Ordered")</f>
        <v>Partial IDP</v>
      </c>
      <c r="J672" s="21">
        <v>0.28760000000000002</v>
      </c>
      <c r="K672" s="22" t="str">
        <f t="shared" si="40"/>
        <v>No</v>
      </c>
      <c r="L672" s="19">
        <v>1.0800000000000001E-2</v>
      </c>
      <c r="M672" s="18" t="s">
        <v>1447</v>
      </c>
      <c r="N672" s="10" t="str" cm="1">
        <f t="array" ref="N672">_xlfn.IFS(AND(K672 = "Yes", M672 = "Yes"), "LLPS", AND(K672 = "No", M672 = "No"), "Not LLPS", OR(AND(K672 = "No", M672 = "Yes"),AND(K672 = "Yes", M672 = "No")),"Controversial")</f>
        <v>Not LLPS</v>
      </c>
      <c r="O672">
        <v>2</v>
      </c>
      <c r="P672">
        <v>40</v>
      </c>
      <c r="Q672" s="21">
        <f t="shared" si="41"/>
        <v>8.8888888888888892E-2</v>
      </c>
      <c r="R672" s="10" t="str" cm="1">
        <f t="array" ref="R672">_xlfn.IFS(J672&gt;=0.6,"Driver",AND(J672&lt;0.6,O672&gt;0),"Client",AND(J672&lt;0.6,O672=0),"No")</f>
        <v>Client</v>
      </c>
      <c r="S672">
        <v>1</v>
      </c>
      <c r="T672">
        <v>8</v>
      </c>
      <c r="U672" s="21">
        <f t="shared" si="42"/>
        <v>1.7777777777777778E-2</v>
      </c>
      <c r="V672" s="21">
        <v>-0.37133333333333363</v>
      </c>
      <c r="W672" s="21">
        <v>-0.25609756097560982</v>
      </c>
      <c r="X672" s="16">
        <v>16</v>
      </c>
      <c r="Y672" s="15">
        <v>-7.6</v>
      </c>
      <c r="Z672" s="10" t="str">
        <f t="shared" si="43"/>
        <v>No</v>
      </c>
      <c r="AA672" s="10" t="s">
        <v>3289</v>
      </c>
    </row>
    <row r="673" spans="1:27">
      <c r="A673" s="12" t="s">
        <v>1334</v>
      </c>
      <c r="B673" t="s">
        <v>1335</v>
      </c>
      <c r="C673" s="7" t="s">
        <v>1447</v>
      </c>
      <c r="D673" t="s">
        <v>2982</v>
      </c>
      <c r="E673" t="s">
        <v>2983</v>
      </c>
      <c r="F673">
        <v>444</v>
      </c>
      <c r="G673">
        <v>49.776000000000003</v>
      </c>
      <c r="H673">
        <v>16.440000000000001</v>
      </c>
      <c r="I673" s="10" t="str" cm="1">
        <f t="array" ref="I673">_xlfn.IFS(H673&gt;=30,"IDP",AND(H673&gt;=10,H673&lt;30),"Partial IDP",H673&lt;10, "Ordered")</f>
        <v>Partial IDP</v>
      </c>
      <c r="J673" s="21">
        <v>0.1792</v>
      </c>
      <c r="K673" s="22" t="str">
        <f t="shared" si="40"/>
        <v>No</v>
      </c>
      <c r="L673" s="19">
        <v>2.1600000000000001E-2</v>
      </c>
      <c r="M673" s="18" t="s">
        <v>1447</v>
      </c>
      <c r="N673" s="10" t="str" cm="1">
        <f t="array" ref="N673">_xlfn.IFS(AND(K673 = "Yes", M673 = "Yes"), "LLPS", AND(K673 = "No", M673 = "No"), "Not LLPS", OR(AND(K673 = "No", M673 = "Yes"),AND(K673 = "Yes", M673 = "No")),"Controversial")</f>
        <v>Not LLPS</v>
      </c>
      <c r="O673">
        <v>2</v>
      </c>
      <c r="P673">
        <v>29</v>
      </c>
      <c r="Q673" s="21">
        <f t="shared" si="41"/>
        <v>6.5315315315315314E-2</v>
      </c>
      <c r="R673" s="10" t="str" cm="1">
        <f t="array" ref="R673">_xlfn.IFS(J673&gt;=0.6,"Driver",AND(J673&lt;0.6,O673&gt;0),"Client",AND(J673&lt;0.6,O673=0),"No")</f>
        <v>Client</v>
      </c>
      <c r="S673">
        <v>1</v>
      </c>
      <c r="T673">
        <v>10</v>
      </c>
      <c r="U673" s="21">
        <f t="shared" si="42"/>
        <v>2.2522522522522521E-2</v>
      </c>
      <c r="V673" s="21">
        <v>-0.35518018018018049</v>
      </c>
      <c r="W673" s="21">
        <v>-0.26712328767123289</v>
      </c>
      <c r="X673" s="16">
        <v>15</v>
      </c>
      <c r="Y673" s="15">
        <v>-8</v>
      </c>
      <c r="Z673" s="10" t="str">
        <f t="shared" si="43"/>
        <v>No</v>
      </c>
      <c r="AA673" s="10" t="s">
        <v>3289</v>
      </c>
    </row>
    <row r="674" spans="1:27">
      <c r="A674" s="12" t="s">
        <v>1336</v>
      </c>
      <c r="B674" t="s">
        <v>1337</v>
      </c>
      <c r="C674" s="7" t="s">
        <v>1447</v>
      </c>
      <c r="D674" t="s">
        <v>2984</v>
      </c>
      <c r="E674" t="s">
        <v>2985</v>
      </c>
      <c r="F674">
        <v>455</v>
      </c>
      <c r="G674">
        <v>49.875</v>
      </c>
      <c r="H674">
        <v>12.53</v>
      </c>
      <c r="I674" s="10" t="str" cm="1">
        <f t="array" ref="I674">_xlfn.IFS(H674&gt;=30,"IDP",AND(H674&gt;=10,H674&lt;30),"Partial IDP",H674&lt;10, "Ordered")</f>
        <v>Partial IDP</v>
      </c>
      <c r="J674" s="21">
        <v>0.15029999999999999</v>
      </c>
      <c r="K674" s="22" t="str">
        <f t="shared" si="40"/>
        <v>No</v>
      </c>
      <c r="L674" s="19">
        <v>5.4999999999999997E-3</v>
      </c>
      <c r="M674" s="18" t="s">
        <v>1447</v>
      </c>
      <c r="N674" s="10" t="str" cm="1">
        <f t="array" ref="N674">_xlfn.IFS(AND(K674 = "Yes", M674 = "Yes"), "LLPS", AND(K674 = "No", M674 = "No"), "Not LLPS", OR(AND(K674 = "No", M674 = "Yes"),AND(K674 = "Yes", M674 = "No")),"Controversial")</f>
        <v>Not LLPS</v>
      </c>
      <c r="O674">
        <v>0</v>
      </c>
      <c r="P674">
        <v>0</v>
      </c>
      <c r="Q674" s="21">
        <f t="shared" si="41"/>
        <v>0</v>
      </c>
      <c r="R674" s="10" t="str" cm="1">
        <f t="array" ref="R674">_xlfn.IFS(J674&gt;=0.6,"Driver",AND(J674&lt;0.6,O674&gt;0),"Client",AND(J674&lt;0.6,O674=0),"No")</f>
        <v>No</v>
      </c>
      <c r="S674">
        <v>0</v>
      </c>
      <c r="T674">
        <v>0</v>
      </c>
      <c r="U674" s="21">
        <f t="shared" si="42"/>
        <v>0</v>
      </c>
      <c r="V674" s="21">
        <v>-0.1197802197802197</v>
      </c>
      <c r="W674" s="21">
        <v>0</v>
      </c>
      <c r="X674" s="16">
        <v>19</v>
      </c>
      <c r="Y674" s="15">
        <v>-2.2000000000000002</v>
      </c>
      <c r="Z674" s="10" t="str">
        <f t="shared" si="43"/>
        <v>No</v>
      </c>
      <c r="AA674" s="10" t="s">
        <v>3289</v>
      </c>
    </row>
    <row r="675" spans="1:27">
      <c r="A675" s="12" t="s">
        <v>1338</v>
      </c>
      <c r="B675" t="s">
        <v>1339</v>
      </c>
      <c r="C675" s="7" t="s">
        <v>1447</v>
      </c>
      <c r="D675" t="s">
        <v>2986</v>
      </c>
      <c r="E675" t="s">
        <v>2987</v>
      </c>
      <c r="F675">
        <v>105</v>
      </c>
      <c r="G675">
        <v>11.737</v>
      </c>
      <c r="H675">
        <v>30.48</v>
      </c>
      <c r="I675" s="10" t="str" cm="1">
        <f t="array" ref="I675">_xlfn.IFS(H675&gt;=30,"IDP",AND(H675&gt;=10,H675&lt;30),"Partial IDP",H675&lt;10, "Ordered")</f>
        <v>IDP</v>
      </c>
      <c r="J675" s="21">
        <v>9.2700000000000005E-2</v>
      </c>
      <c r="K675" s="22" t="str">
        <f t="shared" si="40"/>
        <v>No</v>
      </c>
      <c r="L675" s="19">
        <v>5.6300000000000003E-2</v>
      </c>
      <c r="M675" s="18" t="s">
        <v>1447</v>
      </c>
      <c r="N675" s="10" t="str" cm="1">
        <f t="array" ref="N675">_xlfn.IFS(AND(K675 = "Yes", M675 = "Yes"), "LLPS", AND(K675 = "No", M675 = "No"), "Not LLPS", OR(AND(K675 = "No", M675 = "Yes"),AND(K675 = "Yes", M675 = "No")),"Controversial")</f>
        <v>Not LLPS</v>
      </c>
      <c r="O675">
        <v>0</v>
      </c>
      <c r="P675">
        <v>0</v>
      </c>
      <c r="Q675" s="21">
        <f t="shared" si="41"/>
        <v>0</v>
      </c>
      <c r="R675" s="10" t="str" cm="1">
        <f t="array" ref="R675">_xlfn.IFS(J675&gt;=0.6,"Driver",AND(J675&lt;0.6,O675&gt;0),"Client",AND(J675&lt;0.6,O675=0),"No")</f>
        <v>No</v>
      </c>
      <c r="S675">
        <v>0</v>
      </c>
      <c r="T675">
        <v>0</v>
      </c>
      <c r="U675" s="21">
        <f t="shared" si="42"/>
        <v>0</v>
      </c>
      <c r="V675" s="21">
        <v>-9.6190476190476201E-2</v>
      </c>
      <c r="W675" s="21">
        <v>3.125E-2</v>
      </c>
      <c r="X675" s="16">
        <v>4</v>
      </c>
      <c r="Y675" s="15">
        <v>-1.7</v>
      </c>
      <c r="Z675" s="10" t="str">
        <f t="shared" si="43"/>
        <v>No</v>
      </c>
      <c r="AA675" s="10" t="s">
        <v>3289</v>
      </c>
    </row>
    <row r="676" spans="1:27">
      <c r="A676" s="12" t="s">
        <v>1340</v>
      </c>
      <c r="B676" t="s">
        <v>1341</v>
      </c>
      <c r="C676" s="7" t="s">
        <v>1447</v>
      </c>
      <c r="D676" t="s">
        <v>2988</v>
      </c>
      <c r="E676" t="s">
        <v>2989</v>
      </c>
      <c r="F676">
        <v>123</v>
      </c>
      <c r="G676">
        <v>13.941000000000001</v>
      </c>
      <c r="H676">
        <v>12.2</v>
      </c>
      <c r="I676" s="10" t="str" cm="1">
        <f t="array" ref="I676">_xlfn.IFS(H676&gt;=30,"IDP",AND(H676&gt;=10,H676&lt;30),"Partial IDP",H676&lt;10, "Ordered")</f>
        <v>Partial IDP</v>
      </c>
      <c r="J676" s="21">
        <v>0.1239</v>
      </c>
      <c r="K676" s="22" t="str">
        <f t="shared" si="40"/>
        <v>No</v>
      </c>
      <c r="L676" s="19">
        <v>4.1999999999999997E-3</v>
      </c>
      <c r="M676" s="18" t="s">
        <v>1447</v>
      </c>
      <c r="N676" s="10" t="str" cm="1">
        <f t="array" ref="N676">_xlfn.IFS(AND(K676 = "Yes", M676 = "Yes"), "LLPS", AND(K676 = "No", M676 = "No"), "Not LLPS", OR(AND(K676 = "No", M676 = "Yes"),AND(K676 = "Yes", M676 = "No")),"Controversial")</f>
        <v>Not LLPS</v>
      </c>
      <c r="O676">
        <v>0</v>
      </c>
      <c r="P676">
        <v>0</v>
      </c>
      <c r="Q676" s="21">
        <f t="shared" si="41"/>
        <v>0</v>
      </c>
      <c r="R676" s="10" t="str" cm="1">
        <f t="array" ref="R676">_xlfn.IFS(J676&gt;=0.6,"Driver",AND(J676&lt;0.6,O676&gt;0),"Client",AND(J676&lt;0.6,O676=0),"No")</f>
        <v>No</v>
      </c>
      <c r="S676">
        <v>0</v>
      </c>
      <c r="T676">
        <v>0</v>
      </c>
      <c r="U676" s="21">
        <f t="shared" si="42"/>
        <v>0</v>
      </c>
      <c r="V676" s="21">
        <v>-0.42601626016260169</v>
      </c>
      <c r="W676" s="21">
        <v>-0.2</v>
      </c>
      <c r="X676" s="16">
        <v>4</v>
      </c>
      <c r="Y676" s="15">
        <v>-5.8</v>
      </c>
      <c r="Z676" s="10" t="str">
        <f t="shared" si="43"/>
        <v>No</v>
      </c>
      <c r="AA676" s="10" t="s">
        <v>3289</v>
      </c>
    </row>
    <row r="677" spans="1:27">
      <c r="A677" s="12" t="s">
        <v>1342</v>
      </c>
      <c r="B677" t="s">
        <v>1343</v>
      </c>
      <c r="C677" s="7" t="s">
        <v>1447</v>
      </c>
      <c r="D677" t="s">
        <v>2990</v>
      </c>
      <c r="E677" t="s">
        <v>2991</v>
      </c>
      <c r="F677">
        <v>240</v>
      </c>
      <c r="G677">
        <v>27.872</v>
      </c>
      <c r="H677">
        <v>45.83</v>
      </c>
      <c r="I677" s="10" t="str" cm="1">
        <f t="array" ref="I677">_xlfn.IFS(H677&gt;=30,"IDP",AND(H677&gt;=10,H677&lt;30),"Partial IDP",H677&lt;10, "Ordered")</f>
        <v>IDP</v>
      </c>
      <c r="J677" s="21">
        <v>0.36059999999999998</v>
      </c>
      <c r="K677" s="22" t="str">
        <f t="shared" si="40"/>
        <v>No</v>
      </c>
      <c r="L677" s="19">
        <v>0.54200000000000004</v>
      </c>
      <c r="M677" s="18" t="s">
        <v>1446</v>
      </c>
      <c r="N677" s="10" t="str" cm="1">
        <f t="array" ref="N677">_xlfn.IFS(AND(K677 = "Yes", M677 = "Yes"), "LLPS", AND(K677 = "No", M677 = "No"), "Not LLPS", OR(AND(K677 = "No", M677 = "Yes"),AND(K677 = "Yes", M677 = "No")),"Controversial")</f>
        <v>Controversial</v>
      </c>
      <c r="O677">
        <v>1</v>
      </c>
      <c r="P677">
        <v>64</v>
      </c>
      <c r="Q677" s="21">
        <f t="shared" si="41"/>
        <v>0.26666666666666666</v>
      </c>
      <c r="R677" s="10" t="str" cm="1">
        <f t="array" ref="R677">_xlfn.IFS(J677&gt;=0.6,"Driver",AND(J677&lt;0.6,O677&gt;0),"Client",AND(J677&lt;0.6,O677=0),"No")</f>
        <v>Client</v>
      </c>
      <c r="S677">
        <v>1</v>
      </c>
      <c r="T677">
        <v>6</v>
      </c>
      <c r="U677" s="21">
        <f t="shared" si="42"/>
        <v>2.5000000000000001E-2</v>
      </c>
      <c r="V677" s="21">
        <v>-1.0637500000000011</v>
      </c>
      <c r="W677" s="21">
        <v>8.6363636363636365E-2</v>
      </c>
      <c r="X677" s="16">
        <v>6</v>
      </c>
      <c r="Y677" s="15">
        <v>-31.9</v>
      </c>
      <c r="Z677" s="10" t="str">
        <f t="shared" si="43"/>
        <v>No</v>
      </c>
      <c r="AA677" s="10" t="s">
        <v>3289</v>
      </c>
    </row>
    <row r="678" spans="1:27">
      <c r="A678" s="12" t="s">
        <v>1344</v>
      </c>
      <c r="B678" t="s">
        <v>1345</v>
      </c>
      <c r="C678" s="7" t="s">
        <v>1447</v>
      </c>
      <c r="D678" t="s">
        <v>2992</v>
      </c>
      <c r="E678" t="s">
        <v>2993</v>
      </c>
      <c r="F678">
        <v>1058</v>
      </c>
      <c r="G678">
        <v>117.849</v>
      </c>
      <c r="H678">
        <v>17.86</v>
      </c>
      <c r="I678" s="10" t="str" cm="1">
        <f t="array" ref="I678">_xlfn.IFS(H678&gt;=30,"IDP",AND(H678&gt;=10,H678&lt;30),"Partial IDP",H678&lt;10, "Ordered")</f>
        <v>Partial IDP</v>
      </c>
      <c r="J678" s="21">
        <v>0.29949999999999999</v>
      </c>
      <c r="K678" s="22" t="str">
        <f t="shared" si="40"/>
        <v>No</v>
      </c>
      <c r="L678" s="19">
        <v>3.7600000000000001E-2</v>
      </c>
      <c r="M678" s="18" t="s">
        <v>1447</v>
      </c>
      <c r="N678" s="10" t="str" cm="1">
        <f t="array" ref="N678">_xlfn.IFS(AND(K678 = "Yes", M678 = "Yes"), "LLPS", AND(K678 = "No", M678 = "No"), "Not LLPS", OR(AND(K678 = "No", M678 = "Yes"),AND(K678 = "Yes", M678 = "No")),"Controversial")</f>
        <v>Not LLPS</v>
      </c>
      <c r="O678">
        <v>2</v>
      </c>
      <c r="P678">
        <v>66</v>
      </c>
      <c r="Q678" s="21">
        <f t="shared" si="41"/>
        <v>6.2381852551984876E-2</v>
      </c>
      <c r="R678" s="10" t="str" cm="1">
        <f t="array" ref="R678">_xlfn.IFS(J678&gt;=0.6,"Driver",AND(J678&lt;0.6,O678&gt;0),"Client",AND(J678&lt;0.6,O678=0),"No")</f>
        <v>Client</v>
      </c>
      <c r="S678">
        <v>5</v>
      </c>
      <c r="T678">
        <v>41</v>
      </c>
      <c r="U678" s="21">
        <f t="shared" si="42"/>
        <v>3.8752362948960305E-2</v>
      </c>
      <c r="V678" s="21">
        <v>-0.26701323251417702</v>
      </c>
      <c r="W678" s="21">
        <v>5.2910052910052907E-3</v>
      </c>
      <c r="X678" s="16">
        <v>36</v>
      </c>
      <c r="Y678" s="15">
        <v>-4.8</v>
      </c>
      <c r="Z678" s="10" t="str">
        <f t="shared" si="43"/>
        <v>No</v>
      </c>
      <c r="AA678" s="10" t="s">
        <v>3289</v>
      </c>
    </row>
    <row r="679" spans="1:27">
      <c r="A679" s="12" t="s">
        <v>1346</v>
      </c>
      <c r="B679" t="s">
        <v>1347</v>
      </c>
      <c r="C679" s="7" t="s">
        <v>1447</v>
      </c>
      <c r="D679" t="s">
        <v>2994</v>
      </c>
      <c r="E679" t="s">
        <v>2995</v>
      </c>
      <c r="F679">
        <v>1119</v>
      </c>
      <c r="G679">
        <v>117.116</v>
      </c>
      <c r="H679">
        <v>88.65</v>
      </c>
      <c r="I679" s="10" t="str" cm="1">
        <f t="array" ref="I679">_xlfn.IFS(H679&gt;=30,"IDP",AND(H679&gt;=10,H679&lt;30),"Partial IDP",H679&lt;10, "Ordered")</f>
        <v>IDP</v>
      </c>
      <c r="J679" s="21">
        <v>1</v>
      </c>
      <c r="K679" s="22" t="str">
        <f t="shared" si="40"/>
        <v>Yes</v>
      </c>
      <c r="L679" s="19">
        <v>0.99829999999999997</v>
      </c>
      <c r="M679" s="18" t="s">
        <v>1446</v>
      </c>
      <c r="N679" s="10" t="str" cm="1">
        <f t="array" ref="N679">_xlfn.IFS(AND(K679 = "Yes", M679 = "Yes"), "LLPS", AND(K679 = "No", M679 = "No"), "Not LLPS", OR(AND(K679 = "No", M679 = "Yes"),AND(K679 = "Yes", M679 = "No")),"Controversial")</f>
        <v>LLPS</v>
      </c>
      <c r="O679">
        <v>8</v>
      </c>
      <c r="P679">
        <v>890</v>
      </c>
      <c r="Q679" s="21">
        <f t="shared" si="41"/>
        <v>0.7953529937444147</v>
      </c>
      <c r="R679" s="10" t="str" cm="1">
        <f t="array" ref="R679">_xlfn.IFS(J679&gt;=0.6,"Driver",AND(J679&lt;0.6,O679&gt;0),"Client",AND(J679&lt;0.6,O679=0),"No")</f>
        <v>Driver</v>
      </c>
      <c r="S679">
        <v>22</v>
      </c>
      <c r="T679">
        <v>253</v>
      </c>
      <c r="U679" s="21">
        <f t="shared" si="42"/>
        <v>0.22609472743521</v>
      </c>
      <c r="V679" s="21">
        <v>-0.60071492403932147</v>
      </c>
      <c r="W679" s="21">
        <v>1.8649193548387101E-2</v>
      </c>
      <c r="X679" s="16">
        <v>24</v>
      </c>
      <c r="Y679" s="15">
        <v>-19.5</v>
      </c>
      <c r="Z679" s="10" t="str">
        <f t="shared" si="43"/>
        <v>No</v>
      </c>
      <c r="AA679" s="10" t="s">
        <v>3289</v>
      </c>
    </row>
    <row r="680" spans="1:27">
      <c r="A680" s="12" t="s">
        <v>1348</v>
      </c>
      <c r="B680" t="s">
        <v>1349</v>
      </c>
      <c r="C680" s="7" t="s">
        <v>1447</v>
      </c>
      <c r="D680" t="s">
        <v>2996</v>
      </c>
      <c r="E680" t="s">
        <v>2997</v>
      </c>
      <c r="F680">
        <v>1087</v>
      </c>
      <c r="G680">
        <v>114.535</v>
      </c>
      <c r="H680">
        <v>89.51</v>
      </c>
      <c r="I680" s="10" t="str" cm="1">
        <f t="array" ref="I680">_xlfn.IFS(H680&gt;=30,"IDP",AND(H680&gt;=10,H680&lt;30),"Partial IDP",H680&lt;10, "Ordered")</f>
        <v>IDP</v>
      </c>
      <c r="J680" s="21">
        <v>1</v>
      </c>
      <c r="K680" s="22" t="str">
        <f t="shared" si="40"/>
        <v>Yes</v>
      </c>
      <c r="L680" s="19">
        <v>0.99870000000000003</v>
      </c>
      <c r="M680" s="18" t="s">
        <v>1446</v>
      </c>
      <c r="N680" s="10" t="str" cm="1">
        <f t="array" ref="N680">_xlfn.IFS(AND(K680 = "Yes", M680 = "Yes"), "LLPS", AND(K680 = "No", M680 = "No"), "Not LLPS", OR(AND(K680 = "No", M680 = "Yes"),AND(K680 = "Yes", M680 = "No")),"Controversial")</f>
        <v>LLPS</v>
      </c>
      <c r="O680">
        <v>7</v>
      </c>
      <c r="P680">
        <v>930</v>
      </c>
      <c r="Q680" s="21">
        <f t="shared" si="41"/>
        <v>0.85556577736890527</v>
      </c>
      <c r="R680" s="10" t="str" cm="1">
        <f t="array" ref="R680">_xlfn.IFS(J680&gt;=0.6,"Driver",AND(J680&lt;0.6,O680&gt;0),"Client",AND(J680&lt;0.6,O680=0),"No")</f>
        <v>Driver</v>
      </c>
      <c r="S680">
        <v>33</v>
      </c>
      <c r="T680">
        <v>389</v>
      </c>
      <c r="U680" s="21">
        <f t="shared" si="42"/>
        <v>0.35786568537258512</v>
      </c>
      <c r="V680" s="21">
        <v>-0.74231830726771009</v>
      </c>
      <c r="W680" s="21">
        <v>1.284686536485098E-2</v>
      </c>
      <c r="X680" s="16">
        <v>17</v>
      </c>
      <c r="Y680" s="15">
        <v>-23.6</v>
      </c>
      <c r="Z680" s="10" t="str">
        <f t="shared" si="43"/>
        <v>No</v>
      </c>
      <c r="AA680" s="10" t="s">
        <v>3289</v>
      </c>
    </row>
    <row r="681" spans="1:27">
      <c r="A681" s="12" t="s">
        <v>1350</v>
      </c>
      <c r="B681" t="s">
        <v>1351</v>
      </c>
      <c r="C681" s="7" t="s">
        <v>1447</v>
      </c>
      <c r="D681" t="s">
        <v>2998</v>
      </c>
      <c r="E681" t="s">
        <v>2999</v>
      </c>
      <c r="F681">
        <v>229</v>
      </c>
      <c r="G681">
        <v>25.762</v>
      </c>
      <c r="H681">
        <v>30.57</v>
      </c>
      <c r="I681" s="10" t="str" cm="1">
        <f t="array" ref="I681">_xlfn.IFS(H681&gt;=30,"IDP",AND(H681&gt;=10,H681&lt;30),"Partial IDP",H681&lt;10, "Ordered")</f>
        <v>IDP</v>
      </c>
      <c r="J681" s="21">
        <v>0.14549999999999999</v>
      </c>
      <c r="K681" s="22" t="str">
        <f t="shared" si="40"/>
        <v>No</v>
      </c>
      <c r="L681" s="19">
        <v>4.7000000000000002E-3</v>
      </c>
      <c r="M681" s="18" t="s">
        <v>1447</v>
      </c>
      <c r="N681" s="10" t="str" cm="1">
        <f t="array" ref="N681">_xlfn.IFS(AND(K681 = "Yes", M681 = "Yes"), "LLPS", AND(K681 = "No", M681 = "No"), "Not LLPS", OR(AND(K681 = "No", M681 = "Yes"),AND(K681 = "Yes", M681 = "No")),"Controversial")</f>
        <v>Not LLPS</v>
      </c>
      <c r="O681">
        <v>0</v>
      </c>
      <c r="P681">
        <v>0</v>
      </c>
      <c r="Q681" s="21">
        <f t="shared" si="41"/>
        <v>0</v>
      </c>
      <c r="R681" s="10" t="str" cm="1">
        <f t="array" ref="R681">_xlfn.IFS(J681&gt;=0.6,"Driver",AND(J681&lt;0.6,O681&gt;0),"Client",AND(J681&lt;0.6,O681=0),"No")</f>
        <v>No</v>
      </c>
      <c r="S681">
        <v>0</v>
      </c>
      <c r="T681">
        <v>0</v>
      </c>
      <c r="U681" s="21">
        <f t="shared" si="42"/>
        <v>0</v>
      </c>
      <c r="V681" s="21">
        <v>-0.47641921397379972</v>
      </c>
      <c r="W681" s="21">
        <v>-7.1428571428571425E-2</v>
      </c>
      <c r="X681" s="16">
        <v>4</v>
      </c>
      <c r="Y681" s="15">
        <v>-12.2</v>
      </c>
      <c r="Z681" s="10" t="str">
        <f t="shared" si="43"/>
        <v>No</v>
      </c>
      <c r="AA681" s="10" t="s">
        <v>3289</v>
      </c>
    </row>
    <row r="682" spans="1:27">
      <c r="A682" s="12" t="s">
        <v>1352</v>
      </c>
      <c r="B682" t="s">
        <v>1353</v>
      </c>
      <c r="C682" s="7" t="s">
        <v>1447</v>
      </c>
      <c r="D682" t="s">
        <v>3000</v>
      </c>
      <c r="E682" t="s">
        <v>3001</v>
      </c>
      <c r="F682">
        <v>73</v>
      </c>
      <c r="G682">
        <v>8.5470000000000006</v>
      </c>
      <c r="H682">
        <v>10.96</v>
      </c>
      <c r="I682" s="10" t="str" cm="1">
        <f t="array" ref="I682">_xlfn.IFS(H682&gt;=30,"IDP",AND(H682&gt;=10,H682&lt;30),"Partial IDP",H682&lt;10, "Ordered")</f>
        <v>Partial IDP</v>
      </c>
      <c r="J682" s="21">
        <v>0.1014</v>
      </c>
      <c r="K682" s="22" t="str">
        <f t="shared" si="40"/>
        <v>No</v>
      </c>
      <c r="L682" s="19">
        <v>5.7000000000000002E-3</v>
      </c>
      <c r="M682" s="18" t="s">
        <v>1447</v>
      </c>
      <c r="N682" s="10" t="str" cm="1">
        <f t="array" ref="N682">_xlfn.IFS(AND(K682 = "Yes", M682 = "Yes"), "LLPS", AND(K682 = "No", M682 = "No"), "Not LLPS", OR(AND(K682 = "No", M682 = "Yes"),AND(K682 = "Yes", M682 = "No")),"Controversial")</f>
        <v>Not LLPS</v>
      </c>
      <c r="O682">
        <v>0</v>
      </c>
      <c r="P682">
        <v>0</v>
      </c>
      <c r="Q682" s="21">
        <f t="shared" si="41"/>
        <v>0</v>
      </c>
      <c r="R682" s="10" t="str" cm="1">
        <f t="array" ref="R682">_xlfn.IFS(J682&gt;=0.6,"Driver",AND(J682&lt;0.6,O682&gt;0),"Client",AND(J682&lt;0.6,O682=0),"No")</f>
        <v>No</v>
      </c>
      <c r="S682">
        <v>0</v>
      </c>
      <c r="T682">
        <v>0</v>
      </c>
      <c r="U682" s="21">
        <f t="shared" si="42"/>
        <v>0</v>
      </c>
      <c r="V682" s="21">
        <v>-0.41506849315068489</v>
      </c>
      <c r="W682" s="21">
        <v>-0.25</v>
      </c>
      <c r="X682" s="16">
        <v>4</v>
      </c>
      <c r="Y682" s="15">
        <v>-2.8</v>
      </c>
      <c r="Z682" s="10" t="str">
        <f t="shared" si="43"/>
        <v>No</v>
      </c>
      <c r="AA682" s="10" t="s">
        <v>3289</v>
      </c>
    </row>
    <row r="683" spans="1:27">
      <c r="A683" s="12" t="s">
        <v>1354</v>
      </c>
      <c r="B683" t="s">
        <v>1355</v>
      </c>
      <c r="C683" s="7" t="s">
        <v>1447</v>
      </c>
      <c r="D683" t="s">
        <v>3002</v>
      </c>
      <c r="E683" t="s">
        <v>3003</v>
      </c>
      <c r="F683">
        <v>624</v>
      </c>
      <c r="G683">
        <v>65.695999999999998</v>
      </c>
      <c r="H683">
        <v>86.86</v>
      </c>
      <c r="I683" s="10" t="str" cm="1">
        <f t="array" ref="I683">_xlfn.IFS(H683&gt;=30,"IDP",AND(H683&gt;=10,H683&lt;30),"Partial IDP",H683&lt;10, "Ordered")</f>
        <v>IDP</v>
      </c>
      <c r="J683" s="21">
        <v>0.99660000000000004</v>
      </c>
      <c r="K683" s="22" t="str">
        <f t="shared" si="40"/>
        <v>Yes</v>
      </c>
      <c r="L683" s="19">
        <v>0.99229999999999996</v>
      </c>
      <c r="M683" s="18" t="s">
        <v>1446</v>
      </c>
      <c r="N683" s="10" t="str" cm="1">
        <f t="array" ref="N683">_xlfn.IFS(AND(K683 = "Yes", M683 = "Yes"), "LLPS", AND(K683 = "No", M683 = "No"), "Not LLPS", OR(AND(K683 = "No", M683 = "Yes"),AND(K683 = "Yes", M683 = "No")),"Controversial")</f>
        <v>LLPS</v>
      </c>
      <c r="O683">
        <v>5</v>
      </c>
      <c r="P683">
        <v>302</v>
      </c>
      <c r="Q683" s="21">
        <f t="shared" si="41"/>
        <v>0.48397435897435898</v>
      </c>
      <c r="R683" s="10" t="str" cm="1">
        <f t="array" ref="R683">_xlfn.IFS(J683&gt;=0.6,"Driver",AND(J683&lt;0.6,O683&gt;0),"Client",AND(J683&lt;0.6,O683=0),"No")</f>
        <v>Driver</v>
      </c>
      <c r="S683">
        <v>8</v>
      </c>
      <c r="T683">
        <v>91</v>
      </c>
      <c r="U683" s="21">
        <f t="shared" si="42"/>
        <v>0.14583333333333334</v>
      </c>
      <c r="V683" s="21">
        <v>-0.34855769230769112</v>
      </c>
      <c r="W683" s="21">
        <v>-1.383763837638376E-2</v>
      </c>
      <c r="X683" s="16">
        <v>9</v>
      </c>
      <c r="Y683" s="15">
        <v>-12.8</v>
      </c>
      <c r="Z683" s="10" t="str">
        <f t="shared" si="43"/>
        <v>No</v>
      </c>
      <c r="AA683" s="10" t="s">
        <v>3289</v>
      </c>
    </row>
    <row r="684" spans="1:27">
      <c r="A684" s="12" t="s">
        <v>1356</v>
      </c>
      <c r="B684" t="s">
        <v>1357</v>
      </c>
      <c r="C684" s="7" t="s">
        <v>1447</v>
      </c>
      <c r="D684" t="s">
        <v>3004</v>
      </c>
      <c r="E684" t="s">
        <v>3005</v>
      </c>
      <c r="F684">
        <v>1050</v>
      </c>
      <c r="G684">
        <v>112.631</v>
      </c>
      <c r="H684">
        <v>59.24</v>
      </c>
      <c r="I684" s="10" t="str" cm="1">
        <f t="array" ref="I684">_xlfn.IFS(H684&gt;=30,"IDP",AND(H684&gt;=10,H684&lt;30),"Partial IDP",H684&lt;10, "Ordered")</f>
        <v>IDP</v>
      </c>
      <c r="J684" s="21">
        <v>0.99770000000000003</v>
      </c>
      <c r="K684" s="22" t="str">
        <f t="shared" si="40"/>
        <v>Yes</v>
      </c>
      <c r="L684" s="19">
        <v>0.99370000000000003</v>
      </c>
      <c r="M684" s="18" t="s">
        <v>1446</v>
      </c>
      <c r="N684" s="10" t="str" cm="1">
        <f t="array" ref="N684">_xlfn.IFS(AND(K684 = "Yes", M684 = "Yes"), "LLPS", AND(K684 = "No", M684 = "No"), "Not LLPS", OR(AND(K684 = "No", M684 = "Yes"),AND(K684 = "Yes", M684 = "No")),"Controversial")</f>
        <v>LLPS</v>
      </c>
      <c r="O684">
        <v>7</v>
      </c>
      <c r="P684">
        <v>514</v>
      </c>
      <c r="Q684" s="21">
        <f t="shared" si="41"/>
        <v>0.48952380952380953</v>
      </c>
      <c r="R684" s="10" t="str" cm="1">
        <f t="array" ref="R684">_xlfn.IFS(J684&gt;=0.6,"Driver",AND(J684&lt;0.6,O684&gt;0),"Client",AND(J684&lt;0.6,O684=0),"No")</f>
        <v>Driver</v>
      </c>
      <c r="S684">
        <v>17</v>
      </c>
      <c r="T684">
        <v>193</v>
      </c>
      <c r="U684" s="21">
        <f t="shared" si="42"/>
        <v>0.18380952380952381</v>
      </c>
      <c r="V684" s="21">
        <v>-0.32019047619047519</v>
      </c>
      <c r="W684" s="21">
        <v>1.9292604501607719E-2</v>
      </c>
      <c r="X684" s="16">
        <v>26</v>
      </c>
      <c r="Y684" s="15">
        <v>-9</v>
      </c>
      <c r="Z684" s="10" t="str">
        <f t="shared" si="43"/>
        <v>No</v>
      </c>
      <c r="AA684" s="10" t="s">
        <v>3289</v>
      </c>
    </row>
    <row r="685" spans="1:27">
      <c r="A685" s="12" t="s">
        <v>1358</v>
      </c>
      <c r="B685" t="s">
        <v>1359</v>
      </c>
      <c r="C685" s="7" t="s">
        <v>1447</v>
      </c>
      <c r="D685" t="s">
        <v>3006</v>
      </c>
      <c r="E685" t="s">
        <v>3007</v>
      </c>
      <c r="F685">
        <v>1036</v>
      </c>
      <c r="G685">
        <v>112.694</v>
      </c>
      <c r="H685">
        <v>58.59</v>
      </c>
      <c r="I685" s="10" t="str" cm="1">
        <f t="array" ref="I685">_xlfn.IFS(H685&gt;=30,"IDP",AND(H685&gt;=10,H685&lt;30),"Partial IDP",H685&lt;10, "Ordered")</f>
        <v>IDP</v>
      </c>
      <c r="J685" s="21">
        <v>0.99760000000000004</v>
      </c>
      <c r="K685" s="22" t="str">
        <f t="shared" si="40"/>
        <v>Yes</v>
      </c>
      <c r="L685" s="19">
        <v>0.98160000000000003</v>
      </c>
      <c r="M685" s="18" t="s">
        <v>1446</v>
      </c>
      <c r="N685" s="10" t="str" cm="1">
        <f t="array" ref="N685">_xlfn.IFS(AND(K685 = "Yes", M685 = "Yes"), "LLPS", AND(K685 = "No", M685 = "No"), "Not LLPS", OR(AND(K685 = "No", M685 = "Yes"),AND(K685 = "Yes", M685 = "No")),"Controversial")</f>
        <v>LLPS</v>
      </c>
      <c r="O685">
        <v>6</v>
      </c>
      <c r="P685">
        <v>474</v>
      </c>
      <c r="Q685" s="21">
        <f t="shared" si="41"/>
        <v>0.4575289575289575</v>
      </c>
      <c r="R685" s="10" t="str" cm="1">
        <f t="array" ref="R685">_xlfn.IFS(J685&gt;=0.6,"Driver",AND(J685&lt;0.6,O685&gt;0),"Client",AND(J685&lt;0.6,O685=0),"No")</f>
        <v>Driver</v>
      </c>
      <c r="S685">
        <v>20</v>
      </c>
      <c r="T685">
        <v>273</v>
      </c>
      <c r="U685" s="21">
        <f t="shared" si="42"/>
        <v>0.26351351351351349</v>
      </c>
      <c r="V685" s="21">
        <v>-0.35222007722007609</v>
      </c>
      <c r="W685" s="21">
        <v>4.118616144975288E-2</v>
      </c>
      <c r="X685" s="16">
        <v>30</v>
      </c>
      <c r="Y685" s="15">
        <v>-8.1</v>
      </c>
      <c r="Z685" s="10" t="str">
        <f t="shared" si="43"/>
        <v>No</v>
      </c>
      <c r="AA685" s="10" t="s">
        <v>3289</v>
      </c>
    </row>
    <row r="686" spans="1:27">
      <c r="A686" s="12" t="s">
        <v>1362</v>
      </c>
      <c r="B686" t="s">
        <v>1363</v>
      </c>
      <c r="C686" s="7" t="s">
        <v>1447</v>
      </c>
      <c r="D686" t="s">
        <v>3008</v>
      </c>
      <c r="E686" t="s">
        <v>3009</v>
      </c>
      <c r="F686">
        <v>1272</v>
      </c>
      <c r="G686">
        <v>147.81</v>
      </c>
      <c r="H686">
        <v>56.37</v>
      </c>
      <c r="I686" s="10" t="str" cm="1">
        <f t="array" ref="I686">_xlfn.IFS(H686&gt;=30,"IDP",AND(H686&gt;=10,H686&lt;30),"Partial IDP",H686&lt;10, "Ordered")</f>
        <v>IDP</v>
      </c>
      <c r="J686" s="21">
        <v>0.87549999999999994</v>
      </c>
      <c r="K686" s="22" t="str">
        <f t="shared" si="40"/>
        <v>Yes</v>
      </c>
      <c r="L686" s="19">
        <v>0.25219999999999998</v>
      </c>
      <c r="M686" s="18" t="s">
        <v>1447</v>
      </c>
      <c r="N686" s="10" t="str" cm="1">
        <f t="array" ref="N686">_xlfn.IFS(AND(K686 = "Yes", M686 = "Yes"), "LLPS", AND(K686 = "No", M686 = "No"), "Not LLPS", OR(AND(K686 = "No", M686 = "Yes"),AND(K686 = "Yes", M686 = "No")),"Controversial")</f>
        <v>Controversial</v>
      </c>
      <c r="O686">
        <v>10</v>
      </c>
      <c r="P686">
        <v>481</v>
      </c>
      <c r="Q686" s="21">
        <f t="shared" si="41"/>
        <v>0.37814465408805031</v>
      </c>
      <c r="R686" s="10" t="str" cm="1">
        <f t="array" ref="R686">_xlfn.IFS(J686&gt;=0.6,"Driver",AND(J686&lt;0.6,O686&gt;0),"Client",AND(J686&lt;0.6,O686=0),"No")</f>
        <v>Driver</v>
      </c>
      <c r="S686">
        <v>12</v>
      </c>
      <c r="T686">
        <v>157</v>
      </c>
      <c r="U686" s="21">
        <f t="shared" si="42"/>
        <v>0.12342767295597484</v>
      </c>
      <c r="V686" s="21">
        <v>-0.89331761006289501</v>
      </c>
      <c r="W686" s="21">
        <v>-4.9511854951185492E-2</v>
      </c>
      <c r="X686" s="16">
        <v>29</v>
      </c>
      <c r="Y686" s="15">
        <v>-25.6</v>
      </c>
      <c r="Z686" s="10" t="str">
        <f t="shared" si="43"/>
        <v>No</v>
      </c>
      <c r="AA686" s="10" t="s">
        <v>3289</v>
      </c>
    </row>
    <row r="687" spans="1:27">
      <c r="A687" s="12" t="s">
        <v>1364</v>
      </c>
      <c r="B687" t="s">
        <v>1365</v>
      </c>
      <c r="C687" s="7" t="s">
        <v>1447</v>
      </c>
      <c r="D687" t="s">
        <v>3010</v>
      </c>
      <c r="E687" t="s">
        <v>3011</v>
      </c>
      <c r="F687">
        <v>483</v>
      </c>
      <c r="G687">
        <v>57.762</v>
      </c>
      <c r="H687">
        <v>87.16</v>
      </c>
      <c r="I687" s="10" t="str" cm="1">
        <f t="array" ref="I687">_xlfn.IFS(H687&gt;=30,"IDP",AND(H687&gt;=10,H687&lt;30),"Partial IDP",H687&lt;10, "Ordered")</f>
        <v>IDP</v>
      </c>
      <c r="J687" s="21">
        <v>0.99580000000000002</v>
      </c>
      <c r="K687" s="22" t="str">
        <f t="shared" si="40"/>
        <v>Yes</v>
      </c>
      <c r="L687" s="19">
        <v>0.33460000000000001</v>
      </c>
      <c r="M687" s="18" t="s">
        <v>1447</v>
      </c>
      <c r="N687" s="10" t="str" cm="1">
        <f t="array" ref="N687">_xlfn.IFS(AND(K687 = "Yes", M687 = "Yes"), "LLPS", AND(K687 = "No", M687 = "No"), "Not LLPS", OR(AND(K687 = "No", M687 = "Yes"),AND(K687 = "Yes", M687 = "No")),"Controversial")</f>
        <v>Controversial</v>
      </c>
      <c r="O687">
        <v>4</v>
      </c>
      <c r="P687">
        <v>319</v>
      </c>
      <c r="Q687" s="21">
        <f t="shared" si="41"/>
        <v>0.66045548654244302</v>
      </c>
      <c r="R687" s="10" t="str" cm="1">
        <f t="array" ref="R687">_xlfn.IFS(J687&gt;=0.6,"Driver",AND(J687&lt;0.6,O687&gt;0),"Client",AND(J687&lt;0.6,O687=0),"No")</f>
        <v>Driver</v>
      </c>
      <c r="S687">
        <v>6</v>
      </c>
      <c r="T687">
        <v>62</v>
      </c>
      <c r="U687" s="21">
        <f t="shared" si="42"/>
        <v>0.12836438923395446</v>
      </c>
      <c r="V687" s="21">
        <v>-1.696687370600412</v>
      </c>
      <c r="W687" s="21">
        <v>7.3634204275534437E-2</v>
      </c>
      <c r="X687" s="16">
        <v>6</v>
      </c>
      <c r="Y687" s="15">
        <v>-50.9</v>
      </c>
      <c r="Z687" s="10" t="str">
        <f t="shared" si="43"/>
        <v>No</v>
      </c>
      <c r="AA687" s="10" t="s">
        <v>3289</v>
      </c>
    </row>
    <row r="688" spans="1:27">
      <c r="A688" s="12" t="s">
        <v>1366</v>
      </c>
      <c r="B688" t="s">
        <v>1367</v>
      </c>
      <c r="C688" s="7" t="s">
        <v>1447</v>
      </c>
      <c r="D688" t="s">
        <v>3012</v>
      </c>
      <c r="E688" t="s">
        <v>3013</v>
      </c>
      <c r="F688">
        <v>798</v>
      </c>
      <c r="G688">
        <v>87.134</v>
      </c>
      <c r="H688">
        <v>52.88</v>
      </c>
      <c r="I688" s="10" t="str" cm="1">
        <f t="array" ref="I688">_xlfn.IFS(H688&gt;=30,"IDP",AND(H688&gt;=10,H688&lt;30),"Partial IDP",H688&lt;10, "Ordered")</f>
        <v>IDP</v>
      </c>
      <c r="J688" s="21">
        <v>0.96120000000000005</v>
      </c>
      <c r="K688" s="22" t="str">
        <f t="shared" si="40"/>
        <v>Yes</v>
      </c>
      <c r="L688" s="19">
        <v>0.83489999999999998</v>
      </c>
      <c r="M688" s="18" t="s">
        <v>1446</v>
      </c>
      <c r="N688" s="10" t="str" cm="1">
        <f t="array" ref="N688">_xlfn.IFS(AND(K688 = "Yes", M688 = "Yes"), "LLPS", AND(K688 = "No", M688 = "No"), "Not LLPS", OR(AND(K688 = "No", M688 = "Yes"),AND(K688 = "Yes", M688 = "No")),"Controversial")</f>
        <v>LLPS</v>
      </c>
      <c r="O688">
        <v>5</v>
      </c>
      <c r="P688">
        <v>300</v>
      </c>
      <c r="Q688" s="21">
        <f t="shared" si="41"/>
        <v>0.37593984962406013</v>
      </c>
      <c r="R688" s="10" t="str" cm="1">
        <f t="array" ref="R688">_xlfn.IFS(J688&gt;=0.6,"Driver",AND(J688&lt;0.6,O688&gt;0),"Client",AND(J688&lt;0.6,O688=0),"No")</f>
        <v>Driver</v>
      </c>
      <c r="S688">
        <v>7</v>
      </c>
      <c r="T688">
        <v>64</v>
      </c>
      <c r="U688" s="21">
        <f t="shared" si="42"/>
        <v>8.0200501253132828E-2</v>
      </c>
      <c r="V688" s="21">
        <v>-0.44912280701754248</v>
      </c>
      <c r="W688" s="21">
        <v>-4.9763033175355451E-2</v>
      </c>
      <c r="X688" s="16">
        <v>21</v>
      </c>
      <c r="Y688" s="15">
        <v>-10.1</v>
      </c>
      <c r="Z688" s="10" t="str">
        <f t="shared" si="43"/>
        <v>No</v>
      </c>
      <c r="AA688" s="10" t="s">
        <v>3289</v>
      </c>
    </row>
    <row r="689" spans="1:27">
      <c r="A689" s="12" t="s">
        <v>1368</v>
      </c>
      <c r="B689" t="s">
        <v>1642</v>
      </c>
      <c r="C689" s="7" t="s">
        <v>1447</v>
      </c>
      <c r="D689" t="s">
        <v>3014</v>
      </c>
      <c r="E689" t="s">
        <v>3015</v>
      </c>
      <c r="F689">
        <v>963</v>
      </c>
      <c r="G689">
        <v>109.81699999999999</v>
      </c>
      <c r="H689">
        <v>26.79</v>
      </c>
      <c r="I689" s="10" t="str" cm="1">
        <f t="array" ref="I689">_xlfn.IFS(H689&gt;=30,"IDP",AND(H689&gt;=10,H689&lt;30),"Partial IDP",H689&lt;10, "Ordered")</f>
        <v>Partial IDP</v>
      </c>
      <c r="J689" s="21">
        <v>0.49569999999999997</v>
      </c>
      <c r="K689" s="22" t="str">
        <f t="shared" si="40"/>
        <v>No</v>
      </c>
      <c r="L689" s="19">
        <v>0.29120000000000001</v>
      </c>
      <c r="M689" s="18" t="s">
        <v>1447</v>
      </c>
      <c r="N689" s="10" t="str" cm="1">
        <f t="array" ref="N689">_xlfn.IFS(AND(K689 = "Yes", M689 = "Yes"), "LLPS", AND(K689 = "No", M689 = "No"), "Not LLPS", OR(AND(K689 = "No", M689 = "Yes"),AND(K689 = "Yes", M689 = "No")),"Controversial")</f>
        <v>Not LLPS</v>
      </c>
      <c r="O689">
        <v>4</v>
      </c>
      <c r="P689">
        <v>165</v>
      </c>
      <c r="Q689" s="21">
        <f t="shared" si="41"/>
        <v>0.17133956386292834</v>
      </c>
      <c r="R689" s="10" t="str" cm="1">
        <f t="array" ref="R689">_xlfn.IFS(J689&gt;=0.6,"Driver",AND(J689&lt;0.6,O689&gt;0),"Client",AND(J689&lt;0.6,O689=0),"No")</f>
        <v>Client</v>
      </c>
      <c r="S689">
        <v>4</v>
      </c>
      <c r="T689">
        <v>47</v>
      </c>
      <c r="U689" s="21">
        <f t="shared" si="42"/>
        <v>4.8805815160955349E-2</v>
      </c>
      <c r="V689" s="21">
        <v>-0.52004153686396626</v>
      </c>
      <c r="W689" s="21">
        <v>-6.9767441860465115E-2</v>
      </c>
      <c r="X689" s="16">
        <v>35</v>
      </c>
      <c r="Y689" s="15">
        <v>-10.8</v>
      </c>
      <c r="Z689" s="10" t="str">
        <f t="shared" si="43"/>
        <v>No</v>
      </c>
      <c r="AA689" s="10" t="s">
        <v>3289</v>
      </c>
    </row>
    <row r="690" spans="1:27">
      <c r="A690" s="12" t="s">
        <v>1369</v>
      </c>
      <c r="B690" t="s">
        <v>1370</v>
      </c>
      <c r="C690" s="7" t="s">
        <v>1447</v>
      </c>
      <c r="D690" t="s">
        <v>3016</v>
      </c>
      <c r="E690" t="s">
        <v>3017</v>
      </c>
      <c r="F690">
        <v>863</v>
      </c>
      <c r="G690">
        <v>97.326999999999998</v>
      </c>
      <c r="H690">
        <v>30.59</v>
      </c>
      <c r="I690" s="10" t="str" cm="1">
        <f t="array" ref="I690">_xlfn.IFS(H690&gt;=30,"IDP",AND(H690&gt;=10,H690&lt;30),"Partial IDP",H690&lt;10, "Ordered")</f>
        <v>IDP</v>
      </c>
      <c r="J690" s="21">
        <v>0.65710000000000002</v>
      </c>
      <c r="K690" s="22" t="str">
        <f t="shared" si="40"/>
        <v>Yes</v>
      </c>
      <c r="L690" s="19">
        <v>0.1633</v>
      </c>
      <c r="M690" s="18" t="s">
        <v>1447</v>
      </c>
      <c r="N690" s="10" t="str" cm="1">
        <f t="array" ref="N690">_xlfn.IFS(AND(K690 = "Yes", M690 = "Yes"), "LLPS", AND(K690 = "No", M690 = "No"), "Not LLPS", OR(AND(K690 = "No", M690 = "Yes"),AND(K690 = "Yes", M690 = "No")),"Controversial")</f>
        <v>Controversial</v>
      </c>
      <c r="O690">
        <v>7</v>
      </c>
      <c r="P690">
        <v>118</v>
      </c>
      <c r="Q690" s="21">
        <f t="shared" si="41"/>
        <v>0.13673232908458866</v>
      </c>
      <c r="R690" s="10" t="str" cm="1">
        <f t="array" ref="R690">_xlfn.IFS(J690&gt;=0.6,"Driver",AND(J690&lt;0.6,O690&gt;0),"Client",AND(J690&lt;0.6,O690=0),"No")</f>
        <v>Driver</v>
      </c>
      <c r="S690">
        <v>9</v>
      </c>
      <c r="T690">
        <v>76</v>
      </c>
      <c r="U690" s="21">
        <f t="shared" si="42"/>
        <v>8.8064889918887598E-2</v>
      </c>
      <c r="V690" s="21">
        <v>-0.45191193511008032</v>
      </c>
      <c r="W690" s="21">
        <v>-2.0833333333333329E-2</v>
      </c>
      <c r="X690" s="16">
        <v>29</v>
      </c>
      <c r="Y690" s="15">
        <v>-9</v>
      </c>
      <c r="Z690" s="10" t="str">
        <f t="shared" si="43"/>
        <v>No</v>
      </c>
      <c r="AA690" s="10" t="s">
        <v>3289</v>
      </c>
    </row>
    <row r="691" spans="1:27">
      <c r="A691" s="12" t="s">
        <v>1371</v>
      </c>
      <c r="B691" t="s">
        <v>1372</v>
      </c>
      <c r="C691" s="7" t="s">
        <v>1447</v>
      </c>
      <c r="D691" t="s">
        <v>3018</v>
      </c>
      <c r="E691" t="s">
        <v>3019</v>
      </c>
      <c r="F691">
        <v>858</v>
      </c>
      <c r="G691">
        <v>95.786000000000001</v>
      </c>
      <c r="H691">
        <v>36.71</v>
      </c>
      <c r="I691" s="10" t="str" cm="1">
        <f t="array" ref="I691">_xlfn.IFS(H691&gt;=30,"IDP",AND(H691&gt;=10,H691&lt;30),"Partial IDP",H691&lt;10, "Ordered")</f>
        <v>IDP</v>
      </c>
      <c r="J691" s="21">
        <v>0.62250000000000005</v>
      </c>
      <c r="K691" s="22" t="str">
        <f t="shared" si="40"/>
        <v>Yes</v>
      </c>
      <c r="L691" s="19">
        <v>0.27010000000000001</v>
      </c>
      <c r="M691" s="18" t="s">
        <v>1447</v>
      </c>
      <c r="N691" s="10" t="str" cm="1">
        <f t="array" ref="N691">_xlfn.IFS(AND(K691 = "Yes", M691 = "Yes"), "LLPS", AND(K691 = "No", M691 = "No"), "Not LLPS", OR(AND(K691 = "No", M691 = "Yes"),AND(K691 = "Yes", M691 = "No")),"Controversial")</f>
        <v>Controversial</v>
      </c>
      <c r="O691">
        <v>6</v>
      </c>
      <c r="P691">
        <v>181</v>
      </c>
      <c r="Q691" s="21">
        <f t="shared" si="41"/>
        <v>0.21095571095571095</v>
      </c>
      <c r="R691" s="10" t="str" cm="1">
        <f t="array" ref="R691">_xlfn.IFS(J691&gt;=0.6,"Driver",AND(J691&lt;0.6,O691&gt;0),"Client",AND(J691&lt;0.6,O691=0),"No")</f>
        <v>Driver</v>
      </c>
      <c r="S691">
        <v>12</v>
      </c>
      <c r="T691">
        <v>135</v>
      </c>
      <c r="U691" s="21">
        <f t="shared" si="42"/>
        <v>0.15734265734265734</v>
      </c>
      <c r="V691" s="21">
        <v>-0.43962703962703897</v>
      </c>
      <c r="W691" s="21">
        <v>-9.6825396825396828E-2</v>
      </c>
      <c r="X691" s="16">
        <v>25</v>
      </c>
      <c r="Y691" s="15">
        <v>-10.3</v>
      </c>
      <c r="Z691" s="10" t="str">
        <f t="shared" si="43"/>
        <v>No</v>
      </c>
      <c r="AA691" s="10" t="s">
        <v>3289</v>
      </c>
    </row>
    <row r="692" spans="1:27">
      <c r="A692" s="12" t="s">
        <v>1373</v>
      </c>
      <c r="B692" t="s">
        <v>1374</v>
      </c>
      <c r="C692" s="7" t="s">
        <v>1447</v>
      </c>
      <c r="D692" t="s">
        <v>3020</v>
      </c>
      <c r="E692" t="s">
        <v>3021</v>
      </c>
      <c r="F692">
        <v>2554</v>
      </c>
      <c r="G692">
        <v>290.46300000000002</v>
      </c>
      <c r="H692">
        <v>24.16</v>
      </c>
      <c r="I692" s="10" t="str" cm="1">
        <f t="array" ref="I692">_xlfn.IFS(H692&gt;=30,"IDP",AND(H692&gt;=10,H692&lt;30),"Partial IDP",H692&lt;10, "Ordered")</f>
        <v>Partial IDP</v>
      </c>
      <c r="J692" s="21">
        <v>0.58399999999999996</v>
      </c>
      <c r="K692" s="22" t="str">
        <f t="shared" si="40"/>
        <v>No</v>
      </c>
      <c r="L692" s="19">
        <v>0.14410000000000001</v>
      </c>
      <c r="M692" s="18" t="s">
        <v>1447</v>
      </c>
      <c r="N692" s="10" t="str" cm="1">
        <f t="array" ref="N692">_xlfn.IFS(AND(K692 = "Yes", M692 = "Yes"), "LLPS", AND(K692 = "No", M692 = "No"), "Not LLPS", OR(AND(K692 = "No", M692 = "Yes"),AND(K692 = "Yes", M692 = "No")),"Controversial")</f>
        <v>Not LLPS</v>
      </c>
      <c r="O692">
        <v>9</v>
      </c>
      <c r="P692">
        <v>359</v>
      </c>
      <c r="Q692" s="21">
        <f t="shared" si="41"/>
        <v>0.14056382145653876</v>
      </c>
      <c r="R692" s="10" t="str" cm="1">
        <f t="array" ref="R692">_xlfn.IFS(J692&gt;=0.6,"Driver",AND(J692&lt;0.6,O692&gt;0),"Client",AND(J692&lt;0.6,O692=0),"No")</f>
        <v>Client</v>
      </c>
      <c r="S692">
        <v>8</v>
      </c>
      <c r="T692">
        <v>101</v>
      </c>
      <c r="U692" s="21">
        <f t="shared" si="42"/>
        <v>3.9545810493343776E-2</v>
      </c>
      <c r="V692" s="21">
        <v>-0.35927956147219992</v>
      </c>
      <c r="W692" s="21">
        <v>-9.8055105348460292E-2</v>
      </c>
      <c r="X692" s="16">
        <v>86</v>
      </c>
      <c r="Y692" s="15">
        <v>-5.7217442315213143</v>
      </c>
      <c r="Z692" s="10" t="str">
        <f t="shared" si="43"/>
        <v>No</v>
      </c>
      <c r="AA692" s="10" t="s">
        <v>3289</v>
      </c>
    </row>
    <row r="693" spans="1:27">
      <c r="A693" s="12" t="s">
        <v>1375</v>
      </c>
      <c r="B693" t="s">
        <v>1376</v>
      </c>
      <c r="C693" s="7" t="s">
        <v>1447</v>
      </c>
      <c r="D693" t="s">
        <v>3022</v>
      </c>
      <c r="E693" t="s">
        <v>3023</v>
      </c>
      <c r="F693">
        <v>556</v>
      </c>
      <c r="G693">
        <v>62.003999999999998</v>
      </c>
      <c r="H693">
        <v>46.58</v>
      </c>
      <c r="I693" s="10" t="str" cm="1">
        <f t="array" ref="I693">_xlfn.IFS(H693&gt;=30,"IDP",AND(H693&gt;=10,H693&lt;30),"Partial IDP",H693&lt;10, "Ordered")</f>
        <v>IDP</v>
      </c>
      <c r="J693" s="21">
        <v>0.32369999999999999</v>
      </c>
      <c r="K693" s="22" t="str">
        <f t="shared" si="40"/>
        <v>No</v>
      </c>
      <c r="L693" s="19">
        <v>0.1206</v>
      </c>
      <c r="M693" s="18" t="s">
        <v>1447</v>
      </c>
      <c r="N693" s="10" t="str" cm="1">
        <f t="array" ref="N693">_xlfn.IFS(AND(K693 = "Yes", M693 = "Yes"), "LLPS", AND(K693 = "No", M693 = "No"), "Not LLPS", OR(AND(K693 = "No", M693 = "Yes"),AND(K693 = "Yes", M693 = "No")),"Controversial")</f>
        <v>Not LLPS</v>
      </c>
      <c r="O693">
        <v>5</v>
      </c>
      <c r="P693">
        <v>141</v>
      </c>
      <c r="Q693" s="21">
        <f t="shared" si="41"/>
        <v>0.25359712230215825</v>
      </c>
      <c r="R693" s="10" t="str" cm="1">
        <f t="array" ref="R693">_xlfn.IFS(J693&gt;=0.6,"Driver",AND(J693&lt;0.6,O693&gt;0),"Client",AND(J693&lt;0.6,O693=0),"No")</f>
        <v>Client</v>
      </c>
      <c r="S693">
        <v>5</v>
      </c>
      <c r="T693">
        <v>66</v>
      </c>
      <c r="U693" s="21">
        <f t="shared" si="42"/>
        <v>0.11870503597122302</v>
      </c>
      <c r="V693" s="21">
        <v>-0.57374100719424304</v>
      </c>
      <c r="W693" s="21">
        <v>-5.7915057915057912E-3</v>
      </c>
      <c r="X693" s="16">
        <v>17</v>
      </c>
      <c r="Y693" s="15">
        <v>-16</v>
      </c>
      <c r="Z693" s="10" t="str">
        <f t="shared" si="43"/>
        <v>No</v>
      </c>
      <c r="AA693" s="10" t="s">
        <v>3289</v>
      </c>
    </row>
    <row r="694" spans="1:27">
      <c r="A694" s="12" t="s">
        <v>1377</v>
      </c>
      <c r="B694" t="s">
        <v>1378</v>
      </c>
      <c r="C694" s="7" t="s">
        <v>1447</v>
      </c>
      <c r="D694" t="s">
        <v>3024</v>
      </c>
      <c r="E694" t="s">
        <v>3025</v>
      </c>
      <c r="F694">
        <v>380</v>
      </c>
      <c r="G694">
        <v>39.83</v>
      </c>
      <c r="H694">
        <v>75.53</v>
      </c>
      <c r="I694" s="10" t="str" cm="1">
        <f t="array" ref="I694">_xlfn.IFS(H694&gt;=30,"IDP",AND(H694&gt;=10,H694&lt;30),"Partial IDP",H694&lt;10, "Ordered")</f>
        <v>IDP</v>
      </c>
      <c r="J694" s="21">
        <v>0.99760000000000004</v>
      </c>
      <c r="K694" s="22" t="str">
        <f t="shared" si="40"/>
        <v>Yes</v>
      </c>
      <c r="L694" s="19">
        <v>0.97760000000000002</v>
      </c>
      <c r="M694" s="18" t="s">
        <v>1446</v>
      </c>
      <c r="N694" s="10" t="str" cm="1">
        <f t="array" ref="N694">_xlfn.IFS(AND(K694 = "Yes", M694 = "Yes"), "LLPS", AND(K694 = "No", M694 = "No"), "Not LLPS", OR(AND(K694 = "No", M694 = "Yes"),AND(K694 = "Yes", M694 = "No")),"Controversial")</f>
        <v>LLPS</v>
      </c>
      <c r="O694">
        <v>1</v>
      </c>
      <c r="P694">
        <v>241</v>
      </c>
      <c r="Q694" s="21">
        <f t="shared" si="41"/>
        <v>0.63421052631578945</v>
      </c>
      <c r="R694" s="10" t="str" cm="1">
        <f t="array" ref="R694">_xlfn.IFS(J694&gt;=0.6,"Driver",AND(J694&lt;0.6,O694&gt;0),"Client",AND(J694&lt;0.6,O694=0),"No")</f>
        <v>Driver</v>
      </c>
      <c r="S694">
        <v>5</v>
      </c>
      <c r="T694">
        <v>44</v>
      </c>
      <c r="U694" s="21">
        <f t="shared" si="42"/>
        <v>0.11578947368421053</v>
      </c>
      <c r="V694" s="21">
        <v>-0.74815789473684202</v>
      </c>
      <c r="W694" s="21">
        <v>0</v>
      </c>
      <c r="X694" s="16">
        <v>5</v>
      </c>
      <c r="Y694" s="15">
        <v>-26.7</v>
      </c>
      <c r="Z694" s="10" t="str">
        <f t="shared" si="43"/>
        <v>No</v>
      </c>
      <c r="AA694" s="10" t="s">
        <v>3289</v>
      </c>
    </row>
    <row r="695" spans="1:27">
      <c r="A695" s="12" t="s">
        <v>1379</v>
      </c>
      <c r="B695" t="s">
        <v>1380</v>
      </c>
      <c r="C695" s="7" t="s">
        <v>1447</v>
      </c>
      <c r="D695" t="s">
        <v>3026</v>
      </c>
      <c r="E695" t="s">
        <v>3027</v>
      </c>
      <c r="F695">
        <v>197</v>
      </c>
      <c r="G695">
        <v>22.626000000000001</v>
      </c>
      <c r="H695">
        <v>53.81</v>
      </c>
      <c r="I695" s="10" t="str" cm="1">
        <f t="array" ref="I695">_xlfn.IFS(H695&gt;=30,"IDP",AND(H695&gt;=10,H695&lt;30),"Partial IDP",H695&lt;10, "Ordered")</f>
        <v>IDP</v>
      </c>
      <c r="J695" s="21">
        <v>0.29530000000000001</v>
      </c>
      <c r="K695" s="22" t="str">
        <f t="shared" si="40"/>
        <v>No</v>
      </c>
      <c r="L695" s="19">
        <v>1.01E-2</v>
      </c>
      <c r="M695" s="18" t="s">
        <v>1447</v>
      </c>
      <c r="N695" s="10" t="str" cm="1">
        <f t="array" ref="N695">_xlfn.IFS(AND(K695 = "Yes", M695 = "Yes"), "LLPS", AND(K695 = "No", M695 = "No"), "Not LLPS", OR(AND(K695 = "No", M695 = "Yes"),AND(K695 = "Yes", M695 = "No")),"Controversial")</f>
        <v>Not LLPS</v>
      </c>
      <c r="O695">
        <v>2</v>
      </c>
      <c r="P695">
        <v>31</v>
      </c>
      <c r="Q695" s="21">
        <f t="shared" si="41"/>
        <v>0.15736040609137056</v>
      </c>
      <c r="R695" s="10" t="str" cm="1">
        <f t="array" ref="R695">_xlfn.IFS(J695&gt;=0.6,"Driver",AND(J695&lt;0.6,O695&gt;0),"Client",AND(J695&lt;0.6,O695=0),"No")</f>
        <v>Client</v>
      </c>
      <c r="S695">
        <v>2</v>
      </c>
      <c r="T695">
        <v>15</v>
      </c>
      <c r="U695" s="21">
        <f t="shared" si="42"/>
        <v>7.6142131979695438E-2</v>
      </c>
      <c r="V695" s="21">
        <v>-0.7015228426395943</v>
      </c>
      <c r="W695" s="21">
        <v>6.6037735849056603E-2</v>
      </c>
      <c r="X695" s="16">
        <v>4</v>
      </c>
      <c r="Y695" s="15">
        <v>-20.100000000000001</v>
      </c>
      <c r="Z695" s="10" t="str">
        <f t="shared" si="43"/>
        <v>No</v>
      </c>
      <c r="AA695" s="10" t="s">
        <v>3289</v>
      </c>
    </row>
    <row r="696" spans="1:27">
      <c r="A696" s="12" t="s">
        <v>1381</v>
      </c>
      <c r="B696" t="s">
        <v>1382</v>
      </c>
      <c r="C696" s="7" t="s">
        <v>1447</v>
      </c>
      <c r="D696" t="s">
        <v>3028</v>
      </c>
      <c r="E696" t="s">
        <v>3029</v>
      </c>
      <c r="F696">
        <v>856</v>
      </c>
      <c r="G696">
        <v>95.051000000000002</v>
      </c>
      <c r="H696">
        <v>40.299999999999997</v>
      </c>
      <c r="I696" s="10" t="str" cm="1">
        <f t="array" ref="I696">_xlfn.IFS(H696&gt;=30,"IDP",AND(H696&gt;=10,H696&lt;30),"Partial IDP",H696&lt;10, "Ordered")</f>
        <v>IDP</v>
      </c>
      <c r="J696" s="21">
        <v>0.54869999999999997</v>
      </c>
      <c r="K696" s="22" t="str">
        <f t="shared" si="40"/>
        <v>No</v>
      </c>
      <c r="L696" s="19">
        <v>0.41039999999999999</v>
      </c>
      <c r="M696" s="18" t="s">
        <v>1447</v>
      </c>
      <c r="N696" s="10" t="str" cm="1">
        <f t="array" ref="N696">_xlfn.IFS(AND(K696 = "Yes", M696 = "Yes"), "LLPS", AND(K696 = "No", M696 = "No"), "Not LLPS", OR(AND(K696 = "No", M696 = "Yes"),AND(K696 = "Yes", M696 = "No")),"Controversial")</f>
        <v>Not LLPS</v>
      </c>
      <c r="O696">
        <v>4</v>
      </c>
      <c r="P696">
        <v>196</v>
      </c>
      <c r="Q696" s="21">
        <f t="shared" si="41"/>
        <v>0.22897196261682243</v>
      </c>
      <c r="R696" s="10" t="str" cm="1">
        <f t="array" ref="R696">_xlfn.IFS(J696&gt;=0.6,"Driver",AND(J696&lt;0.6,O696&gt;0),"Client",AND(J696&lt;0.6,O696=0),"No")</f>
        <v>Client</v>
      </c>
      <c r="S696">
        <v>10</v>
      </c>
      <c r="T696">
        <v>89</v>
      </c>
      <c r="U696" s="21">
        <f t="shared" si="42"/>
        <v>0.10397196261682243</v>
      </c>
      <c r="V696" s="21">
        <v>-0.42780373831775509</v>
      </c>
      <c r="W696" s="21">
        <v>-8.6956521739130436E-3</v>
      </c>
      <c r="X696" s="16">
        <v>29</v>
      </c>
      <c r="Y696" s="15">
        <v>-13.9</v>
      </c>
      <c r="Z696" s="10" t="str">
        <f t="shared" si="43"/>
        <v>No</v>
      </c>
      <c r="AA696" s="10" t="s">
        <v>3289</v>
      </c>
    </row>
    <row r="697" spans="1:27">
      <c r="A697" s="12" t="s">
        <v>1383</v>
      </c>
      <c r="B697" t="s">
        <v>1384</v>
      </c>
      <c r="C697" s="7" t="s">
        <v>1447</v>
      </c>
      <c r="D697" t="s">
        <v>3030</v>
      </c>
      <c r="E697" t="s">
        <v>3031</v>
      </c>
      <c r="F697">
        <v>309</v>
      </c>
      <c r="G697">
        <v>31.908999999999999</v>
      </c>
      <c r="H697">
        <v>58.25</v>
      </c>
      <c r="I697" s="10" t="str" cm="1">
        <f t="array" ref="I697">_xlfn.IFS(H697&gt;=30,"IDP",AND(H697&gt;=10,H697&lt;30),"Partial IDP",H697&lt;10, "Ordered")</f>
        <v>IDP</v>
      </c>
      <c r="J697" s="21">
        <v>0.98580000000000001</v>
      </c>
      <c r="K697" s="22" t="str">
        <f t="shared" si="40"/>
        <v>Yes</v>
      </c>
      <c r="L697" s="19">
        <v>0.45200000000000001</v>
      </c>
      <c r="M697" s="18" t="s">
        <v>1447</v>
      </c>
      <c r="N697" s="10" t="str" cm="1">
        <f t="array" ref="N697">_xlfn.IFS(AND(K697 = "Yes", M697 = "Yes"), "LLPS", AND(K697 = "No", M697 = "No"), "Not LLPS", OR(AND(K697 = "No", M697 = "Yes"),AND(K697 = "Yes", M697 = "No")),"Controversial")</f>
        <v>Controversial</v>
      </c>
      <c r="O697">
        <v>3</v>
      </c>
      <c r="P697">
        <v>182</v>
      </c>
      <c r="Q697" s="21">
        <f t="shared" si="41"/>
        <v>0.5889967637540453</v>
      </c>
      <c r="R697" s="10" t="str" cm="1">
        <f t="array" ref="R697">_xlfn.IFS(J697&gt;=0.6,"Driver",AND(J697&lt;0.6,O697&gt;0),"Client",AND(J697&lt;0.6,O697=0),"No")</f>
        <v>Driver</v>
      </c>
      <c r="S697">
        <v>3</v>
      </c>
      <c r="T697">
        <v>42</v>
      </c>
      <c r="U697" s="21">
        <f t="shared" si="42"/>
        <v>0.13592233009708737</v>
      </c>
      <c r="V697" s="21">
        <v>-0.17443365695792881</v>
      </c>
      <c r="W697" s="21">
        <v>1.111111111111111E-2</v>
      </c>
      <c r="X697" s="16">
        <v>8</v>
      </c>
      <c r="Y697" s="15">
        <v>-2.2999999999999998</v>
      </c>
      <c r="Z697" s="10" t="str">
        <f t="shared" si="43"/>
        <v>No</v>
      </c>
      <c r="AA697" s="10" t="s">
        <v>3289</v>
      </c>
    </row>
    <row r="698" spans="1:27">
      <c r="A698" s="12" t="s">
        <v>1385</v>
      </c>
      <c r="B698" t="s">
        <v>1386</v>
      </c>
      <c r="C698" s="7" t="s">
        <v>1447</v>
      </c>
      <c r="D698" t="s">
        <v>3032</v>
      </c>
      <c r="E698" t="s">
        <v>3033</v>
      </c>
      <c r="F698">
        <v>919</v>
      </c>
      <c r="G698">
        <v>101.949</v>
      </c>
      <c r="H698">
        <v>40.04</v>
      </c>
      <c r="I698" s="10" t="str" cm="1">
        <f t="array" ref="I698">_xlfn.IFS(H698&gt;=30,"IDP",AND(H698&gt;=10,H698&lt;30),"Partial IDP",H698&lt;10, "Ordered")</f>
        <v>IDP</v>
      </c>
      <c r="J698" s="21">
        <v>0.36680000000000001</v>
      </c>
      <c r="K698" s="22" t="str">
        <f t="shared" si="40"/>
        <v>No</v>
      </c>
      <c r="L698" s="19">
        <v>0.8669</v>
      </c>
      <c r="M698" s="18" t="s">
        <v>1446</v>
      </c>
      <c r="N698" s="10" t="str" cm="1">
        <f t="array" ref="N698">_xlfn.IFS(AND(K698 = "Yes", M698 = "Yes"), "LLPS", AND(K698 = "No", M698 = "No"), "Not LLPS", OR(AND(K698 = "No", M698 = "Yes"),AND(K698 = "Yes", M698 = "No")),"Controversial")</f>
        <v>Controversial</v>
      </c>
      <c r="O698">
        <v>6</v>
      </c>
      <c r="P698">
        <v>247</v>
      </c>
      <c r="Q698" s="21">
        <f t="shared" si="41"/>
        <v>0.26877040261153429</v>
      </c>
      <c r="R698" s="10" t="str" cm="1">
        <f t="array" ref="R698">_xlfn.IFS(J698&gt;=0.6,"Driver",AND(J698&lt;0.6,O698&gt;0),"Client",AND(J698&lt;0.6,O698=0),"No")</f>
        <v>Client</v>
      </c>
      <c r="S698">
        <v>7</v>
      </c>
      <c r="T698">
        <v>69</v>
      </c>
      <c r="U698" s="21">
        <f t="shared" si="42"/>
        <v>7.5081610446137106E-2</v>
      </c>
      <c r="V698" s="21">
        <v>-0.41196953210010773</v>
      </c>
      <c r="W698" s="21">
        <v>-2.1739130434782612E-2</v>
      </c>
      <c r="X698" s="16">
        <v>27</v>
      </c>
      <c r="Y698" s="15">
        <v>-10.6</v>
      </c>
      <c r="Z698" s="10" t="str">
        <f t="shared" si="43"/>
        <v>No</v>
      </c>
      <c r="AA698" s="10" t="s">
        <v>3289</v>
      </c>
    </row>
    <row r="699" spans="1:27">
      <c r="A699" s="12" t="s">
        <v>1387</v>
      </c>
      <c r="B699" t="s">
        <v>1388</v>
      </c>
      <c r="C699" s="7" t="s">
        <v>1447</v>
      </c>
      <c r="D699" t="s">
        <v>3034</v>
      </c>
      <c r="E699" t="s">
        <v>3035</v>
      </c>
      <c r="F699">
        <v>1518</v>
      </c>
      <c r="G699">
        <v>165.95400000000001</v>
      </c>
      <c r="H699">
        <v>52.31</v>
      </c>
      <c r="I699" s="10" t="str" cm="1">
        <f t="array" ref="I699">_xlfn.IFS(H699&gt;=30,"IDP",AND(H699&gt;=10,H699&lt;30),"Partial IDP",H699&lt;10, "Ordered")</f>
        <v>IDP</v>
      </c>
      <c r="J699" s="21">
        <v>0.99680000000000002</v>
      </c>
      <c r="K699" s="22" t="str">
        <f t="shared" si="40"/>
        <v>Yes</v>
      </c>
      <c r="L699" s="19">
        <v>0.80940000000000001</v>
      </c>
      <c r="M699" s="18" t="s">
        <v>1446</v>
      </c>
      <c r="N699" s="10" t="str" cm="1">
        <f t="array" ref="N699">_xlfn.IFS(AND(K699 = "Yes", M699 = "Yes"), "LLPS", AND(K699 = "No", M699 = "No"), "Not LLPS", OR(AND(K699 = "No", M699 = "Yes"),AND(K699 = "Yes", M699 = "No")),"Controversial")</f>
        <v>LLPS</v>
      </c>
      <c r="O699">
        <v>12</v>
      </c>
      <c r="P699">
        <v>549</v>
      </c>
      <c r="Q699" s="21">
        <f t="shared" si="41"/>
        <v>0.36166007905138342</v>
      </c>
      <c r="R699" s="10" t="str" cm="1">
        <f t="array" ref="R699">_xlfn.IFS(J699&gt;=0.6,"Driver",AND(J699&lt;0.6,O699&gt;0),"Client",AND(J699&lt;0.6,O699=0),"No")</f>
        <v>Driver</v>
      </c>
      <c r="S699">
        <v>24</v>
      </c>
      <c r="T699">
        <v>245</v>
      </c>
      <c r="U699" s="21">
        <f t="shared" si="42"/>
        <v>0.1613965744400527</v>
      </c>
      <c r="V699" s="21">
        <v>-0.35494071146245132</v>
      </c>
      <c r="W699" s="21">
        <v>-2.6448362720403022E-2</v>
      </c>
      <c r="X699" s="16">
        <v>44</v>
      </c>
      <c r="Y699" s="15">
        <v>-9.4</v>
      </c>
      <c r="Z699" s="10" t="str">
        <f t="shared" si="43"/>
        <v>No</v>
      </c>
      <c r="AA699" s="10" t="s">
        <v>3289</v>
      </c>
    </row>
    <row r="700" spans="1:27">
      <c r="A700" s="12" t="s">
        <v>1389</v>
      </c>
      <c r="B700" t="s">
        <v>1390</v>
      </c>
      <c r="C700" s="7" t="s">
        <v>1447</v>
      </c>
      <c r="D700" t="s">
        <v>3036</v>
      </c>
      <c r="E700" t="s">
        <v>3037</v>
      </c>
      <c r="F700">
        <v>1071</v>
      </c>
      <c r="G700">
        <v>123.386</v>
      </c>
      <c r="H700">
        <v>10.83</v>
      </c>
      <c r="I700" s="10" t="str" cm="1">
        <f t="array" ref="I700">_xlfn.IFS(H700&gt;=30,"IDP",AND(H700&gt;=10,H700&lt;30),"Partial IDP",H700&lt;10, "Ordered")</f>
        <v>Partial IDP</v>
      </c>
      <c r="J700" s="21">
        <v>0.23319999999999999</v>
      </c>
      <c r="K700" s="22" t="str">
        <f t="shared" si="40"/>
        <v>No</v>
      </c>
      <c r="L700" s="19">
        <v>3.5499999999999997E-2</v>
      </c>
      <c r="M700" s="18" t="s">
        <v>1447</v>
      </c>
      <c r="N700" s="10" t="str" cm="1">
        <f t="array" ref="N700">_xlfn.IFS(AND(K700 = "Yes", M700 = "Yes"), "LLPS", AND(K700 = "No", M700 = "No"), "Not LLPS", OR(AND(K700 = "No", M700 = "Yes"),AND(K700 = "Yes", M700 = "No")),"Controversial")</f>
        <v>Not LLPS</v>
      </c>
      <c r="O700">
        <v>2</v>
      </c>
      <c r="P700">
        <v>58</v>
      </c>
      <c r="Q700" s="21">
        <f t="shared" si="41"/>
        <v>5.4154995331465922E-2</v>
      </c>
      <c r="R700" s="10" t="str" cm="1">
        <f t="array" ref="R700">_xlfn.IFS(J700&gt;=0.6,"Driver",AND(J700&lt;0.6,O700&gt;0),"Client",AND(J700&lt;0.6,O700=0),"No")</f>
        <v>Client</v>
      </c>
      <c r="S700">
        <v>3</v>
      </c>
      <c r="T700">
        <v>28</v>
      </c>
      <c r="U700" s="21">
        <f t="shared" si="42"/>
        <v>2.6143790849673203E-2</v>
      </c>
      <c r="V700" s="21">
        <v>-9.1690009337068529E-2</v>
      </c>
      <c r="W700" s="21">
        <v>-8.1896551724137928E-2</v>
      </c>
      <c r="X700" s="16">
        <v>43</v>
      </c>
      <c r="Y700" s="15">
        <v>6</v>
      </c>
      <c r="Z700" s="10" t="str">
        <f t="shared" si="43"/>
        <v>Yes</v>
      </c>
      <c r="AA700" s="10" t="s">
        <v>3289</v>
      </c>
    </row>
    <row r="701" spans="1:27">
      <c r="A701" s="12" t="s">
        <v>1393</v>
      </c>
      <c r="B701" t="s">
        <v>1394</v>
      </c>
      <c r="C701" s="7" t="s">
        <v>1447</v>
      </c>
      <c r="D701" t="s">
        <v>3038</v>
      </c>
      <c r="E701" t="s">
        <v>3039</v>
      </c>
      <c r="F701">
        <v>950</v>
      </c>
      <c r="G701">
        <v>108.58199999999999</v>
      </c>
      <c r="H701">
        <v>44.21</v>
      </c>
      <c r="I701" s="10" t="str" cm="1">
        <f t="array" ref="I701">_xlfn.IFS(H701&gt;=30,"IDP",AND(H701&gt;=10,H701&lt;30),"Partial IDP",H701&lt;10, "Ordered")</f>
        <v>IDP</v>
      </c>
      <c r="J701" s="21">
        <v>0.82140000000000002</v>
      </c>
      <c r="K701" s="22" t="str">
        <f t="shared" si="40"/>
        <v>Yes</v>
      </c>
      <c r="L701" s="19">
        <v>0.51970000000000005</v>
      </c>
      <c r="M701" s="18" t="s">
        <v>1446</v>
      </c>
      <c r="N701" s="10" t="str" cm="1">
        <f t="array" ref="N701">_xlfn.IFS(AND(K701 = "Yes", M701 = "Yes"), "LLPS", AND(K701 = "No", M701 = "No"), "Not LLPS", OR(AND(K701 = "No", M701 = "Yes"),AND(K701 = "Yes", M701 = "No")),"Controversial")</f>
        <v>LLPS</v>
      </c>
      <c r="O701">
        <v>8</v>
      </c>
      <c r="P701">
        <v>298</v>
      </c>
      <c r="Q701" s="21">
        <f t="shared" si="41"/>
        <v>0.31368421052631579</v>
      </c>
      <c r="R701" s="10" t="str" cm="1">
        <f t="array" ref="R701">_xlfn.IFS(J701&gt;=0.6,"Driver",AND(J701&lt;0.6,O701&gt;0),"Client",AND(J701&lt;0.6,O701=0),"No")</f>
        <v>Driver</v>
      </c>
      <c r="S701">
        <v>14</v>
      </c>
      <c r="T701">
        <v>153</v>
      </c>
      <c r="U701" s="21">
        <f t="shared" si="42"/>
        <v>0.16105263157894736</v>
      </c>
      <c r="V701" s="21">
        <v>-0.65094736842105227</v>
      </c>
      <c r="W701" s="21">
        <v>3.095238095238095E-2</v>
      </c>
      <c r="X701" s="16">
        <v>24</v>
      </c>
      <c r="Y701" s="15">
        <v>-13.8</v>
      </c>
      <c r="Z701" s="10" t="str">
        <f t="shared" si="43"/>
        <v>No</v>
      </c>
      <c r="AA701" s="10" t="s">
        <v>3289</v>
      </c>
    </row>
    <row r="702" spans="1:27">
      <c r="A702" s="12" t="s">
        <v>1395</v>
      </c>
      <c r="B702" t="s">
        <v>1396</v>
      </c>
      <c r="C702" s="7" t="s">
        <v>1447</v>
      </c>
      <c r="D702" t="s">
        <v>3040</v>
      </c>
      <c r="E702" t="s">
        <v>3041</v>
      </c>
      <c r="F702">
        <v>528</v>
      </c>
      <c r="G702">
        <v>59.143000000000001</v>
      </c>
      <c r="H702">
        <v>33.520000000000003</v>
      </c>
      <c r="I702" s="10" t="str" cm="1">
        <f t="array" ref="I702">_xlfn.IFS(H702&gt;=30,"IDP",AND(H702&gt;=10,H702&lt;30),"Partial IDP",H702&lt;10, "Ordered")</f>
        <v>IDP</v>
      </c>
      <c r="J702" s="21">
        <v>0.52249999999999996</v>
      </c>
      <c r="K702" s="22" t="str">
        <f t="shared" si="40"/>
        <v>No</v>
      </c>
      <c r="L702" s="19">
        <v>0.52690000000000003</v>
      </c>
      <c r="M702" s="18" t="s">
        <v>1446</v>
      </c>
      <c r="N702" s="10" t="str" cm="1">
        <f t="array" ref="N702">_xlfn.IFS(AND(K702 = "Yes", M702 = "Yes"), "LLPS", AND(K702 = "No", M702 = "No"), "Not LLPS", OR(AND(K702 = "No", M702 = "Yes"),AND(K702 = "Yes", M702 = "No")),"Controversial")</f>
        <v>Controversial</v>
      </c>
      <c r="O702">
        <v>2</v>
      </c>
      <c r="P702">
        <v>67</v>
      </c>
      <c r="Q702" s="21">
        <f t="shared" si="41"/>
        <v>0.12689393939393939</v>
      </c>
      <c r="R702" s="10" t="str" cm="1">
        <f t="array" ref="R702">_xlfn.IFS(J702&gt;=0.6,"Driver",AND(J702&lt;0.6,O702&gt;0),"Client",AND(J702&lt;0.6,O702=0),"No")</f>
        <v>Client</v>
      </c>
      <c r="S702">
        <v>3</v>
      </c>
      <c r="T702">
        <v>28</v>
      </c>
      <c r="U702" s="21">
        <f t="shared" si="42"/>
        <v>5.3030303030303032E-2</v>
      </c>
      <c r="V702" s="21">
        <v>-0.36155303030303082</v>
      </c>
      <c r="W702" s="21">
        <v>2.2598870056497179E-2</v>
      </c>
      <c r="X702" s="16">
        <v>18</v>
      </c>
      <c r="Y702" s="15">
        <v>-5.4</v>
      </c>
      <c r="Z702" s="10" t="str">
        <f t="shared" si="43"/>
        <v>No</v>
      </c>
      <c r="AA702" s="10" t="s">
        <v>3289</v>
      </c>
    </row>
    <row r="703" spans="1:27">
      <c r="A703" s="12" t="s">
        <v>1397</v>
      </c>
      <c r="B703" t="s">
        <v>1398</v>
      </c>
      <c r="C703" s="7" t="s">
        <v>1447</v>
      </c>
      <c r="D703" t="s">
        <v>3042</v>
      </c>
      <c r="E703" t="s">
        <v>3043</v>
      </c>
      <c r="F703">
        <v>324</v>
      </c>
      <c r="G703">
        <v>35.923999999999999</v>
      </c>
      <c r="H703">
        <v>82.41</v>
      </c>
      <c r="I703" s="10" t="str" cm="1">
        <f t="array" ref="I703">_xlfn.IFS(H703&gt;=30,"IDP",AND(H703&gt;=10,H703&lt;30),"Partial IDP",H703&lt;10, "Ordered")</f>
        <v>IDP</v>
      </c>
      <c r="J703" s="21">
        <v>0.997</v>
      </c>
      <c r="K703" s="22" t="str">
        <f t="shared" si="40"/>
        <v>Yes</v>
      </c>
      <c r="L703" s="19">
        <v>0.98399999999999999</v>
      </c>
      <c r="M703" s="18" t="s">
        <v>1446</v>
      </c>
      <c r="N703" s="10" t="str" cm="1">
        <f t="array" ref="N703">_xlfn.IFS(AND(K703 = "Yes", M703 = "Yes"), "LLPS", AND(K703 = "No", M703 = "No"), "Not LLPS", OR(AND(K703 = "No", M703 = "Yes"),AND(K703 = "Yes", M703 = "No")),"Controversial")</f>
        <v>LLPS</v>
      </c>
      <c r="O703">
        <v>2</v>
      </c>
      <c r="P703">
        <v>266</v>
      </c>
      <c r="Q703" s="21">
        <f t="shared" si="41"/>
        <v>0.82098765432098764</v>
      </c>
      <c r="R703" s="10" t="str" cm="1">
        <f t="array" ref="R703">_xlfn.IFS(J703&gt;=0.6,"Driver",AND(J703&lt;0.6,O703&gt;0),"Client",AND(J703&lt;0.6,O703=0),"No")</f>
        <v>Driver</v>
      </c>
      <c r="S703">
        <v>5</v>
      </c>
      <c r="T703">
        <v>48</v>
      </c>
      <c r="U703" s="21">
        <f t="shared" si="42"/>
        <v>0.14814814814814814</v>
      </c>
      <c r="V703" s="21">
        <v>-1.4842592592592589</v>
      </c>
      <c r="W703" s="21">
        <v>4.6816479400749067E-2</v>
      </c>
      <c r="X703" s="16">
        <v>1</v>
      </c>
      <c r="Y703" s="15">
        <v>-47.4</v>
      </c>
      <c r="Z703" s="10" t="str">
        <f t="shared" si="43"/>
        <v>No</v>
      </c>
      <c r="AA703" s="10" t="s">
        <v>3289</v>
      </c>
    </row>
    <row r="704" spans="1:27">
      <c r="A704" s="12" t="s">
        <v>1399</v>
      </c>
      <c r="B704" t="s">
        <v>1400</v>
      </c>
      <c r="C704" s="7" t="s">
        <v>1447</v>
      </c>
      <c r="D704" t="s">
        <v>3044</v>
      </c>
      <c r="E704" t="s">
        <v>3045</v>
      </c>
      <c r="F704">
        <v>372</v>
      </c>
      <c r="G704">
        <v>40.090000000000003</v>
      </c>
      <c r="H704">
        <v>86.29</v>
      </c>
      <c r="I704" s="10" t="str" cm="1">
        <f t="array" ref="I704">_xlfn.IFS(H704&gt;=30,"IDP",AND(H704&gt;=10,H704&lt;30),"Partial IDP",H704&lt;10, "Ordered")</f>
        <v>IDP</v>
      </c>
      <c r="J704" s="21">
        <v>0.99739999999999995</v>
      </c>
      <c r="K704" s="22" t="str">
        <f t="shared" si="40"/>
        <v>Yes</v>
      </c>
      <c r="L704" s="19">
        <v>0.9768</v>
      </c>
      <c r="M704" s="18" t="s">
        <v>1446</v>
      </c>
      <c r="N704" s="10" t="str" cm="1">
        <f t="array" ref="N704">_xlfn.IFS(AND(K704 = "Yes", M704 = "Yes"), "LLPS", AND(K704 = "No", M704 = "No"), "Not LLPS", OR(AND(K704 = "No", M704 = "Yes"),AND(K704 = "Yes", M704 = "No")),"Controversial")</f>
        <v>LLPS</v>
      </c>
      <c r="O704">
        <v>3</v>
      </c>
      <c r="P704">
        <v>297</v>
      </c>
      <c r="Q704" s="21">
        <f t="shared" si="41"/>
        <v>0.79838709677419351</v>
      </c>
      <c r="R704" s="10" t="str" cm="1">
        <f t="array" ref="R704">_xlfn.IFS(J704&gt;=0.6,"Driver",AND(J704&lt;0.6,O704&gt;0),"Client",AND(J704&lt;0.6,O704=0),"No")</f>
        <v>Driver</v>
      </c>
      <c r="S704">
        <v>7</v>
      </c>
      <c r="T704">
        <v>66</v>
      </c>
      <c r="U704" s="21">
        <f t="shared" si="42"/>
        <v>0.17741935483870969</v>
      </c>
      <c r="V704" s="21">
        <v>-1.111559139784946</v>
      </c>
      <c r="W704" s="21">
        <v>2.803738317757009E-2</v>
      </c>
      <c r="X704" s="16">
        <v>2</v>
      </c>
      <c r="Y704" s="15">
        <v>-38.1</v>
      </c>
      <c r="Z704" s="10" t="str">
        <f t="shared" si="43"/>
        <v>No</v>
      </c>
      <c r="AA704" s="10" t="s">
        <v>3289</v>
      </c>
    </row>
    <row r="705" spans="1:27">
      <c r="A705" s="12" t="s">
        <v>1401</v>
      </c>
      <c r="B705" t="s">
        <v>1402</v>
      </c>
      <c r="C705" s="7" t="s">
        <v>1447</v>
      </c>
      <c r="D705" t="s">
        <v>3046</v>
      </c>
      <c r="E705" t="s">
        <v>3047</v>
      </c>
      <c r="F705">
        <v>543</v>
      </c>
      <c r="G705">
        <v>60.801000000000002</v>
      </c>
      <c r="H705">
        <v>20.81</v>
      </c>
      <c r="I705" s="10" t="str" cm="1">
        <f t="array" ref="I705">_xlfn.IFS(H705&gt;=30,"IDP",AND(H705&gt;=10,H705&lt;30),"Partial IDP",H705&lt;10, "Ordered")</f>
        <v>Partial IDP</v>
      </c>
      <c r="J705" s="21">
        <v>0.4118</v>
      </c>
      <c r="K705" s="22" t="str">
        <f t="shared" si="40"/>
        <v>No</v>
      </c>
      <c r="L705" s="19">
        <v>6.4399999999999999E-2</v>
      </c>
      <c r="M705" s="18" t="s">
        <v>1447</v>
      </c>
      <c r="N705" s="10" t="str" cm="1">
        <f t="array" ref="N705">_xlfn.IFS(AND(K705 = "Yes", M705 = "Yes"), "LLPS", AND(K705 = "No", M705 = "No"), "Not LLPS", OR(AND(K705 = "No", M705 = "Yes"),AND(K705 = "Yes", M705 = "No")),"Controversial")</f>
        <v>Not LLPS</v>
      </c>
      <c r="O705">
        <v>1</v>
      </c>
      <c r="P705">
        <v>89</v>
      </c>
      <c r="Q705" s="21">
        <f t="shared" si="41"/>
        <v>0.16390423572744015</v>
      </c>
      <c r="R705" s="10" t="str" cm="1">
        <f t="array" ref="R705">_xlfn.IFS(J705&gt;=0.6,"Driver",AND(J705&lt;0.6,O705&gt;0),"Client",AND(J705&lt;0.6,O705=0),"No")</f>
        <v>Client</v>
      </c>
      <c r="S705">
        <v>4</v>
      </c>
      <c r="T705">
        <v>38</v>
      </c>
      <c r="U705" s="21">
        <f t="shared" si="42"/>
        <v>6.9981583793738492E-2</v>
      </c>
      <c r="V705" s="21">
        <v>-0.41068139963167521</v>
      </c>
      <c r="W705" s="21">
        <v>1.3274336283185841E-2</v>
      </c>
      <c r="X705" s="16">
        <v>15</v>
      </c>
      <c r="Y705" s="15">
        <v>-5.2</v>
      </c>
      <c r="Z705" s="10" t="str">
        <f t="shared" si="43"/>
        <v>No</v>
      </c>
      <c r="AA705" s="10" t="s">
        <v>3289</v>
      </c>
    </row>
    <row r="706" spans="1:27">
      <c r="A706" s="12" t="s">
        <v>1403</v>
      </c>
      <c r="B706" t="s">
        <v>1404</v>
      </c>
      <c r="C706" s="7" t="s">
        <v>1447</v>
      </c>
      <c r="D706" t="s">
        <v>3048</v>
      </c>
      <c r="E706" t="s">
        <v>3049</v>
      </c>
      <c r="F706">
        <v>2146</v>
      </c>
      <c r="G706">
        <v>241.64500000000001</v>
      </c>
      <c r="H706">
        <v>94.18</v>
      </c>
      <c r="I706" s="10" t="str" cm="1">
        <f t="array" ref="I706">_xlfn.IFS(H706&gt;=30,"IDP",AND(H706&gt;=10,H706&lt;30),"Partial IDP",H706&lt;10, "Ordered")</f>
        <v>IDP</v>
      </c>
      <c r="J706" s="21">
        <v>1</v>
      </c>
      <c r="K706" s="22" t="str">
        <f t="shared" ref="K706:K721" si="44">IF(J706 &gt;= 0.6, "Yes", "No")</f>
        <v>Yes</v>
      </c>
      <c r="L706" s="19">
        <v>0.95860000000000001</v>
      </c>
      <c r="M706" s="18" t="s">
        <v>1446</v>
      </c>
      <c r="N706" s="10" t="str" cm="1">
        <f t="array" ref="N706">_xlfn.IFS(AND(K706 = "Yes", M706 = "Yes"), "LLPS", AND(K706 = "No", M706 = "No"), "Not LLPS", OR(AND(K706 = "No", M706 = "Yes"),AND(K706 = "Yes", M706 = "No")),"Controversial")</f>
        <v>LLPS</v>
      </c>
      <c r="O706">
        <v>8</v>
      </c>
      <c r="P706">
        <v>1725</v>
      </c>
      <c r="Q706" s="21">
        <f t="shared" ref="Q706:Q721" si="45">P706/F706</f>
        <v>0.80382106244175211</v>
      </c>
      <c r="R706" s="10" t="str" cm="1">
        <f t="array" ref="R706">_xlfn.IFS(J706&gt;=0.6,"Driver",AND(J706&lt;0.6,O706&gt;0),"Client",AND(J706&lt;0.6,O706=0),"No")</f>
        <v>Driver</v>
      </c>
      <c r="S706">
        <v>34</v>
      </c>
      <c r="T706">
        <v>315</v>
      </c>
      <c r="U706" s="21">
        <f t="shared" ref="U706:U721" si="46">T706/F706</f>
        <v>0.146784715750233</v>
      </c>
      <c r="V706" s="21">
        <v>-1.166216216216214</v>
      </c>
      <c r="W706" s="21">
        <v>-3.216229589312222E-3</v>
      </c>
      <c r="X706" s="16">
        <v>10</v>
      </c>
      <c r="Y706" s="15">
        <v>-33.250674732433687</v>
      </c>
      <c r="Z706" s="10" t="str">
        <f t="shared" ref="Z706:Z721" si="47">IF(AND(Y706&gt;=0, X706 &gt; 1),"Yes","No")</f>
        <v>No</v>
      </c>
      <c r="AA706" s="10" t="s">
        <v>1446</v>
      </c>
    </row>
    <row r="707" spans="1:27">
      <c r="A707" s="12" t="s">
        <v>1405</v>
      </c>
      <c r="B707" t="s">
        <v>1406</v>
      </c>
      <c r="C707" s="7" t="s">
        <v>1447</v>
      </c>
      <c r="D707" t="s">
        <v>3050</v>
      </c>
      <c r="E707" t="s">
        <v>3051</v>
      </c>
      <c r="F707">
        <v>559</v>
      </c>
      <c r="G707">
        <v>60.874000000000002</v>
      </c>
      <c r="H707">
        <v>69.77</v>
      </c>
      <c r="I707" s="10" t="str" cm="1">
        <f t="array" ref="I707">_xlfn.IFS(H707&gt;=30,"IDP",AND(H707&gt;=10,H707&lt;30),"Partial IDP",H707&lt;10, "Ordered")</f>
        <v>IDP</v>
      </c>
      <c r="J707" s="21">
        <v>0.99929999999999997</v>
      </c>
      <c r="K707" s="22" t="str">
        <f t="shared" si="44"/>
        <v>Yes</v>
      </c>
      <c r="L707" s="19">
        <v>0.99680000000000002</v>
      </c>
      <c r="M707" s="18" t="s">
        <v>1446</v>
      </c>
      <c r="N707" s="10" t="str" cm="1">
        <f t="array" ref="N707">_xlfn.IFS(AND(K707 = "Yes", M707 = "Yes"), "LLPS", AND(K707 = "No", M707 = "No"), "Not LLPS", OR(AND(K707 = "No", M707 = "Yes"),AND(K707 = "Yes", M707 = "No")),"Controversial")</f>
        <v>LLPS</v>
      </c>
      <c r="O707">
        <v>5</v>
      </c>
      <c r="P707">
        <v>329</v>
      </c>
      <c r="Q707" s="21">
        <f t="shared" si="45"/>
        <v>0.58855098389982108</v>
      </c>
      <c r="R707" s="10" t="str" cm="1">
        <f t="array" ref="R707">_xlfn.IFS(J707&gt;=0.6,"Driver",AND(J707&lt;0.6,O707&gt;0),"Client",AND(J707&lt;0.6,O707=0),"No")</f>
        <v>Driver</v>
      </c>
      <c r="S707">
        <v>9</v>
      </c>
      <c r="T707">
        <v>101</v>
      </c>
      <c r="U707" s="21">
        <f t="shared" si="46"/>
        <v>0.18067978533094811</v>
      </c>
      <c r="V707" s="21">
        <v>-0.7406082289803213</v>
      </c>
      <c r="W707" s="21">
        <v>1.7948717948717951E-2</v>
      </c>
      <c r="X707" s="16">
        <v>13</v>
      </c>
      <c r="Y707" s="15">
        <v>-18.3</v>
      </c>
      <c r="Z707" s="10" t="str">
        <f t="shared" si="47"/>
        <v>No</v>
      </c>
      <c r="AA707" s="10" t="s">
        <v>3289</v>
      </c>
    </row>
    <row r="708" spans="1:27">
      <c r="A708" s="12" t="s">
        <v>1409</v>
      </c>
      <c r="B708" t="s">
        <v>1410</v>
      </c>
      <c r="C708" s="7" t="s">
        <v>1447</v>
      </c>
      <c r="D708" t="s">
        <v>3052</v>
      </c>
      <c r="E708" t="s">
        <v>3053</v>
      </c>
      <c r="F708">
        <v>585</v>
      </c>
      <c r="G708">
        <v>63.860999999999997</v>
      </c>
      <c r="H708">
        <v>68.72</v>
      </c>
      <c r="I708" s="10" t="str" cm="1">
        <f t="array" ref="I708">_xlfn.IFS(H708&gt;=30,"IDP",AND(H708&gt;=10,H708&lt;30),"Partial IDP",H708&lt;10, "Ordered")</f>
        <v>IDP</v>
      </c>
      <c r="J708" s="21">
        <v>0.99619999999999997</v>
      </c>
      <c r="K708" s="22" t="str">
        <f t="shared" si="44"/>
        <v>Yes</v>
      </c>
      <c r="L708" s="19">
        <v>0.99790000000000001</v>
      </c>
      <c r="M708" s="18" t="s">
        <v>1446</v>
      </c>
      <c r="N708" s="10" t="str" cm="1">
        <f t="array" ref="N708">_xlfn.IFS(AND(K708 = "Yes", M708 = "Yes"), "LLPS", AND(K708 = "No", M708 = "No"), "Not LLPS", OR(AND(K708 = "No", M708 = "Yes"),AND(K708 = "Yes", M708 = "No")),"Controversial")</f>
        <v>LLPS</v>
      </c>
      <c r="O708">
        <v>7</v>
      </c>
      <c r="P708">
        <v>329</v>
      </c>
      <c r="Q708" s="21">
        <f t="shared" si="45"/>
        <v>0.56239316239316239</v>
      </c>
      <c r="R708" s="10" t="str" cm="1">
        <f t="array" ref="R708">_xlfn.IFS(J708&gt;=0.6,"Driver",AND(J708&lt;0.6,O708&gt;0),"Client",AND(J708&lt;0.6,O708=0),"No")</f>
        <v>Driver</v>
      </c>
      <c r="S708">
        <v>12</v>
      </c>
      <c r="T708">
        <v>118</v>
      </c>
      <c r="U708" s="21">
        <f t="shared" si="46"/>
        <v>0.20170940170940171</v>
      </c>
      <c r="V708" s="21">
        <v>-0.7095726495726481</v>
      </c>
      <c r="W708" s="21">
        <v>3.731343283582089E-3</v>
      </c>
      <c r="X708" s="16">
        <v>16</v>
      </c>
      <c r="Y708" s="15">
        <v>-17.3</v>
      </c>
      <c r="Z708" s="10" t="str">
        <f t="shared" si="47"/>
        <v>No</v>
      </c>
      <c r="AA708" s="10" t="s">
        <v>3289</v>
      </c>
    </row>
    <row r="709" spans="1:27">
      <c r="A709" s="12" t="s">
        <v>1411</v>
      </c>
      <c r="B709" t="s">
        <v>1412</v>
      </c>
      <c r="C709" s="7" t="s">
        <v>1447</v>
      </c>
      <c r="D709" t="s">
        <v>3054</v>
      </c>
      <c r="E709" t="s">
        <v>3055</v>
      </c>
      <c r="F709">
        <v>246</v>
      </c>
      <c r="G709">
        <v>28.082000000000001</v>
      </c>
      <c r="H709">
        <v>54.47</v>
      </c>
      <c r="I709" s="10" t="str" cm="1">
        <f t="array" ref="I709">_xlfn.IFS(H709&gt;=30,"IDP",AND(H709&gt;=10,H709&lt;30),"Partial IDP",H709&lt;10, "Ordered")</f>
        <v>IDP</v>
      </c>
      <c r="J709" s="21">
        <v>0.28839999999999999</v>
      </c>
      <c r="K709" s="22" t="str">
        <f t="shared" si="44"/>
        <v>No</v>
      </c>
      <c r="L709" s="19">
        <v>1.6899999999999998E-2</v>
      </c>
      <c r="M709" s="18" t="s">
        <v>1447</v>
      </c>
      <c r="N709" s="10" t="str" cm="1">
        <f t="array" ref="N709">_xlfn.IFS(AND(K709 = "Yes", M709 = "Yes"), "LLPS", AND(K709 = "No", M709 = "No"), "Not LLPS", OR(AND(K709 = "No", M709 = "Yes"),AND(K709 = "Yes", M709 = "No")),"Controversial")</f>
        <v>Not LLPS</v>
      </c>
      <c r="O709">
        <v>1</v>
      </c>
      <c r="P709">
        <v>23</v>
      </c>
      <c r="Q709" s="21">
        <f t="shared" si="45"/>
        <v>9.3495934959349589E-2</v>
      </c>
      <c r="R709" s="10" t="str" cm="1">
        <f t="array" ref="R709">_xlfn.IFS(J709&gt;=0.6,"Driver",AND(J709&lt;0.6,O709&gt;0),"Client",AND(J709&lt;0.6,O709=0),"No")</f>
        <v>Client</v>
      </c>
      <c r="S709">
        <v>0</v>
      </c>
      <c r="T709">
        <v>0</v>
      </c>
      <c r="U709" s="21">
        <f t="shared" si="46"/>
        <v>0</v>
      </c>
      <c r="V709" s="21">
        <v>-0.72926829268292614</v>
      </c>
      <c r="W709" s="21">
        <v>-6.3432835820895525E-2</v>
      </c>
      <c r="X709" s="16">
        <v>7</v>
      </c>
      <c r="Y709" s="15">
        <v>-20.8</v>
      </c>
      <c r="Z709" s="10" t="str">
        <f t="shared" si="47"/>
        <v>No</v>
      </c>
      <c r="AA709" s="10" t="s">
        <v>3289</v>
      </c>
    </row>
    <row r="710" spans="1:27">
      <c r="A710" s="12" t="s">
        <v>1413</v>
      </c>
      <c r="B710" t="s">
        <v>1414</v>
      </c>
      <c r="C710" s="7" t="s">
        <v>1447</v>
      </c>
      <c r="D710" t="s">
        <v>3056</v>
      </c>
      <c r="E710" t="s">
        <v>3057</v>
      </c>
      <c r="F710">
        <v>246</v>
      </c>
      <c r="G710">
        <v>28.219000000000001</v>
      </c>
      <c r="H710">
        <v>45.93</v>
      </c>
      <c r="I710" s="10" t="str" cm="1">
        <f t="array" ref="I710">_xlfn.IFS(H710&gt;=30,"IDP",AND(H710&gt;=10,H710&lt;30),"Partial IDP",H710&lt;10, "Ordered")</f>
        <v>IDP</v>
      </c>
      <c r="J710" s="21">
        <v>0.13639999999999999</v>
      </c>
      <c r="K710" s="22" t="str">
        <f t="shared" si="44"/>
        <v>No</v>
      </c>
      <c r="L710" s="19">
        <v>5.7999999999999996E-3</v>
      </c>
      <c r="M710" s="18" t="s">
        <v>1447</v>
      </c>
      <c r="N710" s="10" t="str" cm="1">
        <f t="array" ref="N710">_xlfn.IFS(AND(K710 = "Yes", M710 = "Yes"), "LLPS", AND(K710 = "No", M710 = "No"), "Not LLPS", OR(AND(K710 = "No", M710 = "Yes"),AND(K710 = "Yes", M710 = "No")),"Controversial")</f>
        <v>Not LLPS</v>
      </c>
      <c r="O710">
        <v>1</v>
      </c>
      <c r="P710">
        <v>18</v>
      </c>
      <c r="Q710" s="21">
        <f t="shared" si="45"/>
        <v>7.3170731707317069E-2</v>
      </c>
      <c r="R710" s="10" t="str" cm="1">
        <f t="array" ref="R710">_xlfn.IFS(J710&gt;=0.6,"Driver",AND(J710&lt;0.6,O710&gt;0),"Client",AND(J710&lt;0.6,O710=0),"No")</f>
        <v>Client</v>
      </c>
      <c r="S710">
        <v>1</v>
      </c>
      <c r="T710">
        <v>6</v>
      </c>
      <c r="U710" s="21">
        <f t="shared" si="46"/>
        <v>2.4390243902439025E-2</v>
      </c>
      <c r="V710" s="21">
        <v>-0.6182926829268296</v>
      </c>
      <c r="W710" s="21">
        <v>-8.8495575221238937E-2</v>
      </c>
      <c r="X710" s="16">
        <v>8</v>
      </c>
      <c r="Y710" s="15">
        <v>-16.899999999999999</v>
      </c>
      <c r="Z710" s="10" t="str">
        <f t="shared" si="47"/>
        <v>No</v>
      </c>
      <c r="AA710" s="10" t="s">
        <v>3289</v>
      </c>
    </row>
    <row r="711" spans="1:27">
      <c r="A711" s="12" t="s">
        <v>1415</v>
      </c>
      <c r="B711" t="s">
        <v>1416</v>
      </c>
      <c r="C711" s="7" t="s">
        <v>1447</v>
      </c>
      <c r="D711" t="s">
        <v>3058</v>
      </c>
      <c r="E711" t="s">
        <v>3059</v>
      </c>
      <c r="F711">
        <v>245</v>
      </c>
      <c r="G711">
        <v>27.763999999999999</v>
      </c>
      <c r="H711">
        <v>38.78</v>
      </c>
      <c r="I711" s="10" t="str" cm="1">
        <f t="array" ref="I711">_xlfn.IFS(H711&gt;=30,"IDP",AND(H711&gt;=10,H711&lt;30),"Partial IDP",H711&lt;10, "Ordered")</f>
        <v>IDP</v>
      </c>
      <c r="J711" s="21">
        <v>0.1318</v>
      </c>
      <c r="K711" s="22" t="str">
        <f t="shared" si="44"/>
        <v>No</v>
      </c>
      <c r="L711" s="19">
        <v>0.2059</v>
      </c>
      <c r="M711" s="18" t="s">
        <v>1447</v>
      </c>
      <c r="N711" s="10" t="str" cm="1">
        <f t="array" ref="N711">_xlfn.IFS(AND(K711 = "Yes", M711 = "Yes"), "LLPS", AND(K711 = "No", M711 = "No"), "Not LLPS", OR(AND(K711 = "No", M711 = "Yes"),AND(K711 = "Yes", M711 = "No")),"Controversial")</f>
        <v>Not LLPS</v>
      </c>
      <c r="O711">
        <v>0</v>
      </c>
      <c r="P711">
        <v>0</v>
      </c>
      <c r="Q711" s="21">
        <f t="shared" si="45"/>
        <v>0</v>
      </c>
      <c r="R711" s="10" t="str" cm="1">
        <f t="array" ref="R711">_xlfn.IFS(J711&gt;=0.6,"Driver",AND(J711&lt;0.6,O711&gt;0),"Client",AND(J711&lt;0.6,O711=0),"No")</f>
        <v>No</v>
      </c>
      <c r="S711">
        <v>0</v>
      </c>
      <c r="T711">
        <v>0</v>
      </c>
      <c r="U711" s="21">
        <f t="shared" si="46"/>
        <v>0</v>
      </c>
      <c r="V711" s="21">
        <v>-0.51183673469387814</v>
      </c>
      <c r="W711" s="21">
        <v>-0.12631578947368419</v>
      </c>
      <c r="X711" s="16">
        <v>8</v>
      </c>
      <c r="Y711" s="15">
        <v>-14.6</v>
      </c>
      <c r="Z711" s="10" t="str">
        <f t="shared" si="47"/>
        <v>No</v>
      </c>
      <c r="AA711" s="10" t="s">
        <v>3289</v>
      </c>
    </row>
    <row r="712" spans="1:27">
      <c r="A712" s="12" t="s">
        <v>1417</v>
      </c>
      <c r="B712" t="s">
        <v>1418</v>
      </c>
      <c r="C712" s="7" t="s">
        <v>1447</v>
      </c>
      <c r="D712" t="s">
        <v>3060</v>
      </c>
      <c r="E712" t="s">
        <v>3061</v>
      </c>
      <c r="F712">
        <v>429</v>
      </c>
      <c r="G712">
        <v>46.343000000000004</v>
      </c>
      <c r="H712">
        <v>73.430000000000007</v>
      </c>
      <c r="I712" s="10" t="str" cm="1">
        <f t="array" ref="I712">_xlfn.IFS(H712&gt;=30,"IDP",AND(H712&gt;=10,H712&lt;30),"Partial IDP",H712&lt;10, "Ordered")</f>
        <v>IDP</v>
      </c>
      <c r="J712" s="21">
        <v>0.99429999999999996</v>
      </c>
      <c r="K712" s="22" t="str">
        <f t="shared" si="44"/>
        <v>Yes</v>
      </c>
      <c r="L712" s="19">
        <v>0.1215</v>
      </c>
      <c r="M712" s="18" t="s">
        <v>1447</v>
      </c>
      <c r="N712" s="10" t="str" cm="1">
        <f t="array" ref="N712">_xlfn.IFS(AND(K712 = "Yes", M712 = "Yes"), "LLPS", AND(K712 = "No", M712 = "No"), "Not LLPS", OR(AND(K712 = "No", M712 = "Yes"),AND(K712 = "Yes", M712 = "No")),"Controversial")</f>
        <v>Controversial</v>
      </c>
      <c r="O712">
        <v>5</v>
      </c>
      <c r="P712">
        <v>237</v>
      </c>
      <c r="Q712" s="21">
        <f t="shared" si="45"/>
        <v>0.55244755244755239</v>
      </c>
      <c r="R712" s="10" t="str" cm="1">
        <f t="array" ref="R712">_xlfn.IFS(J712&gt;=0.6,"Driver",AND(J712&lt;0.6,O712&gt;0),"Client",AND(J712&lt;0.6,O712=0),"No")</f>
        <v>Driver</v>
      </c>
      <c r="S712">
        <v>9</v>
      </c>
      <c r="T712">
        <v>85</v>
      </c>
      <c r="U712" s="21">
        <f t="shared" si="46"/>
        <v>0.19813519813519814</v>
      </c>
      <c r="V712" s="21">
        <v>-0.67855477855477786</v>
      </c>
      <c r="W712" s="21">
        <v>-2.53968253968254E-2</v>
      </c>
      <c r="X712" s="16">
        <v>2</v>
      </c>
      <c r="Y712" s="15">
        <v>-24.3</v>
      </c>
      <c r="Z712" s="10" t="str">
        <f t="shared" si="47"/>
        <v>No</v>
      </c>
      <c r="AA712" s="10" t="s">
        <v>3289</v>
      </c>
    </row>
    <row r="713" spans="1:27">
      <c r="A713" s="12" t="s">
        <v>1421</v>
      </c>
      <c r="B713" t="s">
        <v>1422</v>
      </c>
      <c r="C713" s="7" t="s">
        <v>1447</v>
      </c>
      <c r="D713" t="s">
        <v>3064</v>
      </c>
      <c r="E713" t="s">
        <v>3065</v>
      </c>
      <c r="F713">
        <v>949</v>
      </c>
      <c r="G713">
        <v>100.042</v>
      </c>
      <c r="H713">
        <v>89.15</v>
      </c>
      <c r="I713" s="10" t="str" cm="1">
        <f t="array" ref="I713">_xlfn.IFS(H713&gt;=30,"IDP",AND(H713&gt;=10,H713&lt;30),"Partial IDP",H713&lt;10, "Ordered")</f>
        <v>IDP</v>
      </c>
      <c r="J713" s="21">
        <v>1</v>
      </c>
      <c r="K713" s="22" t="str">
        <f t="shared" si="44"/>
        <v>Yes</v>
      </c>
      <c r="L713" s="19">
        <v>0.99770000000000003</v>
      </c>
      <c r="M713" s="18" t="s">
        <v>1446</v>
      </c>
      <c r="N713" s="10" t="str" cm="1">
        <f t="array" ref="N713">_xlfn.IFS(AND(K713 = "Yes", M713 = "Yes"), "LLPS", AND(K713 = "No", M713 = "No"), "Not LLPS", OR(AND(K713 = "No", M713 = "Yes"),AND(K713 = "Yes", M713 = "No")),"Controversial")</f>
        <v>LLPS</v>
      </c>
      <c r="O713">
        <v>11</v>
      </c>
      <c r="P713">
        <v>567</v>
      </c>
      <c r="Q713" s="21">
        <f t="shared" si="45"/>
        <v>0.59747102212855641</v>
      </c>
      <c r="R713" s="10" t="str" cm="1">
        <f t="array" ref="R713">_xlfn.IFS(J713&gt;=0.6,"Driver",AND(J713&lt;0.6,O713&gt;0),"Client",AND(J713&lt;0.6,O713=0),"No")</f>
        <v>Driver</v>
      </c>
      <c r="S713">
        <v>26</v>
      </c>
      <c r="T713">
        <v>264</v>
      </c>
      <c r="U713" s="21">
        <f t="shared" si="46"/>
        <v>0.27818756585879872</v>
      </c>
      <c r="V713" s="21">
        <v>-0.41548998946259258</v>
      </c>
      <c r="W713" s="21">
        <v>3.1323877068557923E-2</v>
      </c>
      <c r="X713" s="16">
        <v>24</v>
      </c>
      <c r="Y713" s="15">
        <v>-12</v>
      </c>
      <c r="Z713" s="10" t="str">
        <f t="shared" si="47"/>
        <v>No</v>
      </c>
      <c r="AA713" s="10" t="s">
        <v>3289</v>
      </c>
    </row>
    <row r="714" spans="1:27">
      <c r="A714" s="12" t="s">
        <v>1423</v>
      </c>
      <c r="B714" t="s">
        <v>1424</v>
      </c>
      <c r="C714" s="7" t="s">
        <v>1447</v>
      </c>
      <c r="D714" t="s">
        <v>3066</v>
      </c>
      <c r="E714" t="s">
        <v>3067</v>
      </c>
      <c r="F714">
        <v>810</v>
      </c>
      <c r="G714">
        <v>89.131</v>
      </c>
      <c r="H714">
        <v>87.53</v>
      </c>
      <c r="I714" s="10" t="str" cm="1">
        <f t="array" ref="I714">_xlfn.IFS(H714&gt;=30,"IDP",AND(H714&gt;=10,H714&lt;30),"Partial IDP",H714&lt;10, "Ordered")</f>
        <v>IDP</v>
      </c>
      <c r="J714" s="21">
        <v>0.99819999999999998</v>
      </c>
      <c r="K714" s="22" t="str">
        <f t="shared" si="44"/>
        <v>Yes</v>
      </c>
      <c r="L714" s="19">
        <v>0.88229999999999997</v>
      </c>
      <c r="M714" s="18" t="s">
        <v>1446</v>
      </c>
      <c r="N714" s="10" t="str" cm="1">
        <f t="array" ref="N714">_xlfn.IFS(AND(K714 = "Yes", M714 = "Yes"), "LLPS", AND(K714 = "No", M714 = "No"), "Not LLPS", OR(AND(K714 = "No", M714 = "Yes"),AND(K714 = "Yes", M714 = "No")),"Controversial")</f>
        <v>LLPS</v>
      </c>
      <c r="O714">
        <v>10</v>
      </c>
      <c r="P714">
        <v>518</v>
      </c>
      <c r="Q714" s="21">
        <f t="shared" si="45"/>
        <v>0.63950617283950617</v>
      </c>
      <c r="R714" s="10" t="str" cm="1">
        <f t="array" ref="R714">_xlfn.IFS(J714&gt;=0.6,"Driver",AND(J714&lt;0.6,O714&gt;0),"Client",AND(J714&lt;0.6,O714=0),"No")</f>
        <v>Driver</v>
      </c>
      <c r="S714">
        <v>23</v>
      </c>
      <c r="T714">
        <v>274</v>
      </c>
      <c r="U714" s="21">
        <f t="shared" si="46"/>
        <v>0.33827160493827163</v>
      </c>
      <c r="V714" s="21">
        <v>-0.75148148148147986</v>
      </c>
      <c r="W714" s="21">
        <v>1.9040902679830749E-2</v>
      </c>
      <c r="X714" s="16">
        <v>16</v>
      </c>
      <c r="Y714" s="15">
        <v>-23.5</v>
      </c>
      <c r="Z714" s="10" t="str">
        <f t="shared" si="47"/>
        <v>No</v>
      </c>
      <c r="AA714" s="10" t="s">
        <v>3289</v>
      </c>
    </row>
    <row r="715" spans="1:27">
      <c r="A715" s="12" t="s">
        <v>1425</v>
      </c>
      <c r="B715" t="s">
        <v>1426</v>
      </c>
      <c r="C715" s="7" t="s">
        <v>1447</v>
      </c>
      <c r="D715" t="s">
        <v>3068</v>
      </c>
      <c r="E715" t="s">
        <v>3069</v>
      </c>
      <c r="F715">
        <v>736</v>
      </c>
      <c r="G715">
        <v>82.876000000000005</v>
      </c>
      <c r="H715">
        <v>79.89</v>
      </c>
      <c r="I715" s="10" t="str" cm="1">
        <f t="array" ref="I715">_xlfn.IFS(H715&gt;=30,"IDP",AND(H715&gt;=10,H715&lt;30),"Partial IDP",H715&lt;10, "Ordered")</f>
        <v>IDP</v>
      </c>
      <c r="J715" s="21">
        <v>0.89529999999999998</v>
      </c>
      <c r="K715" s="22" t="str">
        <f t="shared" si="44"/>
        <v>Yes</v>
      </c>
      <c r="L715" s="19">
        <v>0.70530000000000004</v>
      </c>
      <c r="M715" s="18" t="s">
        <v>1446</v>
      </c>
      <c r="N715" s="10" t="str" cm="1">
        <f t="array" ref="N715">_xlfn.IFS(AND(K715 = "Yes", M715 = "Yes"), "LLPS", AND(K715 = "No", M715 = "No"), "Not LLPS", OR(AND(K715 = "No", M715 = "Yes"),AND(K715 = "Yes", M715 = "No")),"Controversial")</f>
        <v>LLPS</v>
      </c>
      <c r="O715">
        <v>8</v>
      </c>
      <c r="P715">
        <v>243</v>
      </c>
      <c r="Q715" s="21">
        <f t="shared" si="45"/>
        <v>0.33016304347826086</v>
      </c>
      <c r="R715" s="10" t="str" cm="1">
        <f t="array" ref="R715">_xlfn.IFS(J715&gt;=0.6,"Driver",AND(J715&lt;0.6,O715&gt;0),"Client",AND(J715&lt;0.6,O715=0),"No")</f>
        <v>Driver</v>
      </c>
      <c r="S715">
        <v>11</v>
      </c>
      <c r="T715">
        <v>110</v>
      </c>
      <c r="U715" s="21">
        <f t="shared" si="46"/>
        <v>0.14945652173913043</v>
      </c>
      <c r="V715" s="21">
        <v>-0.74524456521739191</v>
      </c>
      <c r="W715" s="21">
        <v>3.4013605442176869E-3</v>
      </c>
      <c r="X715" s="16">
        <v>13</v>
      </c>
      <c r="Y715" s="15">
        <v>-19.5</v>
      </c>
      <c r="Z715" s="10" t="str">
        <f t="shared" si="47"/>
        <v>No</v>
      </c>
      <c r="AA715" s="10" t="s">
        <v>3289</v>
      </c>
    </row>
    <row r="716" spans="1:27">
      <c r="A716" s="12" t="s">
        <v>1427</v>
      </c>
      <c r="B716" t="s">
        <v>1428</v>
      </c>
      <c r="C716" s="7" t="s">
        <v>1447</v>
      </c>
      <c r="D716" t="s">
        <v>3070</v>
      </c>
      <c r="E716" t="s">
        <v>3071</v>
      </c>
      <c r="F716">
        <v>1178</v>
      </c>
      <c r="G716">
        <v>125.93600000000001</v>
      </c>
      <c r="H716">
        <v>74.53</v>
      </c>
      <c r="I716" s="10" t="str" cm="1">
        <f t="array" ref="I716">_xlfn.IFS(H716&gt;=30,"IDP",AND(H716&gt;=10,H716&lt;30),"Partial IDP",H716&lt;10, "Ordered")</f>
        <v>IDP</v>
      </c>
      <c r="J716" s="21">
        <v>0.99950000000000006</v>
      </c>
      <c r="K716" s="22" t="str">
        <f t="shared" si="44"/>
        <v>Yes</v>
      </c>
      <c r="L716" s="19">
        <v>0.99380000000000002</v>
      </c>
      <c r="M716" s="18" t="s">
        <v>1446</v>
      </c>
      <c r="N716" s="10" t="str" cm="1">
        <f t="array" ref="N716">_xlfn.IFS(AND(K716 = "Yes", M716 = "Yes"), "LLPS", AND(K716 = "No", M716 = "No"), "Not LLPS", OR(AND(K716 = "No", M716 = "Yes"),AND(K716 = "Yes", M716 = "No")),"Controversial")</f>
        <v>LLPS</v>
      </c>
      <c r="O716">
        <v>16</v>
      </c>
      <c r="P716">
        <v>694</v>
      </c>
      <c r="Q716" s="21">
        <f t="shared" si="45"/>
        <v>0.58913412563667233</v>
      </c>
      <c r="R716" s="10" t="str" cm="1">
        <f t="array" ref="R716">_xlfn.IFS(J716&gt;=0.6,"Driver",AND(J716&lt;0.6,O716&gt;0),"Client",AND(J716&lt;0.6,O716=0),"No")</f>
        <v>Driver</v>
      </c>
      <c r="S716">
        <v>23</v>
      </c>
      <c r="T716">
        <v>255</v>
      </c>
      <c r="U716" s="21">
        <f t="shared" si="46"/>
        <v>0.21646859083191849</v>
      </c>
      <c r="V716" s="21">
        <v>-0.56655348047538279</v>
      </c>
      <c r="W716" s="21">
        <v>6.2642369020501137E-3</v>
      </c>
      <c r="X716" s="16">
        <v>28</v>
      </c>
      <c r="Y716" s="15">
        <v>-18.3</v>
      </c>
      <c r="Z716" s="10" t="str">
        <f t="shared" si="47"/>
        <v>No</v>
      </c>
      <c r="AA716" s="10" t="s">
        <v>3289</v>
      </c>
    </row>
    <row r="717" spans="1:27">
      <c r="A717" s="12" t="s">
        <v>1431</v>
      </c>
      <c r="B717" t="s">
        <v>1432</v>
      </c>
      <c r="C717" s="7" t="s">
        <v>1447</v>
      </c>
      <c r="D717" t="s">
        <v>3074</v>
      </c>
      <c r="E717" t="s">
        <v>3075</v>
      </c>
      <c r="F717">
        <v>971</v>
      </c>
      <c r="G717">
        <v>110.538</v>
      </c>
      <c r="H717">
        <v>42.74</v>
      </c>
      <c r="I717" s="10" t="str" cm="1">
        <f t="array" ref="I717">_xlfn.IFS(H717&gt;=30,"IDP",AND(H717&gt;=10,H717&lt;30),"Partial IDP",H717&lt;10, "Ordered")</f>
        <v>IDP</v>
      </c>
      <c r="J717" s="21">
        <v>0.82679999999999998</v>
      </c>
      <c r="K717" s="22" t="str">
        <f t="shared" si="44"/>
        <v>Yes</v>
      </c>
      <c r="L717" s="19">
        <v>6.9599999999999995E-2</v>
      </c>
      <c r="M717" s="18" t="s">
        <v>1447</v>
      </c>
      <c r="N717" s="10" t="str" cm="1">
        <f t="array" ref="N717">_xlfn.IFS(AND(K717 = "Yes", M717 = "Yes"), "LLPS", AND(K717 = "No", M717 = "No"), "Not LLPS", OR(AND(K717 = "No", M717 = "Yes"),AND(K717 = "Yes", M717 = "No")),"Controversial")</f>
        <v>Controversial</v>
      </c>
      <c r="O717">
        <v>8</v>
      </c>
      <c r="P717">
        <v>228</v>
      </c>
      <c r="Q717" s="21">
        <f t="shared" si="45"/>
        <v>0.23480947476828012</v>
      </c>
      <c r="R717" s="10" t="str" cm="1">
        <f t="array" ref="R717">_xlfn.IFS(J717&gt;=0.6,"Driver",AND(J717&lt;0.6,O717&gt;0),"Client",AND(J717&lt;0.6,O717=0),"No")</f>
        <v>Driver</v>
      </c>
      <c r="S717">
        <v>11</v>
      </c>
      <c r="T717">
        <v>131</v>
      </c>
      <c r="U717" s="21">
        <f t="shared" si="46"/>
        <v>0.13491246138002061</v>
      </c>
      <c r="V717" s="21">
        <v>-0.56354273944387168</v>
      </c>
      <c r="W717" s="21">
        <v>1.566265060240964E-2</v>
      </c>
      <c r="X717" s="16">
        <v>28</v>
      </c>
      <c r="Y717" s="15">
        <v>-11.7</v>
      </c>
      <c r="Z717" s="10" t="str">
        <f t="shared" si="47"/>
        <v>No</v>
      </c>
      <c r="AA717" s="10" t="s">
        <v>3289</v>
      </c>
    </row>
    <row r="718" spans="1:27">
      <c r="A718" s="12" t="s">
        <v>1433</v>
      </c>
      <c r="B718" t="s">
        <v>1434</v>
      </c>
      <c r="C718" s="7" t="s">
        <v>1447</v>
      </c>
      <c r="D718" t="s">
        <v>3076</v>
      </c>
      <c r="E718" t="s">
        <v>3077</v>
      </c>
      <c r="F718">
        <v>977</v>
      </c>
      <c r="G718">
        <v>109.858</v>
      </c>
      <c r="H718">
        <v>51.59</v>
      </c>
      <c r="I718" s="10" t="str" cm="1">
        <f t="array" ref="I718">_xlfn.IFS(H718&gt;=30,"IDP",AND(H718&gt;=10,H718&lt;30),"Partial IDP",H718&lt;10, "Ordered")</f>
        <v>IDP</v>
      </c>
      <c r="J718" s="21">
        <v>0.91479999999999995</v>
      </c>
      <c r="K718" s="22" t="str">
        <f t="shared" si="44"/>
        <v>Yes</v>
      </c>
      <c r="L718" s="19">
        <v>0.8639</v>
      </c>
      <c r="M718" s="18" t="s">
        <v>1446</v>
      </c>
      <c r="N718" s="10" t="str" cm="1">
        <f t="array" ref="N718">_xlfn.IFS(AND(K718 = "Yes", M718 = "Yes"), "LLPS", AND(K718 = "No", M718 = "No"), "Not LLPS", OR(AND(K718 = "No", M718 = "Yes"),AND(K718 = "Yes", M718 = "No")),"Controversial")</f>
        <v>LLPS</v>
      </c>
      <c r="O718">
        <v>12</v>
      </c>
      <c r="P718">
        <v>238</v>
      </c>
      <c r="Q718" s="21">
        <f t="shared" si="45"/>
        <v>0.24360286591606961</v>
      </c>
      <c r="R718" s="10" t="str" cm="1">
        <f t="array" ref="R718">_xlfn.IFS(J718&gt;=0.6,"Driver",AND(J718&lt;0.6,O718&gt;0),"Client",AND(J718&lt;0.6,O718=0),"No")</f>
        <v>Driver</v>
      </c>
      <c r="S718">
        <v>16</v>
      </c>
      <c r="T718">
        <v>153</v>
      </c>
      <c r="U718" s="21">
        <f t="shared" si="46"/>
        <v>0.15660184237461616</v>
      </c>
      <c r="V718" s="21">
        <v>-0.56653019447287611</v>
      </c>
      <c r="W718" s="21">
        <v>-1.1904761904761901E-2</v>
      </c>
      <c r="X718" s="16">
        <v>21</v>
      </c>
      <c r="Y718" s="15">
        <v>-14.4</v>
      </c>
      <c r="Z718" s="10" t="str">
        <f t="shared" si="47"/>
        <v>No</v>
      </c>
      <c r="AA718" s="10" t="s">
        <v>3289</v>
      </c>
    </row>
    <row r="719" spans="1:27">
      <c r="A719" s="12" t="s">
        <v>1437</v>
      </c>
      <c r="B719" t="s">
        <v>1438</v>
      </c>
      <c r="C719" s="7" t="s">
        <v>1447</v>
      </c>
      <c r="D719" t="s">
        <v>3078</v>
      </c>
      <c r="E719" t="s">
        <v>3079</v>
      </c>
      <c r="F719">
        <v>268</v>
      </c>
      <c r="G719">
        <v>30.786999999999999</v>
      </c>
      <c r="H719">
        <v>35.07</v>
      </c>
      <c r="I719" s="10" t="str" cm="1">
        <f t="array" ref="I719">_xlfn.IFS(H719&gt;=30,"IDP",AND(H719&gt;=10,H719&lt;30),"Partial IDP",H719&lt;10, "Ordered")</f>
        <v>IDP</v>
      </c>
      <c r="J719" s="21">
        <v>0.21310000000000001</v>
      </c>
      <c r="K719" s="22" t="str">
        <f t="shared" si="44"/>
        <v>No</v>
      </c>
      <c r="L719" s="19">
        <v>2.7799999999999998E-2</v>
      </c>
      <c r="M719" s="18" t="s">
        <v>1447</v>
      </c>
      <c r="N719" s="10" t="str" cm="1">
        <f t="array" ref="N719">_xlfn.IFS(AND(K719 = "Yes", M719 = "Yes"), "LLPS", AND(K719 = "No", M719 = "No"), "Not LLPS", OR(AND(K719 = "No", M719 = "Yes"),AND(K719 = "Yes", M719 = "No")),"Controversial")</f>
        <v>Not LLPS</v>
      </c>
      <c r="O719">
        <v>0</v>
      </c>
      <c r="P719">
        <v>0</v>
      </c>
      <c r="Q719" s="21">
        <f t="shared" si="45"/>
        <v>0</v>
      </c>
      <c r="R719" s="10" t="str" cm="1">
        <f t="array" ref="R719">_xlfn.IFS(J719&gt;=0.6,"Driver",AND(J719&lt;0.6,O719&gt;0),"Client",AND(J719&lt;0.6,O719=0),"No")</f>
        <v>No</v>
      </c>
      <c r="S719">
        <v>0</v>
      </c>
      <c r="T719">
        <v>0</v>
      </c>
      <c r="U719" s="21">
        <f t="shared" si="46"/>
        <v>0</v>
      </c>
      <c r="V719" s="21">
        <v>-0.57873134328358233</v>
      </c>
      <c r="W719" s="21">
        <v>5.3191489361702128E-2</v>
      </c>
      <c r="X719" s="16">
        <v>8</v>
      </c>
      <c r="Y719" s="15">
        <v>-15.6</v>
      </c>
      <c r="Z719" s="10" t="str">
        <f t="shared" si="47"/>
        <v>No</v>
      </c>
      <c r="AA719" s="10" t="s">
        <v>3289</v>
      </c>
    </row>
    <row r="720" spans="1:27">
      <c r="A720" s="12" t="s">
        <v>1441</v>
      </c>
      <c r="B720" t="s">
        <v>1442</v>
      </c>
      <c r="C720" s="7" t="s">
        <v>1447</v>
      </c>
      <c r="D720" t="s">
        <v>3080</v>
      </c>
      <c r="E720" t="s">
        <v>3081</v>
      </c>
      <c r="F720">
        <v>904</v>
      </c>
      <c r="G720">
        <v>98.637</v>
      </c>
      <c r="H720">
        <v>74.89</v>
      </c>
      <c r="I720" s="10" t="str" cm="1">
        <f t="array" ref="I720">_xlfn.IFS(H720&gt;=30,"IDP",AND(H720&gt;=10,H720&lt;30),"Partial IDP",H720&lt;10, "Ordered")</f>
        <v>IDP</v>
      </c>
      <c r="J720" s="21">
        <v>0.99950000000000006</v>
      </c>
      <c r="K720" s="22" t="str">
        <f t="shared" si="44"/>
        <v>Yes</v>
      </c>
      <c r="L720" s="19">
        <v>0.85019999999999996</v>
      </c>
      <c r="M720" s="18" t="s">
        <v>1446</v>
      </c>
      <c r="N720" s="10" t="str" cm="1">
        <f t="array" ref="N720">_xlfn.IFS(AND(K720 = "Yes", M720 = "Yes"), "LLPS", AND(K720 = "No", M720 = "No"), "Not LLPS", OR(AND(K720 = "No", M720 = "Yes"),AND(K720 = "Yes", M720 = "No")),"Controversial")</f>
        <v>LLPS</v>
      </c>
      <c r="O720">
        <v>6</v>
      </c>
      <c r="P720">
        <v>537</v>
      </c>
      <c r="Q720" s="21">
        <f t="shared" si="45"/>
        <v>0.59402654867256632</v>
      </c>
      <c r="R720" s="10" t="str" cm="1">
        <f t="array" ref="R720">_xlfn.IFS(J720&gt;=0.6,"Driver",AND(J720&lt;0.6,O720&gt;0),"Client",AND(J720&lt;0.6,O720=0),"No")</f>
        <v>Driver</v>
      </c>
      <c r="S720">
        <v>11</v>
      </c>
      <c r="T720">
        <v>103</v>
      </c>
      <c r="U720" s="21">
        <f t="shared" si="46"/>
        <v>0.11393805309734513</v>
      </c>
      <c r="V720" s="21">
        <v>-0.68429203539823225</v>
      </c>
      <c r="W720" s="21">
        <v>2.9542097488921708E-2</v>
      </c>
      <c r="X720" s="16">
        <v>19</v>
      </c>
      <c r="Y720" s="15">
        <v>-22.7</v>
      </c>
      <c r="Z720" s="10" t="str">
        <f t="shared" si="47"/>
        <v>No</v>
      </c>
      <c r="AA720" s="10" t="s">
        <v>3289</v>
      </c>
    </row>
    <row r="721" spans="1:27">
      <c r="A721" s="12" t="s">
        <v>1443</v>
      </c>
      <c r="B721" t="s">
        <v>1444</v>
      </c>
      <c r="C721" s="7" t="s">
        <v>1447</v>
      </c>
      <c r="D721" t="s">
        <v>3082</v>
      </c>
      <c r="E721" t="s">
        <v>3083</v>
      </c>
      <c r="F721">
        <v>1978</v>
      </c>
      <c r="G721">
        <v>220.625</v>
      </c>
      <c r="H721">
        <v>81.239999999999995</v>
      </c>
      <c r="I721" s="10" t="str" cm="1">
        <f t="array" ref="I721">_xlfn.IFS(H721&gt;=30,"IDP",AND(H721&gt;=10,H721&lt;30),"Partial IDP",H721&lt;10, "Ordered")</f>
        <v>IDP</v>
      </c>
      <c r="J721" s="21">
        <v>0.99539999999999995</v>
      </c>
      <c r="K721" s="22" t="str">
        <f t="shared" si="44"/>
        <v>Yes</v>
      </c>
      <c r="L721" s="19">
        <v>0.94579999999999997</v>
      </c>
      <c r="M721" s="18" t="s">
        <v>1446</v>
      </c>
      <c r="N721" s="10" t="str" cm="1">
        <f t="array" ref="N721">_xlfn.IFS(AND(K721 = "Yes", M721 = "Yes"), "LLPS", AND(K721 = "No", M721 = "No"), "Not LLPS", OR(AND(K721 = "No", M721 = "Yes"),AND(K721 = "Yes", M721 = "No")),"Controversial")</f>
        <v>LLPS</v>
      </c>
      <c r="O721">
        <v>20</v>
      </c>
      <c r="P721">
        <v>950</v>
      </c>
      <c r="Q721" s="21">
        <f t="shared" si="45"/>
        <v>0.48028311425682507</v>
      </c>
      <c r="R721" s="10" t="str" cm="1">
        <f t="array" ref="R721">_xlfn.IFS(J721&gt;=0.6,"Driver",AND(J721&lt;0.6,O721&gt;0),"Client",AND(J721&lt;0.6,O721=0),"No")</f>
        <v>Driver</v>
      </c>
      <c r="S721">
        <v>36</v>
      </c>
      <c r="T721">
        <v>404</v>
      </c>
      <c r="U721" s="21">
        <f t="shared" si="46"/>
        <v>0.20424671385237614</v>
      </c>
      <c r="V721" s="21">
        <v>-0.80596562184024712</v>
      </c>
      <c r="W721" s="21">
        <v>4.9782202862476664E-3</v>
      </c>
      <c r="X721" s="16">
        <v>34</v>
      </c>
      <c r="Y721" s="15">
        <v>-24.3</v>
      </c>
      <c r="Z721" s="10" t="str">
        <f t="shared" si="47"/>
        <v>No</v>
      </c>
      <c r="AA721" s="10" t="s">
        <v>3289</v>
      </c>
    </row>
    <row r="722" spans="1:27" ht="15.75" thickBot="1">
      <c r="C722"/>
    </row>
    <row r="723" spans="1:27" ht="45">
      <c r="A723" s="28" t="s">
        <v>3269</v>
      </c>
      <c r="B723" s="29"/>
      <c r="C723" s="29"/>
      <c r="D723" s="29"/>
      <c r="E723" s="29"/>
      <c r="F723" s="30" t="s">
        <v>4</v>
      </c>
      <c r="G723" s="31" t="s">
        <v>5</v>
      </c>
      <c r="H723" s="32" t="s">
        <v>3270</v>
      </c>
      <c r="I723" s="32" t="s">
        <v>7</v>
      </c>
      <c r="J723" s="31" t="s">
        <v>8</v>
      </c>
      <c r="K723" s="30" t="s">
        <v>9</v>
      </c>
      <c r="L723" s="31" t="s">
        <v>10</v>
      </c>
      <c r="M723" s="32" t="s">
        <v>11</v>
      </c>
      <c r="N723" s="31" t="s">
        <v>12</v>
      </c>
      <c r="O723" s="30" t="s">
        <v>13</v>
      </c>
      <c r="P723" s="30" t="s">
        <v>14</v>
      </c>
      <c r="Q723" s="30" t="s">
        <v>15</v>
      </c>
      <c r="R723" s="30" t="s">
        <v>16</v>
      </c>
      <c r="S723" s="31" t="s">
        <v>17</v>
      </c>
      <c r="T723" s="31" t="s">
        <v>18</v>
      </c>
      <c r="U723" s="31" t="s">
        <v>19</v>
      </c>
      <c r="V723" s="32" t="s">
        <v>20</v>
      </c>
      <c r="W723" s="33" t="s">
        <v>21</v>
      </c>
      <c r="X723" s="34" t="s">
        <v>3263</v>
      </c>
      <c r="Y723" s="34" t="s">
        <v>3264</v>
      </c>
      <c r="Z723" s="35" t="s">
        <v>3268</v>
      </c>
    </row>
    <row r="724" spans="1:27">
      <c r="A724" s="36" t="s">
        <v>3271</v>
      </c>
      <c r="B724" s="37"/>
      <c r="C724" s="38"/>
      <c r="D724" s="37"/>
      <c r="E724" s="37"/>
      <c r="F724" s="57">
        <f>MEDIAN(F$2:F721)</f>
        <v>546.5</v>
      </c>
      <c r="G724" s="57">
        <f>MEDIAN(G$2:G721)</f>
        <v>60.439</v>
      </c>
      <c r="H724" s="57">
        <f>MEDIAN(H$2:H721)</f>
        <v>48.54</v>
      </c>
      <c r="I724" s="58"/>
      <c r="J724" s="58">
        <f>MEDIAN(J$2:J721)</f>
        <v>0.67730000000000001</v>
      </c>
      <c r="K724" s="58"/>
      <c r="L724" s="58">
        <f>MEDIAN(L$2:L721)</f>
        <v>0.44240000000000002</v>
      </c>
      <c r="M724" s="58"/>
      <c r="N724" s="58"/>
      <c r="O724" s="57">
        <f>MEDIAN(O$2:O721)</f>
        <v>3</v>
      </c>
      <c r="P724" s="57">
        <f>MEDIAN(P$2:P721)</f>
        <v>136</v>
      </c>
      <c r="Q724" s="58">
        <f>MEDIAN(Q$2:Q721)</f>
        <v>0.2538436863371864</v>
      </c>
      <c r="R724" s="58"/>
      <c r="S724" s="57">
        <f>MEDIAN(S$2:S721)</f>
        <v>5</v>
      </c>
      <c r="T724" s="57">
        <f>MEDIAN(T$2:T721)</f>
        <v>48.5</v>
      </c>
      <c r="U724" s="58">
        <f>MEDIAN(U$2:U721)</f>
        <v>8.943089430894309E-2</v>
      </c>
      <c r="V724" s="58">
        <f>MEDIAN(V$2:V721)</f>
        <v>-0.51568298255330935</v>
      </c>
      <c r="W724" s="58">
        <f>MEDIAN(W$2:W721)</f>
        <v>3.1597548070203462E-3</v>
      </c>
      <c r="X724" s="57">
        <f>MEDIAN(X$2:X721)</f>
        <v>14</v>
      </c>
      <c r="Y724" s="59">
        <f>MEDIAN(Y$2:Y721)</f>
        <v>-13.1</v>
      </c>
      <c r="Z724" s="63"/>
    </row>
    <row r="725" spans="1:27">
      <c r="A725" s="39" t="s">
        <v>3272</v>
      </c>
      <c r="B725" s="40"/>
      <c r="C725" s="41"/>
      <c r="D725" s="40"/>
      <c r="E725" s="40"/>
      <c r="F725" s="60">
        <f>_xlfn.STDEV.S(F$2:F721)</f>
        <v>705.82033757855072</v>
      </c>
      <c r="G725" s="60">
        <f>_xlfn.STDEV.S(G$2:G721)</f>
        <v>78.985346847033114</v>
      </c>
      <c r="H725" s="60">
        <f>_xlfn.STDEV.S(H$2:H721)</f>
        <v>25.119452068261065</v>
      </c>
      <c r="I725" s="61"/>
      <c r="J725" s="61">
        <f>_xlfn.STDEV.S(J$2:J721)</f>
        <v>0.34234369585719526</v>
      </c>
      <c r="K725" s="61"/>
      <c r="L725" s="61">
        <f>_xlfn.STDEV.S(L$2:L721)</f>
        <v>0.39272007072803672</v>
      </c>
      <c r="M725" s="61"/>
      <c r="N725" s="61"/>
      <c r="O725" s="60">
        <f>_xlfn.STDEV.S(O$2:O721)</f>
        <v>4.9639956974076771</v>
      </c>
      <c r="P725" s="60">
        <f>_xlfn.STDEV.S(P$2:P721)</f>
        <v>322.3396833423879</v>
      </c>
      <c r="Q725" s="61">
        <f>_xlfn.STDEV.S(Q$2:Q721)</f>
        <v>0.24210142700695939</v>
      </c>
      <c r="R725" s="61"/>
      <c r="S725" s="60">
        <f>_xlfn.STDEV.S(S$2:S721)</f>
        <v>10.841376690238118</v>
      </c>
      <c r="T725" s="60">
        <f>_xlfn.STDEV.S(T$2:T721)</f>
        <v>123.20882082705593</v>
      </c>
      <c r="U725" s="61">
        <f>_xlfn.STDEV.S(U$2:U721)</f>
        <v>8.4486651127044551E-2</v>
      </c>
      <c r="V725" s="61">
        <f>_xlfn.STDEV.S(V$2:V721)</f>
        <v>0.33793805089463835</v>
      </c>
      <c r="W725" s="61">
        <f>_xlfn.STDEV.S(W$2:W721)</f>
        <v>7.519053721913338E-2</v>
      </c>
      <c r="X725" s="60">
        <f>_xlfn.STDEV.S(X$2:X721)</f>
        <v>17.684752072903944</v>
      </c>
      <c r="Y725" s="62">
        <f>_xlfn.STDEV.S(Y$2:Y721)</f>
        <v>12.379143995790947</v>
      </c>
      <c r="Z725" s="42"/>
    </row>
    <row r="726" spans="1:27">
      <c r="A726" s="12" t="s">
        <v>3273</v>
      </c>
      <c r="B726">
        <f>COUNTIF($B$2:B721,"&lt;&gt;""")</f>
        <v>720</v>
      </c>
      <c r="C726" s="10"/>
      <c r="H726" t="s">
        <v>3274</v>
      </c>
      <c r="I726">
        <f>COUNTIF(I$2:I721,"Ordered") + 0.1</f>
        <v>9.1</v>
      </c>
      <c r="M726" t="s">
        <v>3275</v>
      </c>
      <c r="N726" s="10">
        <f>COUNTIF(N$2:N721, "Not LLPS")</f>
        <v>279</v>
      </c>
      <c r="Q726" t="s">
        <v>3276</v>
      </c>
      <c r="R726" s="43">
        <f>COUNTIF(R$2:R721, "Driver")</f>
        <v>391</v>
      </c>
      <c r="S726" s="21">
        <f>R726/B726</f>
        <v>0.54305555555555551</v>
      </c>
      <c r="V726" t="s">
        <v>3277</v>
      </c>
      <c r="W726">
        <f>COUNTIF(W$2:W721,"&lt;-0.05")</f>
        <v>118</v>
      </c>
      <c r="X726" s="21">
        <f>W726/B726</f>
        <v>0.16388888888888889</v>
      </c>
      <c r="Y726" t="s">
        <v>3278</v>
      </c>
      <c r="Z726" s="10">
        <f>COUNTIF(Z$2:AA721, "Yes") - COUNTIFS(Z$2:Z721, "Yes",AA$2:AA721, "Yes")</f>
        <v>57</v>
      </c>
      <c r="AA726" s="21">
        <f>Z726/B726</f>
        <v>7.9166666666666663E-2</v>
      </c>
    </row>
    <row r="727" spans="1:27">
      <c r="C727" s="10"/>
      <c r="H727" t="s">
        <v>3279</v>
      </c>
      <c r="I727">
        <f>COUNTIF(I$2:I721,"Partial IDP")</f>
        <v>172</v>
      </c>
      <c r="M727" t="s">
        <v>3280</v>
      </c>
      <c r="N727" s="10">
        <f>COUNTIF(N$2:N721, "Controversial")</f>
        <v>146</v>
      </c>
      <c r="Q727" t="s">
        <v>3281</v>
      </c>
      <c r="R727" s="43">
        <f>COUNTIF(R$2:R721, "Client")</f>
        <v>261</v>
      </c>
      <c r="S727" s="21">
        <f>R727/B726</f>
        <v>0.36249999999999999</v>
      </c>
      <c r="V727" t="s">
        <v>3282</v>
      </c>
      <c r="W727" s="16">
        <f>COUNT(W$2:W721)-W726-W728</f>
        <v>490</v>
      </c>
      <c r="X727" s="21">
        <f>W727/B726</f>
        <v>0.68055555555555558</v>
      </c>
      <c r="Y727" t="s">
        <v>3283</v>
      </c>
      <c r="Z727" s="10">
        <f>B726-Z726</f>
        <v>663</v>
      </c>
    </row>
    <row r="728" spans="1:27">
      <c r="C728" s="10"/>
      <c r="H728" t="s">
        <v>3284</v>
      </c>
      <c r="I728">
        <f>COUNTIF(I$2:I721,"IDP")</f>
        <v>539</v>
      </c>
      <c r="M728" t="s">
        <v>3285</v>
      </c>
      <c r="N728" s="10">
        <f>COUNTIF(N$2:N721, "LLPS")</f>
        <v>295</v>
      </c>
      <c r="Q728" t="s">
        <v>3286</v>
      </c>
      <c r="R728" s="43">
        <f>COUNTIF(R$2:R721, "No")</f>
        <v>68</v>
      </c>
      <c r="S728" s="21">
        <f>R728/B726</f>
        <v>9.4444444444444442E-2</v>
      </c>
      <c r="V728" t="s">
        <v>3287</v>
      </c>
      <c r="W728">
        <f>COUNTIF(W$2:W721,"&gt;0.05")</f>
        <v>112</v>
      </c>
      <c r="X728" s="21">
        <f>W728/B726</f>
        <v>0.15555555555555556</v>
      </c>
    </row>
    <row r="729" spans="1:27">
      <c r="C729" s="10"/>
      <c r="N729" s="10"/>
      <c r="R729" s="10"/>
    </row>
    <row r="730" spans="1:27">
      <c r="C730" s="10"/>
      <c r="N730" s="10"/>
      <c r="R730" s="10"/>
    </row>
    <row r="731" spans="1:27">
      <c r="A731" s="44"/>
      <c r="B731" s="44"/>
      <c r="C731" s="45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76"/>
      <c r="R731" s="10"/>
    </row>
    <row r="732" spans="1:27">
      <c r="A732" s="77"/>
      <c r="B732" s="77"/>
      <c r="C732" s="77"/>
      <c r="D732" s="77"/>
      <c r="E732" s="77"/>
      <c r="F732" s="44"/>
      <c r="G732" s="44"/>
      <c r="H732" s="44"/>
      <c r="I732" s="44"/>
      <c r="J732" s="48"/>
      <c r="K732" s="78"/>
      <c r="L732" s="44"/>
      <c r="M732" s="48"/>
      <c r="N732" s="78"/>
      <c r="R732" s="10"/>
    </row>
    <row r="733" spans="1:27">
      <c r="A733" s="44"/>
      <c r="B733" s="44"/>
      <c r="C733" s="45"/>
      <c r="D733" s="44"/>
      <c r="E733" s="44"/>
      <c r="F733" s="44"/>
      <c r="G733" s="44"/>
      <c r="H733" s="44"/>
      <c r="I733" s="44"/>
      <c r="J733" s="48"/>
      <c r="K733" s="78"/>
      <c r="L733" s="44"/>
      <c r="M733" s="48"/>
      <c r="N733" s="78"/>
      <c r="R733" s="10"/>
    </row>
    <row r="734" spans="1:27">
      <c r="A734" s="44"/>
      <c r="B734" s="79"/>
      <c r="C734" s="79"/>
      <c r="D734" s="79"/>
      <c r="E734" s="79"/>
      <c r="F734" s="44"/>
      <c r="G734" s="44"/>
      <c r="H734" s="44"/>
      <c r="I734" s="44"/>
      <c r="J734" s="48"/>
      <c r="K734" s="76"/>
      <c r="L734" s="44"/>
      <c r="M734" s="48"/>
      <c r="N734" s="78"/>
      <c r="R734" s="10"/>
    </row>
    <row r="735" spans="1:27">
      <c r="A735" s="44"/>
      <c r="B735" s="79"/>
      <c r="C735" s="79"/>
      <c r="D735" s="79"/>
      <c r="E735" s="79"/>
      <c r="F735" s="44"/>
      <c r="G735" s="44"/>
      <c r="H735" s="44"/>
      <c r="I735" s="44"/>
      <c r="J735" s="44"/>
      <c r="K735" s="44"/>
      <c r="L735" s="44"/>
      <c r="M735" s="44"/>
      <c r="N735" s="45"/>
      <c r="R735" s="10"/>
    </row>
    <row r="736" spans="1:27">
      <c r="A736" s="44"/>
      <c r="B736" s="79"/>
      <c r="C736" s="79"/>
      <c r="D736" s="79"/>
      <c r="E736" s="79"/>
      <c r="F736" s="44"/>
      <c r="G736" s="44"/>
      <c r="H736" s="44"/>
      <c r="I736" s="44"/>
      <c r="J736" s="44"/>
      <c r="K736" s="44"/>
      <c r="L736" s="44"/>
      <c r="M736" s="44"/>
      <c r="N736" s="45"/>
      <c r="R736" s="10"/>
    </row>
    <row r="737" spans="1:18">
      <c r="A737" s="44"/>
      <c r="B737" s="44"/>
      <c r="C737" s="45"/>
      <c r="D737" s="44"/>
      <c r="E737" s="44"/>
      <c r="F737" s="44"/>
      <c r="G737" s="44"/>
      <c r="H737" s="44"/>
      <c r="I737" s="45"/>
      <c r="J737" s="44"/>
      <c r="K737" s="44"/>
      <c r="L737" s="44"/>
      <c r="M737" s="44"/>
      <c r="N737" s="45"/>
      <c r="R737" s="10"/>
    </row>
  </sheetData>
  <autoFilter ref="A1:Y721"/>
  <sortState ref="A2:AA88">
    <sortCondition ref="A2:A88"/>
  </sortState>
  <conditionalFormatting sqref="V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:N721">
    <cfRule type="containsText" dxfId="20" priority="9" operator="containsText" text="Contr">
      <formula>NOT(ISERROR(SEARCH("Contr",N2)))</formula>
    </cfRule>
    <cfRule type="containsText" dxfId="19" priority="10" operator="containsText" text="Not LLPS">
      <formula>NOT(ISERROR(SEARCH("Not LLPS",N2)))</formula>
    </cfRule>
    <cfRule type="containsText" dxfId="18" priority="11" operator="containsText" text="LLPS">
      <formula>NOT(ISERROR(SEARCH("LLPS",N2)))</formula>
    </cfRule>
  </conditionalFormatting>
  <conditionalFormatting sqref="V2:V721">
    <cfRule type="colorScale" priority="8">
      <colorScale>
        <cfvo type="min"/>
        <cfvo type="num" val="0"/>
        <cfvo type="max"/>
        <color rgb="FFF8696B"/>
        <color rgb="FFFFEB84"/>
        <color rgb="FF63BE7B"/>
      </colorScale>
    </cfRule>
  </conditionalFormatting>
  <conditionalFormatting sqref="W2:W721">
    <cfRule type="colorScale" priority="7">
      <colorScale>
        <cfvo type="min"/>
        <cfvo type="num" val="0"/>
        <cfvo type="max"/>
        <color theme="4" tint="-0.249977111117893"/>
        <color theme="0"/>
        <color rgb="FFFF0000"/>
      </colorScale>
    </cfRule>
  </conditionalFormatting>
  <conditionalFormatting sqref="Z2:Z721">
    <cfRule type="containsText" dxfId="17" priority="5" operator="containsText" text="No">
      <formula>NOT(ISERROR(SEARCH("No",Z2)))</formula>
    </cfRule>
    <cfRule type="containsText" dxfId="16" priority="6" operator="containsText" text="Yes">
      <formula>NOT(ISERROR(SEARCH("Yes",Z2)))</formula>
    </cfRule>
  </conditionalFormatting>
  <conditionalFormatting sqref="H2:H72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72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:AA721">
    <cfRule type="containsText" dxfId="15" priority="2" operator="containsText" text="Yes">
      <formula>NOT(ISERROR(SEARCH("Yes",AA2)))</formula>
    </cfRule>
    <cfRule type="containsText" dxfId="14" priority="1" operator="containsText" text="No">
      <formula>NOT(ISERROR(SEARCH("No",AA2)))</formula>
    </cfRule>
  </conditionalFormatting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95"/>
  <sheetViews>
    <sheetView zoomScaleNormal="100" workbookViewId="0">
      <selection activeCell="A188" sqref="A188:Q195"/>
    </sheetView>
  </sheetViews>
  <sheetFormatPr defaultRowHeight="15"/>
  <cols>
    <col min="2" max="2" width="10.140625" customWidth="1"/>
    <col min="3" max="3" width="13" style="10" customWidth="1"/>
    <col min="4" max="4" width="22.42578125" customWidth="1"/>
    <col min="5" max="5" width="10" customWidth="1"/>
    <col min="8" max="8" width="8.7109375" customWidth="1"/>
    <col min="9" max="9" width="10.140625" customWidth="1"/>
    <col min="14" max="14" width="12.5703125" customWidth="1"/>
    <col min="23" max="23" width="8.42578125" customWidth="1"/>
    <col min="26" max="26" width="10.5703125" customWidth="1"/>
  </cols>
  <sheetData>
    <row r="1" spans="1:27" ht="45.75" thickBot="1">
      <c r="A1" s="1" t="s">
        <v>0</v>
      </c>
      <c r="B1" s="5" t="s">
        <v>1</v>
      </c>
      <c r="C1" s="6" t="s">
        <v>1625</v>
      </c>
      <c r="D1" s="2" t="s">
        <v>2</v>
      </c>
      <c r="E1" s="8" t="s">
        <v>3</v>
      </c>
      <c r="F1" s="2" t="s">
        <v>4</v>
      </c>
      <c r="G1" s="3" t="s">
        <v>5</v>
      </c>
      <c r="H1" s="4" t="s">
        <v>6</v>
      </c>
      <c r="I1" s="4" t="s">
        <v>7</v>
      </c>
      <c r="J1" s="3" t="s">
        <v>8</v>
      </c>
      <c r="K1" s="2" t="s">
        <v>9</v>
      </c>
      <c r="L1" s="3" t="s">
        <v>10</v>
      </c>
      <c r="M1" s="4" t="s">
        <v>11</v>
      </c>
      <c r="N1" s="3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17</v>
      </c>
      <c r="T1" s="3" t="s">
        <v>18</v>
      </c>
      <c r="U1" s="3" t="s">
        <v>19</v>
      </c>
      <c r="V1" s="4" t="s">
        <v>20</v>
      </c>
      <c r="W1" s="24" t="s">
        <v>21</v>
      </c>
      <c r="X1" s="23" t="s">
        <v>3263</v>
      </c>
      <c r="Y1" s="23" t="s">
        <v>3264</v>
      </c>
      <c r="Z1" s="26" t="s">
        <v>3288</v>
      </c>
      <c r="AA1" s="64" t="s">
        <v>3290</v>
      </c>
    </row>
    <row r="2" spans="1:27">
      <c r="A2" s="11" t="s">
        <v>30</v>
      </c>
      <c r="B2" t="s">
        <v>31</v>
      </c>
      <c r="C2" s="7" t="s">
        <v>1446</v>
      </c>
      <c r="D2" t="s">
        <v>1646</v>
      </c>
      <c r="E2" t="s">
        <v>1647</v>
      </c>
      <c r="F2">
        <v>376</v>
      </c>
      <c r="G2" s="21">
        <v>42.003</v>
      </c>
      <c r="H2" s="25">
        <v>14.1</v>
      </c>
      <c r="I2" s="10" t="str" cm="1">
        <f t="array" ref="I2">_xlfn.IFS(H2&gt;=30,"IDP",AND(H2&gt;=10,H2&lt;30),"Partial IDP",H2&lt;10, "Ordered")</f>
        <v>Partial IDP</v>
      </c>
      <c r="J2" s="21">
        <v>0.16389999999999999</v>
      </c>
      <c r="K2" s="22" t="str">
        <f t="shared" ref="K2:K33" si="0">IF(J2 &gt;= 0.6, "Yes", "No")</f>
        <v>No</v>
      </c>
      <c r="L2" s="19">
        <v>2.23E-2</v>
      </c>
      <c r="M2" s="17" t="s">
        <v>1447</v>
      </c>
      <c r="N2" s="10" t="str" cm="1">
        <f t="array" ref="N2">_xlfn.IFS(AND(K2 = "Yes", M2 = "Yes"), "LLPS", AND(K2 = "No", M2 = "No"), "Not LLPS", OR(AND(K2 = "No", M2 = "Yes"),AND(K2 = "Yes", M2 = "No")),"Controversial")</f>
        <v>Not LLPS</v>
      </c>
      <c r="O2">
        <v>0</v>
      </c>
      <c r="P2">
        <v>0</v>
      </c>
      <c r="Q2" s="21">
        <f t="shared" ref="Q2:Q33" si="1">P2/F2</f>
        <v>0</v>
      </c>
      <c r="R2" s="10" t="str" cm="1">
        <f t="array" ref="R2">_xlfn.IFS(J2&gt;=0.6,"Driver",AND(J2&lt;0.6,O2&gt;0),"Client",AND(J2&lt;0.6,O2=0),"No")</f>
        <v>No</v>
      </c>
      <c r="S2">
        <v>0</v>
      </c>
      <c r="T2">
        <v>0</v>
      </c>
      <c r="U2" s="21">
        <f t="shared" ref="U2:U33" si="2">T2/F2</f>
        <v>0</v>
      </c>
      <c r="V2" s="21">
        <v>-0.19015957446808529</v>
      </c>
      <c r="W2" s="21">
        <v>3.7735849056603772E-2</v>
      </c>
      <c r="X2" s="16">
        <v>16</v>
      </c>
      <c r="Y2" s="15">
        <v>0.8</v>
      </c>
      <c r="Z2" s="10" t="str">
        <f t="shared" ref="Z2:Z33" si="3">IF(AND(Y2&gt;=0, X2 &gt; 1),"Yes","No")</f>
        <v>Yes</v>
      </c>
      <c r="AA2" s="10" t="s">
        <v>3289</v>
      </c>
    </row>
    <row r="3" spans="1:27">
      <c r="A3" s="11" t="s">
        <v>40</v>
      </c>
      <c r="B3" t="s">
        <v>41</v>
      </c>
      <c r="C3" s="7" t="s">
        <v>1446</v>
      </c>
      <c r="D3" t="s">
        <v>1648</v>
      </c>
      <c r="E3" t="s">
        <v>1649</v>
      </c>
      <c r="F3">
        <v>857</v>
      </c>
      <c r="G3" s="21">
        <v>97.213999999999999</v>
      </c>
      <c r="H3" s="25">
        <v>11.32</v>
      </c>
      <c r="I3" s="10" t="str" cm="1">
        <f t="array" ref="I3">_xlfn.IFS(H3&gt;=30,"IDP",AND(H3&gt;=10,H3&lt;30),"Partial IDP",H3&lt;10, "Ordered")</f>
        <v>Partial IDP</v>
      </c>
      <c r="J3" s="21">
        <v>0.24629999999999999</v>
      </c>
      <c r="K3" s="22" t="str">
        <f t="shared" si="0"/>
        <v>No</v>
      </c>
      <c r="L3" s="19">
        <v>0.18179999999999999</v>
      </c>
      <c r="M3" s="17" t="s">
        <v>1447</v>
      </c>
      <c r="N3" s="10" t="str" cm="1">
        <f t="array" ref="N3">_xlfn.IFS(AND(K3 = "Yes", M3 = "Yes"), "LLPS", AND(K3 = "No", M3 = "No"), "Not LLPS", OR(AND(K3 = "No", M3 = "Yes"),AND(K3 = "Yes", M3 = "No")),"Controversial")</f>
        <v>Not LLPS</v>
      </c>
      <c r="O3">
        <v>4</v>
      </c>
      <c r="P3">
        <v>81</v>
      </c>
      <c r="Q3" s="21">
        <f t="shared" si="1"/>
        <v>9.4515752625437571E-2</v>
      </c>
      <c r="R3" s="10" t="str" cm="1">
        <f t="array" ref="R3">_xlfn.IFS(J3&gt;=0.6,"Driver",AND(J3&lt;0.6,O3&gt;0),"Client",AND(J3&lt;0.6,O3=0),"No")</f>
        <v>Client</v>
      </c>
      <c r="S3">
        <v>4</v>
      </c>
      <c r="T3">
        <v>34</v>
      </c>
      <c r="U3" s="21">
        <f t="shared" si="2"/>
        <v>3.9673278879813305E-2</v>
      </c>
      <c r="V3" s="21">
        <v>-0.32917152858809751</v>
      </c>
      <c r="W3" s="21">
        <v>-3.0927835051546389E-2</v>
      </c>
      <c r="X3" s="16">
        <v>32</v>
      </c>
      <c r="Y3" s="15">
        <v>-1.3</v>
      </c>
      <c r="Z3" s="10" t="str">
        <f t="shared" si="3"/>
        <v>No</v>
      </c>
      <c r="AA3" s="10" t="s">
        <v>3289</v>
      </c>
    </row>
    <row r="4" spans="1:27">
      <c r="A4" s="11" t="s">
        <v>42</v>
      </c>
      <c r="B4" t="s">
        <v>1626</v>
      </c>
      <c r="C4" s="7" t="s">
        <v>1446</v>
      </c>
      <c r="D4" t="s">
        <v>1650</v>
      </c>
      <c r="E4" t="s">
        <v>1651</v>
      </c>
      <c r="F4">
        <v>859</v>
      </c>
      <c r="G4" s="21">
        <v>97.207999999999998</v>
      </c>
      <c r="H4" s="25">
        <v>17.350000000000001</v>
      </c>
      <c r="I4" s="10" t="str" cm="1">
        <f t="array" ref="I4">_xlfn.IFS(H4&gt;=30,"IDP",AND(H4&gt;=10,H4&lt;30),"Partial IDP",H4&lt;10, "Ordered")</f>
        <v>Partial IDP</v>
      </c>
      <c r="J4" s="21">
        <v>0.44969999999999999</v>
      </c>
      <c r="K4" s="22" t="str">
        <f t="shared" si="0"/>
        <v>No</v>
      </c>
      <c r="L4" s="19">
        <v>0.33069999999999999</v>
      </c>
      <c r="M4" s="17" t="s">
        <v>1447</v>
      </c>
      <c r="N4" s="10" t="str" cm="1">
        <f t="array" ref="N4">_xlfn.IFS(AND(K4 = "Yes", M4 = "Yes"), "LLPS", AND(K4 = "No", M4 = "No"), "Not LLPS", OR(AND(K4 = "No", M4 = "Yes"),AND(K4 = "Yes", M4 = "No")),"Controversial")</f>
        <v>Not LLPS</v>
      </c>
      <c r="O4">
        <v>3</v>
      </c>
      <c r="P4">
        <v>100</v>
      </c>
      <c r="Q4" s="21">
        <f t="shared" si="1"/>
        <v>0.11641443538998836</v>
      </c>
      <c r="R4" s="10" t="str" cm="1">
        <f t="array" ref="R4">_xlfn.IFS(J4&gt;=0.6,"Driver",AND(J4&lt;0.6,O4&gt;0),"Client",AND(J4&lt;0.6,O4=0),"No")</f>
        <v>Client</v>
      </c>
      <c r="S4">
        <v>6</v>
      </c>
      <c r="T4">
        <v>59</v>
      </c>
      <c r="U4" s="21">
        <f t="shared" si="2"/>
        <v>6.8684516880093138E-2</v>
      </c>
      <c r="V4" s="21">
        <v>-0.35832363213038348</v>
      </c>
      <c r="W4" s="21">
        <v>3.3557046979865772E-2</v>
      </c>
      <c r="X4" s="16">
        <v>27</v>
      </c>
      <c r="Y4" s="15">
        <v>-3.9</v>
      </c>
      <c r="Z4" s="10" t="str">
        <f t="shared" si="3"/>
        <v>No</v>
      </c>
      <c r="AA4" s="10" t="s">
        <v>3289</v>
      </c>
    </row>
    <row r="5" spans="1:27">
      <c r="A5" s="11" t="s">
        <v>57</v>
      </c>
      <c r="B5" t="s">
        <v>58</v>
      </c>
      <c r="C5" s="7" t="s">
        <v>1446</v>
      </c>
      <c r="D5" t="s">
        <v>1652</v>
      </c>
      <c r="E5" t="s">
        <v>1653</v>
      </c>
      <c r="F5">
        <v>2542</v>
      </c>
      <c r="G5" s="21">
        <v>269.45800000000003</v>
      </c>
      <c r="H5" s="25">
        <v>63.85</v>
      </c>
      <c r="I5" s="10" t="str" cm="1">
        <f t="array" ref="I5">_xlfn.IFS(H5&gt;=30,"IDP",AND(H5&gt;=10,H5&lt;30),"Partial IDP",H5&lt;10, "Ordered")</f>
        <v>IDP</v>
      </c>
      <c r="J5" s="21">
        <v>0.99990000000000001</v>
      </c>
      <c r="K5" s="22" t="str">
        <f t="shared" si="0"/>
        <v>Yes</v>
      </c>
      <c r="L5" s="19">
        <v>0.95579999999999998</v>
      </c>
      <c r="M5" s="17" t="s">
        <v>1446</v>
      </c>
      <c r="N5" s="10" t="str" cm="1">
        <f t="array" ref="N5">_xlfn.IFS(AND(K5 = "Yes", M5 = "Yes"), "LLPS", AND(K5 = "No", M5 = "No"), "Not LLPS", OR(AND(K5 = "No", M5 = "Yes"),AND(K5 = "Yes", M5 = "No")),"Controversial")</f>
        <v>LLPS</v>
      </c>
      <c r="O5">
        <v>21</v>
      </c>
      <c r="P5">
        <v>1060</v>
      </c>
      <c r="Q5" s="21">
        <f t="shared" si="1"/>
        <v>0.41699449252557041</v>
      </c>
      <c r="R5" s="10" t="str" cm="1">
        <f t="array" ref="R5">_xlfn.IFS(J5&gt;=0.6,"Driver",AND(J5&lt;0.6,O5&gt;0),"Client",AND(J5&lt;0.6,O5=0),"No")</f>
        <v>Driver</v>
      </c>
      <c r="S5">
        <v>43</v>
      </c>
      <c r="T5">
        <v>462</v>
      </c>
      <c r="U5" s="21">
        <f t="shared" si="2"/>
        <v>0.18174665617623917</v>
      </c>
      <c r="V5" s="21">
        <v>-0.3843430369787576</v>
      </c>
      <c r="W5" s="21">
        <v>-1.293900184842884E-2</v>
      </c>
      <c r="X5" s="16">
        <v>57</v>
      </c>
      <c r="Y5" s="15">
        <v>-15.66711198428291</v>
      </c>
      <c r="Z5" s="10" t="str">
        <f t="shared" si="3"/>
        <v>No</v>
      </c>
      <c r="AA5" s="10" t="s">
        <v>3289</v>
      </c>
    </row>
    <row r="6" spans="1:27">
      <c r="A6" s="11" t="s">
        <v>59</v>
      </c>
      <c r="B6" t="s">
        <v>60</v>
      </c>
      <c r="C6" s="7" t="s">
        <v>1446</v>
      </c>
      <c r="D6" t="s">
        <v>1654</v>
      </c>
      <c r="E6" t="s">
        <v>1655</v>
      </c>
      <c r="F6">
        <v>2603</v>
      </c>
      <c r="G6" s="21">
        <v>274.25799999999998</v>
      </c>
      <c r="H6" s="25">
        <v>68.61</v>
      </c>
      <c r="I6" s="10" t="str" cm="1">
        <f t="array" ref="I6">_xlfn.IFS(H6&gt;=30,"IDP",AND(H6&gt;=10,H6&lt;30),"Partial IDP",H6&lt;10, "Ordered")</f>
        <v>IDP</v>
      </c>
      <c r="J6" s="21">
        <v>1</v>
      </c>
      <c r="K6" s="22" t="str">
        <f t="shared" si="0"/>
        <v>Yes</v>
      </c>
      <c r="L6" s="19">
        <v>0.95520000000000005</v>
      </c>
      <c r="M6" s="17" t="s">
        <v>1446</v>
      </c>
      <c r="N6" s="10" t="str" cm="1">
        <f t="array" ref="N6">_xlfn.IFS(AND(K6 = "Yes", M6 = "Yes"), "LLPS", AND(K6 = "No", M6 = "No"), "Not LLPS", OR(AND(K6 = "No", M6 = "Yes"),AND(K6 = "Yes", M6 = "No")),"Controversial")</f>
        <v>LLPS</v>
      </c>
      <c r="O6">
        <v>19</v>
      </c>
      <c r="P6">
        <v>1186</v>
      </c>
      <c r="Q6" s="21">
        <f t="shared" si="1"/>
        <v>0.45562812139838649</v>
      </c>
      <c r="R6" s="10" t="str" cm="1">
        <f t="array" ref="R6">_xlfn.IFS(J6&gt;=0.6,"Driver",AND(J6&lt;0.6,O6&gt;0),"Client",AND(J6&lt;0.6,O6=0),"No")</f>
        <v>Driver</v>
      </c>
      <c r="S6">
        <v>40</v>
      </c>
      <c r="T6">
        <v>496</v>
      </c>
      <c r="U6" s="21">
        <f t="shared" si="2"/>
        <v>0.19054936611601997</v>
      </c>
      <c r="V6" s="21">
        <v>-0.39216288897425938</v>
      </c>
      <c r="W6" s="21">
        <v>7.2788353863381863E-3</v>
      </c>
      <c r="X6" s="16">
        <v>53</v>
      </c>
      <c r="Y6" s="15">
        <v>-15.996392939370679</v>
      </c>
      <c r="Z6" s="10" t="str">
        <f t="shared" si="3"/>
        <v>No</v>
      </c>
      <c r="AA6" s="10" t="s">
        <v>3289</v>
      </c>
    </row>
    <row r="7" spans="1:27">
      <c r="A7" s="11" t="s">
        <v>95</v>
      </c>
      <c r="B7" t="s">
        <v>96</v>
      </c>
      <c r="C7" s="7" t="s">
        <v>1446</v>
      </c>
      <c r="D7" t="s">
        <v>1656</v>
      </c>
      <c r="E7" t="s">
        <v>1657</v>
      </c>
      <c r="F7">
        <v>648</v>
      </c>
      <c r="G7" s="21">
        <v>72.572999999999993</v>
      </c>
      <c r="H7" s="25">
        <v>45.68</v>
      </c>
      <c r="I7" s="10" t="str" cm="1">
        <f t="array" ref="I7">_xlfn.IFS(H7&gt;=30,"IDP",AND(H7&gt;=10,H7&lt;30),"Partial IDP",H7&lt;10, "Ordered")</f>
        <v>IDP</v>
      </c>
      <c r="J7" s="21">
        <v>0.7329</v>
      </c>
      <c r="K7" s="22" t="str">
        <f t="shared" si="0"/>
        <v>Yes</v>
      </c>
      <c r="L7" s="19">
        <v>0.2384</v>
      </c>
      <c r="M7" s="17" t="s">
        <v>1447</v>
      </c>
      <c r="N7" s="10" t="str" cm="1">
        <f t="array" ref="N7">_xlfn.IFS(AND(K7 = "Yes", M7 = "Yes"), "LLPS", AND(K7 = "No", M7 = "No"), "Not LLPS", OR(AND(K7 = "No", M7 = "Yes"),AND(K7 = "Yes", M7 = "No")),"Controversial")</f>
        <v>Controversial</v>
      </c>
      <c r="O7">
        <v>4</v>
      </c>
      <c r="P7">
        <v>212</v>
      </c>
      <c r="Q7" s="21">
        <f t="shared" si="1"/>
        <v>0.3271604938271605</v>
      </c>
      <c r="R7" s="10" t="str" cm="1">
        <f t="array" ref="R7">_xlfn.IFS(J7&gt;=0.6,"Driver",AND(J7&lt;0.6,O7&gt;0),"Client",AND(J7&lt;0.6,O7=0),"No")</f>
        <v>Driver</v>
      </c>
      <c r="S7">
        <v>7</v>
      </c>
      <c r="T7">
        <v>109</v>
      </c>
      <c r="U7" s="21">
        <f t="shared" si="2"/>
        <v>0.16820987654320987</v>
      </c>
      <c r="V7" s="21">
        <v>-0.57268518518518263</v>
      </c>
      <c r="W7" s="21">
        <v>2.0270270270270271E-2</v>
      </c>
      <c r="X7" s="16">
        <v>18</v>
      </c>
      <c r="Y7" s="15">
        <v>-18.3</v>
      </c>
      <c r="Z7" s="10" t="str">
        <f t="shared" si="3"/>
        <v>No</v>
      </c>
      <c r="AA7" s="10" t="s">
        <v>3289</v>
      </c>
    </row>
    <row r="8" spans="1:27">
      <c r="A8" s="11" t="s">
        <v>111</v>
      </c>
      <c r="B8" s="13" t="s">
        <v>112</v>
      </c>
      <c r="C8" s="9" t="s">
        <v>1446</v>
      </c>
      <c r="D8" t="s">
        <v>1874</v>
      </c>
      <c r="E8" t="s">
        <v>1875</v>
      </c>
      <c r="F8">
        <v>1483</v>
      </c>
      <c r="G8" s="21">
        <v>170.90299999999999</v>
      </c>
      <c r="H8" s="25">
        <v>61.29</v>
      </c>
      <c r="I8" s="10" t="str" cm="1">
        <f t="array" ref="I8">_xlfn.IFS(H8&gt;=30,"IDP",AND(H8&gt;=10,H8&lt;30),"Partial IDP",H8&lt;10, "Ordered")</f>
        <v>IDP</v>
      </c>
      <c r="J8" s="21">
        <v>0.98209999999999997</v>
      </c>
      <c r="K8" s="22" t="str">
        <f t="shared" si="0"/>
        <v>Yes</v>
      </c>
      <c r="L8" s="19">
        <v>0.73119999999999996</v>
      </c>
      <c r="M8" s="17" t="s">
        <v>1446</v>
      </c>
      <c r="N8" s="10" t="str" cm="1">
        <f t="array" ref="N8">_xlfn.IFS(AND(K8 = "Yes", M8 = "Yes"), "LLPS", AND(K8 = "No", M8 = "No"), "Not LLPS", OR(AND(K8 = "No", M8 = "Yes"),AND(K8 = "Yes", M8 = "No")),"Controversial")</f>
        <v>LLPS</v>
      </c>
      <c r="O8">
        <v>11</v>
      </c>
      <c r="P8">
        <v>678</v>
      </c>
      <c r="Q8" s="21">
        <f t="shared" si="1"/>
        <v>0.45718138907619688</v>
      </c>
      <c r="R8" s="10" t="str" cm="1">
        <f t="array" ref="R8">_xlfn.IFS(J8&gt;=0.6,"Driver",AND(J8&lt;0.6,O8&gt;0),"Client",AND(J8&lt;0.6,O8=0),"No")</f>
        <v>Driver</v>
      </c>
      <c r="S8">
        <v>16</v>
      </c>
      <c r="T8">
        <v>195</v>
      </c>
      <c r="U8" s="21">
        <f t="shared" si="2"/>
        <v>0.13149022252191503</v>
      </c>
      <c r="V8" s="21">
        <v>-0.9158462575859776</v>
      </c>
      <c r="W8" s="21">
        <v>5.5005500550055007E-2</v>
      </c>
      <c r="X8" s="16">
        <v>29</v>
      </c>
      <c r="Y8" s="15">
        <v>-25.6</v>
      </c>
      <c r="Z8" s="10" t="str">
        <f t="shared" si="3"/>
        <v>No</v>
      </c>
      <c r="AA8" s="10" t="s">
        <v>3289</v>
      </c>
    </row>
    <row r="9" spans="1:27">
      <c r="A9" s="11" t="s">
        <v>133</v>
      </c>
      <c r="B9" t="s">
        <v>134</v>
      </c>
      <c r="C9" s="7" t="s">
        <v>1446</v>
      </c>
      <c r="D9" t="s">
        <v>1658</v>
      </c>
      <c r="E9" t="s">
        <v>1659</v>
      </c>
      <c r="F9">
        <v>252</v>
      </c>
      <c r="G9" s="21">
        <v>29.116</v>
      </c>
      <c r="H9" s="25">
        <v>58.73</v>
      </c>
      <c r="I9" s="10" t="str" cm="1">
        <f t="array" ref="I9">_xlfn.IFS(H9&gt;=30,"IDP",AND(H9&gt;=10,H9&lt;30),"Partial IDP",H9&lt;10, "Ordered")</f>
        <v>IDP</v>
      </c>
      <c r="J9" s="21">
        <v>0.90600000000000003</v>
      </c>
      <c r="K9" s="22" t="str">
        <f t="shared" si="0"/>
        <v>Yes</v>
      </c>
      <c r="L9" s="19">
        <v>3.9899999999999998E-2</v>
      </c>
      <c r="M9" s="17" t="s">
        <v>1447</v>
      </c>
      <c r="N9" s="10" t="str" cm="1">
        <f t="array" ref="N9">_xlfn.IFS(AND(K9 = "Yes", M9 = "Yes"), "LLPS", AND(K9 = "No", M9 = "No"), "Not LLPS", OR(AND(K9 = "No", M9 = "Yes"),AND(K9 = "Yes", M9 = "No")),"Controversial")</f>
        <v>Controversial</v>
      </c>
      <c r="O9">
        <v>2</v>
      </c>
      <c r="P9">
        <v>98</v>
      </c>
      <c r="Q9" s="21">
        <f t="shared" si="1"/>
        <v>0.3888888888888889</v>
      </c>
      <c r="R9" s="10" t="str" cm="1">
        <f t="array" ref="R9">_xlfn.IFS(J9&gt;=0.6,"Driver",AND(J9&lt;0.6,O9&gt;0),"Client",AND(J9&lt;0.6,O9=0),"No")</f>
        <v>Driver</v>
      </c>
      <c r="S9">
        <v>3</v>
      </c>
      <c r="T9">
        <v>36</v>
      </c>
      <c r="U9" s="21">
        <f t="shared" si="2"/>
        <v>0.14285714285714285</v>
      </c>
      <c r="V9" s="21">
        <v>-0.73015873015872967</v>
      </c>
      <c r="W9" s="21">
        <v>6.7567567567567571E-2</v>
      </c>
      <c r="X9" s="16">
        <v>8</v>
      </c>
      <c r="Y9" s="15">
        <v>-11.9</v>
      </c>
      <c r="Z9" s="10" t="str">
        <f t="shared" si="3"/>
        <v>No</v>
      </c>
      <c r="AA9" s="10" t="s">
        <v>3289</v>
      </c>
    </row>
    <row r="10" spans="1:27">
      <c r="A10" s="11" t="s">
        <v>229</v>
      </c>
      <c r="B10" t="s">
        <v>230</v>
      </c>
      <c r="C10" s="7" t="s">
        <v>1446</v>
      </c>
      <c r="D10" t="s">
        <v>1660</v>
      </c>
      <c r="E10" t="s">
        <v>1661</v>
      </c>
      <c r="F10">
        <v>2376</v>
      </c>
      <c r="G10" s="21">
        <v>266.93900000000002</v>
      </c>
      <c r="H10" s="25">
        <v>27.82</v>
      </c>
      <c r="I10" s="10" t="str" cm="1">
        <f t="array" ref="I10">_xlfn.IFS(H10&gt;=30,"IDP",AND(H10&gt;=10,H10&lt;30),"Partial IDP",H10&lt;10, "Ordered")</f>
        <v>Partial IDP</v>
      </c>
      <c r="J10" s="21">
        <v>0.87949999999999995</v>
      </c>
      <c r="K10" s="22" t="str">
        <f t="shared" si="0"/>
        <v>Yes</v>
      </c>
      <c r="L10" s="19">
        <v>0.1452</v>
      </c>
      <c r="M10" s="17" t="s">
        <v>1447</v>
      </c>
      <c r="N10" s="10" t="str" cm="1">
        <f t="array" ref="N10">_xlfn.IFS(AND(K10 = "Yes", M10 = "Yes"), "LLPS", AND(K10 = "No", M10 = "No"), "Not LLPS", OR(AND(K10 = "No", M10 = "Yes"),AND(K10 = "Yes", M10 = "No")),"Controversial")</f>
        <v>Controversial</v>
      </c>
      <c r="O10">
        <v>9</v>
      </c>
      <c r="P10">
        <v>311</v>
      </c>
      <c r="Q10" s="21">
        <f t="shared" si="1"/>
        <v>0.13089225589225589</v>
      </c>
      <c r="R10" s="10" t="str" cm="1">
        <f t="array" ref="R10">_xlfn.IFS(J10&gt;=0.6,"Driver",AND(J10&lt;0.6,O10&gt;0),"Client",AND(J10&lt;0.6,O10=0),"No")</f>
        <v>Driver</v>
      </c>
      <c r="S10">
        <v>15</v>
      </c>
      <c r="T10">
        <v>172</v>
      </c>
      <c r="U10" s="21">
        <f t="shared" si="2"/>
        <v>7.2390572390572394E-2</v>
      </c>
      <c r="V10" s="21">
        <v>-0.15715488215488091</v>
      </c>
      <c r="W10" s="21">
        <v>-5.2950075642965201E-3</v>
      </c>
      <c r="X10" s="16">
        <v>91</v>
      </c>
      <c r="Y10" s="15">
        <v>0.54968474148802005</v>
      </c>
      <c r="Z10" s="10" t="str">
        <f t="shared" si="3"/>
        <v>Yes</v>
      </c>
      <c r="AA10" s="10" t="s">
        <v>3289</v>
      </c>
    </row>
    <row r="11" spans="1:27">
      <c r="A11" s="11" t="s">
        <v>231</v>
      </c>
      <c r="B11" t="s">
        <v>232</v>
      </c>
      <c r="C11" s="7" t="s">
        <v>1446</v>
      </c>
      <c r="D11" t="s">
        <v>1662</v>
      </c>
      <c r="E11" t="s">
        <v>1663</v>
      </c>
      <c r="F11">
        <v>744</v>
      </c>
      <c r="G11" s="21">
        <v>82.31</v>
      </c>
      <c r="H11" s="25">
        <v>36.42</v>
      </c>
      <c r="I11" s="10" t="str" cm="1">
        <f t="array" ref="I11">_xlfn.IFS(H11&gt;=30,"IDP",AND(H11&gt;=10,H11&lt;30),"Partial IDP",H11&lt;10, "Ordered")</f>
        <v>IDP</v>
      </c>
      <c r="J11" s="21">
        <v>0.89470000000000005</v>
      </c>
      <c r="K11" s="22" t="str">
        <f t="shared" si="0"/>
        <v>Yes</v>
      </c>
      <c r="L11" s="19">
        <v>0.97960000000000003</v>
      </c>
      <c r="M11" s="17" t="s">
        <v>1446</v>
      </c>
      <c r="N11" s="10" t="str" cm="1">
        <f t="array" ref="N11">_xlfn.IFS(AND(K11 = "Yes", M11 = "Yes"), "LLPS", AND(K11 = "No", M11 = "No"), "Not LLPS", OR(AND(K11 = "No", M11 = "Yes"),AND(K11 = "Yes", M11 = "No")),"Controversial")</f>
        <v>LLPS</v>
      </c>
      <c r="O11">
        <v>6</v>
      </c>
      <c r="P11">
        <v>222</v>
      </c>
      <c r="Q11" s="21">
        <f t="shared" si="1"/>
        <v>0.29838709677419356</v>
      </c>
      <c r="R11" s="10" t="str" cm="1">
        <f t="array" ref="R11">_xlfn.IFS(J11&gt;=0.6,"Driver",AND(J11&lt;0.6,O11&gt;0),"Client",AND(J11&lt;0.6,O11=0),"No")</f>
        <v>Driver</v>
      </c>
      <c r="S11">
        <v>5</v>
      </c>
      <c r="T11">
        <v>54</v>
      </c>
      <c r="U11" s="21">
        <f t="shared" si="2"/>
        <v>7.2580645161290328E-2</v>
      </c>
      <c r="V11" s="21">
        <v>-0.38763440860214998</v>
      </c>
      <c r="W11" s="21">
        <v>-9.2250922509225092E-3</v>
      </c>
      <c r="X11" s="16">
        <v>20</v>
      </c>
      <c r="Y11" s="15">
        <v>-10.1</v>
      </c>
      <c r="Z11" s="10" t="str">
        <f t="shared" si="3"/>
        <v>No</v>
      </c>
      <c r="AA11" s="10" t="s">
        <v>3289</v>
      </c>
    </row>
    <row r="12" spans="1:27">
      <c r="A12" s="11" t="s">
        <v>233</v>
      </c>
      <c r="B12" t="s">
        <v>234</v>
      </c>
      <c r="C12" s="7" t="s">
        <v>1446</v>
      </c>
      <c r="D12" t="s">
        <v>1664</v>
      </c>
      <c r="E12" t="s">
        <v>1665</v>
      </c>
      <c r="F12">
        <v>510</v>
      </c>
      <c r="G12" s="21">
        <v>55.215000000000003</v>
      </c>
      <c r="H12" s="25">
        <v>48.43</v>
      </c>
      <c r="I12" s="10" t="str" cm="1">
        <f t="array" ref="I12">_xlfn.IFS(H12&gt;=30,"IDP",AND(H12&gt;=10,H12&lt;30),"Partial IDP",H12&lt;10, "Ordered")</f>
        <v>IDP</v>
      </c>
      <c r="J12" s="21">
        <v>0.96179999999999999</v>
      </c>
      <c r="K12" s="22" t="str">
        <f t="shared" si="0"/>
        <v>Yes</v>
      </c>
      <c r="L12" s="19">
        <v>0.1012</v>
      </c>
      <c r="M12" s="17" t="s">
        <v>1447</v>
      </c>
      <c r="N12" s="10" t="str" cm="1">
        <f t="array" ref="N12">_xlfn.IFS(AND(K12 = "Yes", M12 = "Yes"), "LLPS", AND(K12 = "No", M12 = "No"), "Not LLPS", OR(AND(K12 = "No", M12 = "Yes"),AND(K12 = "Yes", M12 = "No")),"Controversial")</f>
        <v>Controversial</v>
      </c>
      <c r="O12">
        <v>4</v>
      </c>
      <c r="P12">
        <v>203</v>
      </c>
      <c r="Q12" s="21">
        <f t="shared" si="1"/>
        <v>0.39803921568627448</v>
      </c>
      <c r="R12" s="10" t="str" cm="1">
        <f t="array" ref="R12">_xlfn.IFS(J12&gt;=0.6,"Driver",AND(J12&lt;0.6,O12&gt;0),"Client",AND(J12&lt;0.6,O12=0),"No")</f>
        <v>Driver</v>
      </c>
      <c r="S12">
        <v>4</v>
      </c>
      <c r="T12">
        <v>56</v>
      </c>
      <c r="U12" s="21">
        <f t="shared" si="2"/>
        <v>0.10980392156862745</v>
      </c>
      <c r="V12" s="21">
        <v>-0.1433333333333334</v>
      </c>
      <c r="W12" s="21">
        <v>-8.0971659919028341E-3</v>
      </c>
      <c r="X12" s="16">
        <v>16</v>
      </c>
      <c r="Y12" s="15">
        <v>-2.2000000000000002</v>
      </c>
      <c r="Z12" s="10" t="str">
        <f t="shared" si="3"/>
        <v>No</v>
      </c>
      <c r="AA12" s="10" t="s">
        <v>3289</v>
      </c>
    </row>
    <row r="13" spans="1:27">
      <c r="A13" s="11" t="s">
        <v>235</v>
      </c>
      <c r="B13" t="s">
        <v>236</v>
      </c>
      <c r="C13" s="7" t="s">
        <v>1446</v>
      </c>
      <c r="D13" t="s">
        <v>1666</v>
      </c>
      <c r="E13" t="s">
        <v>1667</v>
      </c>
      <c r="F13">
        <v>540</v>
      </c>
      <c r="G13" s="21">
        <v>59.738</v>
      </c>
      <c r="H13" s="25">
        <v>65.37</v>
      </c>
      <c r="I13" s="10" t="str" cm="1">
        <f t="array" ref="I13">_xlfn.IFS(H13&gt;=30,"IDP",AND(H13&gt;=10,H13&lt;30),"Partial IDP",H13&lt;10, "Ordered")</f>
        <v>IDP</v>
      </c>
      <c r="J13" s="21">
        <v>0.99729999999999996</v>
      </c>
      <c r="K13" s="22" t="str">
        <f t="shared" si="0"/>
        <v>Yes</v>
      </c>
      <c r="L13" s="19">
        <v>0.9496</v>
      </c>
      <c r="M13" s="17" t="s">
        <v>1446</v>
      </c>
      <c r="N13" s="10" t="str" cm="1">
        <f t="array" ref="N13">_xlfn.IFS(AND(K13 = "Yes", M13 = "Yes"), "LLPS", AND(K13 = "No", M13 = "No"), "Not LLPS", OR(AND(K13 = "No", M13 = "Yes"),AND(K13 = "Yes", M13 = "No")),"Controversial")</f>
        <v>LLPS</v>
      </c>
      <c r="O13">
        <v>2</v>
      </c>
      <c r="P13">
        <v>346</v>
      </c>
      <c r="Q13" s="21">
        <f t="shared" si="1"/>
        <v>0.64074074074074072</v>
      </c>
      <c r="R13" s="10" t="str" cm="1">
        <f t="array" ref="R13">_xlfn.IFS(J13&gt;=0.6,"Driver",AND(J13&lt;0.6,O13&gt;0),"Client",AND(J13&lt;0.6,O13=0),"No")</f>
        <v>Driver</v>
      </c>
      <c r="S13">
        <v>7</v>
      </c>
      <c r="T13">
        <v>90</v>
      </c>
      <c r="U13" s="21">
        <f t="shared" si="2"/>
        <v>0.16666666666666666</v>
      </c>
      <c r="V13" s="21">
        <v>-0.66870370370370236</v>
      </c>
      <c r="W13" s="21">
        <v>1.9830028328611901E-2</v>
      </c>
      <c r="X13" s="16">
        <v>7</v>
      </c>
      <c r="Y13" s="15">
        <v>-16</v>
      </c>
      <c r="Z13" s="10" t="str">
        <f t="shared" si="3"/>
        <v>No</v>
      </c>
      <c r="AA13" s="10" t="s">
        <v>3289</v>
      </c>
    </row>
    <row r="14" spans="1:27">
      <c r="A14" s="11" t="s">
        <v>237</v>
      </c>
      <c r="B14" t="s">
        <v>238</v>
      </c>
      <c r="C14" s="7" t="s">
        <v>1446</v>
      </c>
      <c r="D14" t="s">
        <v>1668</v>
      </c>
      <c r="E14" t="s">
        <v>1669</v>
      </c>
      <c r="F14">
        <v>753</v>
      </c>
      <c r="G14" s="21">
        <v>81.872</v>
      </c>
      <c r="H14" s="25">
        <v>80.48</v>
      </c>
      <c r="I14" s="10" t="str" cm="1">
        <f t="array" ref="I14">_xlfn.IFS(H14&gt;=30,"IDP",AND(H14&gt;=10,H14&lt;30),"Partial IDP",H14&lt;10, "Ordered")</f>
        <v>IDP</v>
      </c>
      <c r="J14" s="21">
        <v>0.99860000000000004</v>
      </c>
      <c r="K14" s="22" t="str">
        <f t="shared" si="0"/>
        <v>Yes</v>
      </c>
      <c r="L14" s="19">
        <v>0.98980000000000001</v>
      </c>
      <c r="M14" s="17" t="s">
        <v>1446</v>
      </c>
      <c r="N14" s="10" t="str" cm="1">
        <f t="array" ref="N14">_xlfn.IFS(AND(K14 = "Yes", M14 = "Yes"), "LLPS", AND(K14 = "No", M14 = "No"), "Not LLPS", OR(AND(K14 = "No", M14 = "Yes"),AND(K14 = "Yes", M14 = "No")),"Controversial")</f>
        <v>LLPS</v>
      </c>
      <c r="O14">
        <v>3</v>
      </c>
      <c r="P14">
        <v>369</v>
      </c>
      <c r="Q14" s="21">
        <f t="shared" si="1"/>
        <v>0.49003984063745021</v>
      </c>
      <c r="R14" s="10" t="str" cm="1">
        <f t="array" ref="R14">_xlfn.IFS(J14&gt;=0.6,"Driver",AND(J14&lt;0.6,O14&gt;0),"Client",AND(J14&lt;0.6,O14=0),"No")</f>
        <v>Driver</v>
      </c>
      <c r="S14">
        <v>8</v>
      </c>
      <c r="T14">
        <v>75</v>
      </c>
      <c r="U14" s="21">
        <f t="shared" si="2"/>
        <v>9.9601593625498003E-2</v>
      </c>
      <c r="V14" s="21">
        <v>-0.79561752988047885</v>
      </c>
      <c r="W14" s="21">
        <v>-6.6006600660066007E-3</v>
      </c>
      <c r="X14" s="16">
        <v>9</v>
      </c>
      <c r="Y14" s="15">
        <v>-23.7</v>
      </c>
      <c r="Z14" s="10" t="str">
        <f t="shared" si="3"/>
        <v>No</v>
      </c>
      <c r="AA14" s="10" t="s">
        <v>3289</v>
      </c>
    </row>
    <row r="15" spans="1:27">
      <c r="A15" s="11" t="s">
        <v>239</v>
      </c>
      <c r="B15" t="s">
        <v>1627</v>
      </c>
      <c r="C15" s="7" t="s">
        <v>1446</v>
      </c>
      <c r="D15" t="s">
        <v>1670</v>
      </c>
      <c r="E15" t="s">
        <v>1671</v>
      </c>
      <c r="F15">
        <v>575</v>
      </c>
      <c r="G15" s="21">
        <v>63.51</v>
      </c>
      <c r="H15" s="25">
        <v>68.87</v>
      </c>
      <c r="I15" s="10" t="str" cm="1">
        <f t="array" ref="I15">_xlfn.IFS(H15&gt;=30,"IDP",AND(H15&gt;=10,H15&lt;30),"Partial IDP",H15&lt;10, "Ordered")</f>
        <v>IDP</v>
      </c>
      <c r="J15" s="21">
        <v>0.97150000000000003</v>
      </c>
      <c r="K15" s="22" t="str">
        <f t="shared" si="0"/>
        <v>Yes</v>
      </c>
      <c r="L15" s="19">
        <v>0.96299999999999997</v>
      </c>
      <c r="M15" s="17" t="s">
        <v>1446</v>
      </c>
      <c r="N15" s="10" t="str" cm="1">
        <f t="array" ref="N15">_xlfn.IFS(AND(K15 = "Yes", M15 = "Yes"), "LLPS", AND(K15 = "No", M15 = "No"), "Not LLPS", OR(AND(K15 = "No", M15 = "Yes"),AND(K15 = "Yes", M15 = "No")),"Controversial")</f>
        <v>LLPS</v>
      </c>
      <c r="O15">
        <v>6</v>
      </c>
      <c r="P15">
        <v>275</v>
      </c>
      <c r="Q15" s="21">
        <f t="shared" si="1"/>
        <v>0.47826086956521741</v>
      </c>
      <c r="R15" s="10" t="str" cm="1">
        <f t="array" ref="R15">_xlfn.IFS(J15&gt;=0.6,"Driver",AND(J15&lt;0.6,O15&gt;0),"Client",AND(J15&lt;0.6,O15=0),"No")</f>
        <v>Driver</v>
      </c>
      <c r="S15">
        <v>9</v>
      </c>
      <c r="T15">
        <v>93</v>
      </c>
      <c r="U15" s="21">
        <f t="shared" si="2"/>
        <v>0.16173913043478261</v>
      </c>
      <c r="V15" s="21">
        <v>-0.63582608695652143</v>
      </c>
      <c r="W15" s="21">
        <v>-1.262626262626263E-2</v>
      </c>
      <c r="X15" s="16">
        <v>11</v>
      </c>
      <c r="Y15" s="15">
        <v>-16.3</v>
      </c>
      <c r="Z15" s="10" t="str">
        <f t="shared" si="3"/>
        <v>No</v>
      </c>
      <c r="AA15" s="10" t="s">
        <v>3289</v>
      </c>
    </row>
    <row r="16" spans="1:27">
      <c r="A16" s="11" t="s">
        <v>240</v>
      </c>
      <c r="B16" t="s">
        <v>1628</v>
      </c>
      <c r="C16" s="7" t="s">
        <v>1446</v>
      </c>
      <c r="D16" t="s">
        <v>1672</v>
      </c>
      <c r="E16" t="s">
        <v>1673</v>
      </c>
      <c r="F16">
        <v>557</v>
      </c>
      <c r="G16" s="21">
        <v>63.307000000000002</v>
      </c>
      <c r="H16" s="25">
        <v>23.34</v>
      </c>
      <c r="I16" s="10" t="str" cm="1">
        <f t="array" ref="I16">_xlfn.IFS(H16&gt;=30,"IDP",AND(H16&gt;=10,H16&lt;30),"Partial IDP",H16&lt;10, "Ordered")</f>
        <v>Partial IDP</v>
      </c>
      <c r="J16" s="21">
        <v>0.20760000000000001</v>
      </c>
      <c r="K16" s="22" t="str">
        <f t="shared" si="0"/>
        <v>No</v>
      </c>
      <c r="L16" s="19">
        <v>7.6799999999999993E-2</v>
      </c>
      <c r="M16" s="17" t="s">
        <v>1447</v>
      </c>
      <c r="N16" s="10" t="str" cm="1">
        <f t="array" ref="N16">_xlfn.IFS(AND(K16 = "Yes", M16 = "Yes"), "LLPS", AND(K16 = "No", M16 = "No"), "Not LLPS", OR(AND(K16 = "No", M16 = "Yes"),AND(K16 = "Yes", M16 = "No")),"Controversial")</f>
        <v>Not LLPS</v>
      </c>
      <c r="O16">
        <v>2</v>
      </c>
      <c r="P16">
        <v>28</v>
      </c>
      <c r="Q16" s="21">
        <f t="shared" si="1"/>
        <v>5.0269299820466788E-2</v>
      </c>
      <c r="R16" s="10" t="str" cm="1">
        <f t="array" ref="R16">_xlfn.IFS(J16&gt;=0.6,"Driver",AND(J16&lt;0.6,O16&gt;0),"Client",AND(J16&lt;0.6,O16=0),"No")</f>
        <v>Client</v>
      </c>
      <c r="S16">
        <v>3</v>
      </c>
      <c r="T16">
        <v>32</v>
      </c>
      <c r="U16" s="21">
        <f t="shared" si="2"/>
        <v>5.7450628366247758E-2</v>
      </c>
      <c r="V16" s="21">
        <v>-0.31615798922800681</v>
      </c>
      <c r="W16" s="21">
        <v>5.3846153846153849E-2</v>
      </c>
      <c r="X16" s="16">
        <v>22</v>
      </c>
      <c r="Y16" s="15">
        <v>-1.1000000000000001</v>
      </c>
      <c r="Z16" s="10" t="str">
        <f t="shared" si="3"/>
        <v>No</v>
      </c>
      <c r="AA16" s="10" t="s">
        <v>3289</v>
      </c>
    </row>
    <row r="17" spans="1:27">
      <c r="A17" s="11" t="s">
        <v>241</v>
      </c>
      <c r="B17" t="s">
        <v>242</v>
      </c>
      <c r="C17" s="7" t="s">
        <v>1446</v>
      </c>
      <c r="D17" t="s">
        <v>1674</v>
      </c>
      <c r="E17" t="s">
        <v>1675</v>
      </c>
      <c r="F17">
        <v>555</v>
      </c>
      <c r="G17" s="21">
        <v>63.000999999999998</v>
      </c>
      <c r="H17" s="25">
        <v>17.48</v>
      </c>
      <c r="I17" s="10" t="str" cm="1">
        <f t="array" ref="I17">_xlfn.IFS(H17&gt;=30,"IDP",AND(H17&gt;=10,H17&lt;30),"Partial IDP",H17&lt;10, "Ordered")</f>
        <v>Partial IDP</v>
      </c>
      <c r="J17" s="21">
        <v>0.1958</v>
      </c>
      <c r="K17" s="22" t="str">
        <f t="shared" si="0"/>
        <v>No</v>
      </c>
      <c r="L17" s="19">
        <v>1.89E-2</v>
      </c>
      <c r="M17" s="17" t="s">
        <v>1447</v>
      </c>
      <c r="N17" s="10" t="str" cm="1">
        <f t="array" ref="N17">_xlfn.IFS(AND(K17 = "Yes", M17 = "Yes"), "LLPS", AND(K17 = "No", M17 = "No"), "Not LLPS", OR(AND(K17 = "No", M17 = "Yes"),AND(K17 = "Yes", M17 = "No")),"Controversial")</f>
        <v>Not LLPS</v>
      </c>
      <c r="O17">
        <v>2</v>
      </c>
      <c r="P17">
        <v>44</v>
      </c>
      <c r="Q17" s="21">
        <f t="shared" si="1"/>
        <v>7.9279279279279274E-2</v>
      </c>
      <c r="R17" s="10" t="str" cm="1">
        <f t="array" ref="R17">_xlfn.IFS(J17&gt;=0.6,"Driver",AND(J17&lt;0.6,O17&gt;0),"Client",AND(J17&lt;0.6,O17=0),"No")</f>
        <v>Client</v>
      </c>
      <c r="S17">
        <v>1</v>
      </c>
      <c r="T17">
        <v>8</v>
      </c>
      <c r="U17" s="21">
        <f t="shared" si="2"/>
        <v>1.4414414414414415E-2</v>
      </c>
      <c r="V17" s="21">
        <v>-0.27891891891891901</v>
      </c>
      <c r="W17" s="21">
        <v>9.2783505154639179E-2</v>
      </c>
      <c r="X17" s="16">
        <v>19</v>
      </c>
      <c r="Y17" s="15">
        <v>-0.9</v>
      </c>
      <c r="Z17" s="10" t="str">
        <f t="shared" si="3"/>
        <v>No</v>
      </c>
      <c r="AA17" s="10" t="s">
        <v>3289</v>
      </c>
    </row>
    <row r="18" spans="1:27">
      <c r="A18" s="11" t="s">
        <v>243</v>
      </c>
      <c r="B18" t="s">
        <v>244</v>
      </c>
      <c r="C18" s="7" t="s">
        <v>1446</v>
      </c>
      <c r="D18" t="s">
        <v>1676</v>
      </c>
      <c r="E18" t="s">
        <v>1677</v>
      </c>
      <c r="F18">
        <v>285</v>
      </c>
      <c r="G18" s="21">
        <v>32.744999999999997</v>
      </c>
      <c r="H18" s="25">
        <v>19.649999999999999</v>
      </c>
      <c r="I18" s="10" t="str" cm="1">
        <f t="array" ref="I18">_xlfn.IFS(H18&gt;=30,"IDP",AND(H18&gt;=10,H18&lt;30),"Partial IDP",H18&lt;10, "Ordered")</f>
        <v>Partial IDP</v>
      </c>
      <c r="J18" s="21">
        <v>0.121</v>
      </c>
      <c r="K18" s="22" t="str">
        <f t="shared" si="0"/>
        <v>No</v>
      </c>
      <c r="L18" s="19">
        <v>7.6E-3</v>
      </c>
      <c r="M18" s="17" t="s">
        <v>1447</v>
      </c>
      <c r="N18" s="10" t="str" cm="1">
        <f t="array" ref="N18">_xlfn.IFS(AND(K18 = "Yes", M18 = "Yes"), "LLPS", AND(K18 = "No", M18 = "No"), "Not LLPS", OR(AND(K18 = "No", M18 = "Yes"),AND(K18 = "Yes", M18 = "No")),"Controversial")</f>
        <v>Not LLPS</v>
      </c>
      <c r="O18">
        <v>0</v>
      </c>
      <c r="P18">
        <v>0</v>
      </c>
      <c r="Q18" s="21">
        <f t="shared" si="1"/>
        <v>0</v>
      </c>
      <c r="R18" s="10" t="str" cm="1">
        <f t="array" ref="R18">_xlfn.IFS(J18&gt;=0.6,"Driver",AND(J18&lt;0.6,O18&gt;0),"Client",AND(J18&lt;0.6,O18=0),"No")</f>
        <v>No</v>
      </c>
      <c r="S18">
        <v>0</v>
      </c>
      <c r="T18">
        <v>0</v>
      </c>
      <c r="U18" s="21">
        <f t="shared" si="2"/>
        <v>0</v>
      </c>
      <c r="V18" s="21">
        <v>-0.31649122807017571</v>
      </c>
      <c r="W18" s="21">
        <v>-8.9285714285714288E-2</v>
      </c>
      <c r="X18" s="16">
        <v>11</v>
      </c>
      <c r="Y18" s="15">
        <v>-1.2</v>
      </c>
      <c r="Z18" s="10" t="str">
        <f t="shared" si="3"/>
        <v>No</v>
      </c>
      <c r="AA18" s="10" t="s">
        <v>3289</v>
      </c>
    </row>
    <row r="19" spans="1:27">
      <c r="A19" s="11" t="s">
        <v>245</v>
      </c>
      <c r="B19" t="s">
        <v>246</v>
      </c>
      <c r="C19" s="7" t="s">
        <v>1446</v>
      </c>
      <c r="D19" t="s">
        <v>1678</v>
      </c>
      <c r="E19" t="s">
        <v>1679</v>
      </c>
      <c r="F19">
        <v>292</v>
      </c>
      <c r="G19" s="21">
        <v>33.54</v>
      </c>
      <c r="H19" s="25">
        <v>17.47</v>
      </c>
      <c r="I19" s="10" t="str" cm="1">
        <f t="array" ref="I19">_xlfn.IFS(H19&gt;=30,"IDP",AND(H19&gt;=10,H19&lt;30),"Partial IDP",H19&lt;10, "Ordered")</f>
        <v>Partial IDP</v>
      </c>
      <c r="J19" s="21">
        <v>0.10340000000000001</v>
      </c>
      <c r="K19" s="22" t="str">
        <f t="shared" si="0"/>
        <v>No</v>
      </c>
      <c r="L19" s="19">
        <v>7.4000000000000003E-3</v>
      </c>
      <c r="M19" s="17" t="s">
        <v>1447</v>
      </c>
      <c r="N19" s="10" t="str" cm="1">
        <f t="array" ref="N19">_xlfn.IFS(AND(K19 = "Yes", M19 = "Yes"), "LLPS", AND(K19 = "No", M19 = "No"), "Not LLPS", OR(AND(K19 = "No", M19 = "Yes"),AND(K19 = "Yes", M19 = "No")),"Controversial")</f>
        <v>Not LLPS</v>
      </c>
      <c r="O19">
        <v>0</v>
      </c>
      <c r="P19">
        <v>0</v>
      </c>
      <c r="Q19" s="21">
        <f t="shared" si="1"/>
        <v>0</v>
      </c>
      <c r="R19" s="10" t="str" cm="1">
        <f t="array" ref="R19">_xlfn.IFS(J19&gt;=0.6,"Driver",AND(J19&lt;0.6,O19&gt;0),"Client",AND(J19&lt;0.6,O19=0),"No")</f>
        <v>No</v>
      </c>
      <c r="S19">
        <v>0</v>
      </c>
      <c r="T19">
        <v>0</v>
      </c>
      <c r="U19" s="21">
        <f t="shared" si="2"/>
        <v>0</v>
      </c>
      <c r="V19" s="21">
        <v>-0.20513698630136989</v>
      </c>
      <c r="W19" s="21">
        <v>-0.1372549019607843</v>
      </c>
      <c r="X19" s="16">
        <v>11</v>
      </c>
      <c r="Y19" s="15">
        <v>1.4</v>
      </c>
      <c r="Z19" s="10" t="str">
        <f t="shared" si="3"/>
        <v>Yes</v>
      </c>
      <c r="AA19" s="10" t="s">
        <v>3289</v>
      </c>
    </row>
    <row r="20" spans="1:27">
      <c r="A20" s="11" t="s">
        <v>247</v>
      </c>
      <c r="B20" s="13" t="s">
        <v>248</v>
      </c>
      <c r="C20" s="9" t="s">
        <v>1446</v>
      </c>
      <c r="D20" t="s">
        <v>1992</v>
      </c>
      <c r="E20" t="s">
        <v>1993</v>
      </c>
      <c r="F20">
        <v>299</v>
      </c>
      <c r="G20" s="21">
        <v>33.631</v>
      </c>
      <c r="H20" s="25">
        <v>25.75</v>
      </c>
      <c r="I20" s="10" t="str" cm="1">
        <f t="array" ref="I20">_xlfn.IFS(H20&gt;=30,"IDP",AND(H20&gt;=10,H20&lt;30),"Partial IDP",H20&lt;10, "Ordered")</f>
        <v>Partial IDP</v>
      </c>
      <c r="J20" s="21">
        <v>0.1988</v>
      </c>
      <c r="K20" s="22" t="str">
        <f t="shared" si="0"/>
        <v>No</v>
      </c>
      <c r="L20" s="19">
        <v>9.5999999999999992E-3</v>
      </c>
      <c r="M20" s="17" t="s">
        <v>1447</v>
      </c>
      <c r="N20" s="10" t="str" cm="1">
        <f t="array" ref="N20">_xlfn.IFS(AND(K20 = "Yes", M20 = "Yes"), "LLPS", AND(K20 = "No", M20 = "No"), "Not LLPS", OR(AND(K20 = "No", M20 = "Yes"),AND(K20 = "Yes", M20 = "No")),"Controversial")</f>
        <v>Not LLPS</v>
      </c>
      <c r="O20">
        <v>1</v>
      </c>
      <c r="P20">
        <v>14</v>
      </c>
      <c r="Q20" s="21">
        <f t="shared" si="1"/>
        <v>4.6822742474916385E-2</v>
      </c>
      <c r="R20" s="10" t="str" cm="1">
        <f t="array" ref="R20">_xlfn.IFS(J20&gt;=0.6,"Driver",AND(J20&lt;0.6,O20&gt;0),"Client",AND(J20&lt;0.6,O20=0),"No")</f>
        <v>Client</v>
      </c>
      <c r="S20">
        <v>0</v>
      </c>
      <c r="T20">
        <v>0</v>
      </c>
      <c r="U20" s="21">
        <f t="shared" si="2"/>
        <v>0</v>
      </c>
      <c r="V20" s="21">
        <v>-1.6387959866220748E-2</v>
      </c>
      <c r="W20" s="21">
        <v>1.948051948051948E-2</v>
      </c>
      <c r="X20" s="16">
        <v>12</v>
      </c>
      <c r="Y20" s="15">
        <v>5.5</v>
      </c>
      <c r="Z20" s="10" t="str">
        <f t="shared" si="3"/>
        <v>Yes</v>
      </c>
      <c r="AA20" s="10" t="s">
        <v>3289</v>
      </c>
    </row>
    <row r="21" spans="1:27">
      <c r="A21" s="11" t="s">
        <v>255</v>
      </c>
      <c r="B21" t="s">
        <v>256</v>
      </c>
      <c r="C21" s="7" t="s">
        <v>1446</v>
      </c>
      <c r="D21" t="s">
        <v>1680</v>
      </c>
      <c r="E21" t="s">
        <v>1681</v>
      </c>
      <c r="F21">
        <v>729</v>
      </c>
      <c r="G21" s="21">
        <v>80.152000000000001</v>
      </c>
      <c r="H21" s="25">
        <v>66.260000000000005</v>
      </c>
      <c r="I21" s="10" t="str" cm="1">
        <f t="array" ref="I21">_xlfn.IFS(H21&gt;=30,"IDP",AND(H21&gt;=10,H21&lt;30),"Partial IDP",H21&lt;10, "Ordered")</f>
        <v>IDP</v>
      </c>
      <c r="J21" s="21">
        <v>0.98360000000000003</v>
      </c>
      <c r="K21" s="22" t="str">
        <f t="shared" si="0"/>
        <v>Yes</v>
      </c>
      <c r="L21" s="19">
        <v>0.98619999999999997</v>
      </c>
      <c r="M21" s="17" t="s">
        <v>1446</v>
      </c>
      <c r="N21" s="10" t="str" cm="1">
        <f t="array" ref="N21">_xlfn.IFS(AND(K21 = "Yes", M21 = "Yes"), "LLPS", AND(K21 = "No", M21 = "No"), "Not LLPS", OR(AND(K21 = "No", M21 = "Yes"),AND(K21 = "Yes", M21 = "No")),"Controversial")</f>
        <v>LLPS</v>
      </c>
      <c r="O21">
        <v>4</v>
      </c>
      <c r="P21">
        <v>303</v>
      </c>
      <c r="Q21" s="21">
        <f t="shared" si="1"/>
        <v>0.41563786008230452</v>
      </c>
      <c r="R21" s="10" t="str" cm="1">
        <f t="array" ref="R21">_xlfn.IFS(J21&gt;=0.6,"Driver",AND(J21&lt;0.6,O21&gt;0),"Client",AND(J21&lt;0.6,O21=0),"No")</f>
        <v>Driver</v>
      </c>
      <c r="S21">
        <v>10</v>
      </c>
      <c r="T21">
        <v>111</v>
      </c>
      <c r="U21" s="21">
        <f t="shared" si="2"/>
        <v>0.15226337448559671</v>
      </c>
      <c r="V21" s="21">
        <v>-0.64677640603566378</v>
      </c>
      <c r="W21" s="21">
        <v>2.0703933747412012E-2</v>
      </c>
      <c r="X21" s="16">
        <v>14</v>
      </c>
      <c r="Y21" s="15">
        <v>-17.399999999999999</v>
      </c>
      <c r="Z21" s="10" t="str">
        <f t="shared" si="3"/>
        <v>No</v>
      </c>
      <c r="AA21" s="10" t="s">
        <v>3289</v>
      </c>
    </row>
    <row r="22" spans="1:27">
      <c r="A22" s="11" t="s">
        <v>263</v>
      </c>
      <c r="B22" t="s">
        <v>264</v>
      </c>
      <c r="C22" s="7" t="s">
        <v>1446</v>
      </c>
      <c r="D22" t="s">
        <v>1682</v>
      </c>
      <c r="E22" t="s">
        <v>1683</v>
      </c>
      <c r="F22">
        <v>476</v>
      </c>
      <c r="G22" s="21">
        <v>54.164000000000001</v>
      </c>
      <c r="H22" s="25">
        <v>7.56</v>
      </c>
      <c r="I22" s="10" t="str" cm="1">
        <f t="array" ref="I22">_xlfn.IFS(H22&gt;=30,"IDP",AND(H22&gt;=10,H22&lt;30),"Partial IDP",H22&lt;10, "Ordered")</f>
        <v>Ordered</v>
      </c>
      <c r="J22" s="21">
        <v>0.121</v>
      </c>
      <c r="K22" s="22" t="str">
        <f t="shared" si="0"/>
        <v>No</v>
      </c>
      <c r="L22" s="19">
        <v>7.7999999999999996E-3</v>
      </c>
      <c r="M22" s="17" t="s">
        <v>1447</v>
      </c>
      <c r="N22" s="10" t="str" cm="1">
        <f t="array" ref="N22">_xlfn.IFS(AND(K22 = "Yes", M22 = "Yes"), "LLPS", AND(K22 = "No", M22 = "No"), "Not LLPS", OR(AND(K22 = "No", M22 = "Yes"),AND(K22 = "Yes", M22 = "No")),"Controversial")</f>
        <v>Not LLPS</v>
      </c>
      <c r="O22">
        <v>0</v>
      </c>
      <c r="P22">
        <v>0</v>
      </c>
      <c r="Q22" s="21">
        <f t="shared" si="1"/>
        <v>0</v>
      </c>
      <c r="R22" s="10" t="str" cm="1">
        <f t="array" ref="R22">_xlfn.IFS(J22&gt;=0.6,"Driver",AND(J22&lt;0.6,O22&gt;0),"Client",AND(J22&lt;0.6,O22=0),"No")</f>
        <v>No</v>
      </c>
      <c r="S22">
        <v>0</v>
      </c>
      <c r="T22">
        <v>0</v>
      </c>
      <c r="U22" s="21">
        <f t="shared" si="2"/>
        <v>0</v>
      </c>
      <c r="V22" s="21">
        <v>-0.20861344537815141</v>
      </c>
      <c r="W22" s="21">
        <v>0</v>
      </c>
      <c r="X22" s="16">
        <v>18</v>
      </c>
      <c r="Y22" s="15">
        <v>6.4</v>
      </c>
      <c r="Z22" s="10" t="str">
        <f t="shared" si="3"/>
        <v>Yes</v>
      </c>
      <c r="AA22" s="10" t="s">
        <v>3289</v>
      </c>
    </row>
    <row r="23" spans="1:27">
      <c r="A23" s="11" t="s">
        <v>299</v>
      </c>
      <c r="B23" t="s">
        <v>300</v>
      </c>
      <c r="C23" s="7" t="s">
        <v>1446</v>
      </c>
      <c r="D23" t="s">
        <v>1684</v>
      </c>
      <c r="E23" t="s">
        <v>1685</v>
      </c>
      <c r="F23">
        <v>582</v>
      </c>
      <c r="G23" s="21">
        <v>63.277999999999999</v>
      </c>
      <c r="H23" s="25">
        <v>75.260000000000005</v>
      </c>
      <c r="I23" s="10" t="str" cm="1">
        <f t="array" ref="I23">_xlfn.IFS(H23&gt;=30,"IDP",AND(H23&gt;=10,H23&lt;30),"Partial IDP",H23&lt;10, "Ordered")</f>
        <v>IDP</v>
      </c>
      <c r="J23" s="21">
        <v>0.9869</v>
      </c>
      <c r="K23" s="22" t="str">
        <f t="shared" si="0"/>
        <v>Yes</v>
      </c>
      <c r="L23" s="19">
        <v>0.97060000000000002</v>
      </c>
      <c r="M23" s="17" t="s">
        <v>1446</v>
      </c>
      <c r="N23" s="10" t="str" cm="1">
        <f t="array" ref="N23">_xlfn.IFS(AND(K23 = "Yes", M23 = "Yes"), "LLPS", AND(K23 = "No", M23 = "No"), "Not LLPS", OR(AND(K23 = "No", M23 = "Yes"),AND(K23 = "Yes", M23 = "No")),"Controversial")</f>
        <v>LLPS</v>
      </c>
      <c r="O23">
        <v>3</v>
      </c>
      <c r="P23">
        <v>315</v>
      </c>
      <c r="Q23" s="21">
        <f t="shared" si="1"/>
        <v>0.54123711340206182</v>
      </c>
      <c r="R23" s="10" t="str" cm="1">
        <f t="array" ref="R23">_xlfn.IFS(J23&gt;=0.6,"Driver",AND(J23&lt;0.6,O23&gt;0),"Client",AND(J23&lt;0.6,O23=0),"No")</f>
        <v>Driver</v>
      </c>
      <c r="S23">
        <v>9</v>
      </c>
      <c r="T23">
        <v>155</v>
      </c>
      <c r="U23" s="21">
        <f t="shared" si="2"/>
        <v>0.26632302405498282</v>
      </c>
      <c r="V23" s="21">
        <v>-0.36993127147766192</v>
      </c>
      <c r="W23" s="21">
        <v>-1.0273972602739731E-2</v>
      </c>
      <c r="X23" s="16">
        <v>14</v>
      </c>
      <c r="Y23" s="15">
        <v>-10.4</v>
      </c>
      <c r="Z23" s="10" t="str">
        <f t="shared" si="3"/>
        <v>No</v>
      </c>
      <c r="AA23" s="10" t="s">
        <v>3289</v>
      </c>
    </row>
    <row r="24" spans="1:27">
      <c r="A24" s="11" t="s">
        <v>301</v>
      </c>
      <c r="B24" t="s">
        <v>302</v>
      </c>
      <c r="C24" s="7" t="s">
        <v>1446</v>
      </c>
      <c r="D24" t="s">
        <v>1686</v>
      </c>
      <c r="E24" t="s">
        <v>1687</v>
      </c>
      <c r="F24">
        <v>617</v>
      </c>
      <c r="G24" s="21">
        <v>67.722999999999999</v>
      </c>
      <c r="H24" s="25">
        <v>70.34</v>
      </c>
      <c r="I24" s="10" t="str" cm="1">
        <f t="array" ref="I24">_xlfn.IFS(H24&gt;=30,"IDP",AND(H24&gt;=10,H24&lt;30),"Partial IDP",H24&lt;10, "Ordered")</f>
        <v>IDP</v>
      </c>
      <c r="J24" s="21">
        <v>0.99370000000000003</v>
      </c>
      <c r="K24" s="22" t="str">
        <f t="shared" si="0"/>
        <v>Yes</v>
      </c>
      <c r="L24" s="19">
        <v>0.99019999999999997</v>
      </c>
      <c r="M24" s="17" t="s">
        <v>1446</v>
      </c>
      <c r="N24" s="10" t="str" cm="1">
        <f t="array" ref="N24">_xlfn.IFS(AND(K24 = "Yes", M24 = "Yes"), "LLPS", AND(K24 = "No", M24 = "No"), "Not LLPS", OR(AND(K24 = "No", M24 = "Yes"),AND(K24 = "Yes", M24 = "No")),"Controversial")</f>
        <v>LLPS</v>
      </c>
      <c r="O24">
        <v>7</v>
      </c>
      <c r="P24">
        <v>319</v>
      </c>
      <c r="Q24" s="21">
        <f t="shared" si="1"/>
        <v>0.51701782820097242</v>
      </c>
      <c r="R24" s="10" t="str" cm="1">
        <f t="array" ref="R24">_xlfn.IFS(J24&gt;=0.6,"Driver",AND(J24&lt;0.6,O24&gt;0),"Client",AND(J24&lt;0.6,O24=0),"No")</f>
        <v>Driver</v>
      </c>
      <c r="S24">
        <v>16</v>
      </c>
      <c r="T24">
        <v>160</v>
      </c>
      <c r="U24" s="21">
        <f t="shared" si="2"/>
        <v>0.2593192868719611</v>
      </c>
      <c r="V24" s="21">
        <v>-0.51620745542949698</v>
      </c>
      <c r="W24" s="21">
        <v>2.9953917050691239E-2</v>
      </c>
      <c r="X24" s="16">
        <v>14</v>
      </c>
      <c r="Y24" s="15">
        <v>-13.6</v>
      </c>
      <c r="Z24" s="10" t="str">
        <f t="shared" si="3"/>
        <v>No</v>
      </c>
      <c r="AA24" s="10" t="s">
        <v>3289</v>
      </c>
    </row>
    <row r="25" spans="1:27">
      <c r="A25" s="11" t="s">
        <v>303</v>
      </c>
      <c r="B25" s="13" t="s">
        <v>304</v>
      </c>
      <c r="C25" s="9" t="s">
        <v>1446</v>
      </c>
      <c r="D25" t="s">
        <v>2040</v>
      </c>
      <c r="E25" t="s">
        <v>2041</v>
      </c>
      <c r="F25">
        <v>420</v>
      </c>
      <c r="G25" s="21">
        <v>48.423000000000002</v>
      </c>
      <c r="H25" s="25">
        <v>75.260000000000005</v>
      </c>
      <c r="I25" s="10" t="str" cm="1">
        <f t="array" ref="I25">_xlfn.IFS(H25&gt;=30,"IDP",AND(H25&gt;=10,H25&lt;30),"Partial IDP",H25&lt;10, "Ordered")</f>
        <v>IDP</v>
      </c>
      <c r="J25" s="21">
        <v>0.56840000000000002</v>
      </c>
      <c r="K25" s="22" t="str">
        <f t="shared" si="0"/>
        <v>No</v>
      </c>
      <c r="L25" s="19">
        <v>0.2767</v>
      </c>
      <c r="M25" s="17" t="s">
        <v>1447</v>
      </c>
      <c r="N25" s="10" t="str" cm="1">
        <f t="array" ref="N25">_xlfn.IFS(AND(K25 = "Yes", M25 = "Yes"), "LLPS", AND(K25 = "No", M25 = "No"), "Not LLPS", OR(AND(K25 = "No", M25 = "Yes"),AND(K25 = "Yes", M25 = "No")),"Controversial")</f>
        <v>Not LLPS</v>
      </c>
      <c r="O25">
        <v>1</v>
      </c>
      <c r="P25">
        <v>123</v>
      </c>
      <c r="Q25" s="21">
        <f t="shared" si="1"/>
        <v>0.29285714285714287</v>
      </c>
      <c r="R25" s="10" t="str" cm="1">
        <f t="array" ref="R25">_xlfn.IFS(J25&gt;=0.6,"Driver",AND(J25&lt;0.6,O25&gt;0),"Client",AND(J25&lt;0.6,O25=0),"No")</f>
        <v>Client</v>
      </c>
      <c r="S25">
        <v>4</v>
      </c>
      <c r="T25">
        <v>42</v>
      </c>
      <c r="U25" s="21">
        <f t="shared" si="2"/>
        <v>0.1</v>
      </c>
      <c r="V25" s="21">
        <v>-0.69595238095238054</v>
      </c>
      <c r="W25" s="21">
        <v>6.8421052631578952E-2</v>
      </c>
      <c r="X25" s="16">
        <v>9</v>
      </c>
      <c r="Y25" s="15">
        <v>-15.6</v>
      </c>
      <c r="Z25" s="10" t="str">
        <f t="shared" si="3"/>
        <v>No</v>
      </c>
      <c r="AA25" s="10" t="s">
        <v>3289</v>
      </c>
    </row>
    <row r="26" spans="1:27">
      <c r="A26" s="11" t="s">
        <v>313</v>
      </c>
      <c r="B26" t="s">
        <v>314</v>
      </c>
      <c r="C26" s="7" t="s">
        <v>1446</v>
      </c>
      <c r="D26" t="s">
        <v>1688</v>
      </c>
      <c r="E26" t="s">
        <v>1689</v>
      </c>
      <c r="F26">
        <v>783</v>
      </c>
      <c r="G26" s="21">
        <v>87.343999999999994</v>
      </c>
      <c r="H26" s="25">
        <v>45.34</v>
      </c>
      <c r="I26" s="10" t="str" cm="1">
        <f t="array" ref="I26">_xlfn.IFS(H26&gt;=30,"IDP",AND(H26&gt;=10,H26&lt;30),"Partial IDP",H26&lt;10, "Ordered")</f>
        <v>IDP</v>
      </c>
      <c r="J26" s="21">
        <v>0.45119999999999999</v>
      </c>
      <c r="K26" s="22" t="str">
        <f t="shared" si="0"/>
        <v>No</v>
      </c>
      <c r="L26" s="19">
        <v>0.99209999999999998</v>
      </c>
      <c r="M26" s="17" t="s">
        <v>1446</v>
      </c>
      <c r="N26" s="10" t="str" cm="1">
        <f t="array" ref="N26">_xlfn.IFS(AND(K26 = "Yes", M26 = "Yes"), "LLPS", AND(K26 = "No", M26 = "No"), "Not LLPS", OR(AND(K26 = "No", M26 = "Yes"),AND(K26 = "Yes", M26 = "No")),"Controversial")</f>
        <v>Controversial</v>
      </c>
      <c r="O26">
        <v>4</v>
      </c>
      <c r="P26">
        <v>273</v>
      </c>
      <c r="Q26" s="21">
        <f t="shared" si="1"/>
        <v>0.34865900383141762</v>
      </c>
      <c r="R26" s="10" t="str" cm="1">
        <f t="array" ref="R26">_xlfn.IFS(J26&gt;=0.6,"Driver",AND(J26&lt;0.6,O26&gt;0),"Client",AND(J26&lt;0.6,O26=0),"No")</f>
        <v>Client</v>
      </c>
      <c r="S26">
        <v>3</v>
      </c>
      <c r="T26">
        <v>36</v>
      </c>
      <c r="U26" s="21">
        <f t="shared" si="2"/>
        <v>4.5977011494252873E-2</v>
      </c>
      <c r="V26" s="21">
        <v>-0.76347381864622921</v>
      </c>
      <c r="W26" s="21">
        <v>4.647887323943662E-2</v>
      </c>
      <c r="X26" s="16">
        <v>22</v>
      </c>
      <c r="Y26" s="15">
        <v>-21.8</v>
      </c>
      <c r="Z26" s="10" t="str">
        <f t="shared" si="3"/>
        <v>No</v>
      </c>
      <c r="AA26" s="10" t="s">
        <v>3289</v>
      </c>
    </row>
    <row r="27" spans="1:27">
      <c r="A27" s="11" t="s">
        <v>323</v>
      </c>
      <c r="B27" t="s">
        <v>324</v>
      </c>
      <c r="C27" s="7" t="s">
        <v>1446</v>
      </c>
      <c r="D27" t="s">
        <v>1690</v>
      </c>
      <c r="E27" t="s">
        <v>1691</v>
      </c>
      <c r="F27">
        <v>737</v>
      </c>
      <c r="G27" s="21">
        <v>82.564999999999998</v>
      </c>
      <c r="H27" s="25">
        <v>38.81</v>
      </c>
      <c r="I27" s="10" t="str" cm="1">
        <f t="array" ref="I27">_xlfn.IFS(H27&gt;=30,"IDP",AND(H27&gt;=10,H27&lt;30),"Partial IDP",H27&lt;10, "Ordered")</f>
        <v>IDP</v>
      </c>
      <c r="J27" s="21">
        <v>0.53480000000000005</v>
      </c>
      <c r="K27" s="22" t="str">
        <f t="shared" si="0"/>
        <v>No</v>
      </c>
      <c r="L27" s="19">
        <v>0.9234</v>
      </c>
      <c r="M27" s="17" t="s">
        <v>1446</v>
      </c>
      <c r="N27" s="10" t="str" cm="1">
        <f t="array" ref="N27">_xlfn.IFS(AND(K27 = "Yes", M27 = "Yes"), "LLPS", AND(K27 = "No", M27 = "No"), "Not LLPS", OR(AND(K27 = "No", M27 = "Yes"),AND(K27 = "Yes", M27 = "No")),"Controversial")</f>
        <v>Controversial</v>
      </c>
      <c r="O27">
        <v>2</v>
      </c>
      <c r="P27">
        <v>218</v>
      </c>
      <c r="Q27" s="21">
        <f t="shared" si="1"/>
        <v>0.29579375848032563</v>
      </c>
      <c r="R27" s="10" t="str" cm="1">
        <f t="array" ref="R27">_xlfn.IFS(J27&gt;=0.6,"Driver",AND(J27&lt;0.6,O27&gt;0),"Client",AND(J27&lt;0.6,O27=0),"No")</f>
        <v>Client</v>
      </c>
      <c r="S27">
        <v>4</v>
      </c>
      <c r="T27">
        <v>59</v>
      </c>
      <c r="U27" s="21">
        <f t="shared" si="2"/>
        <v>8.0054274084124827E-2</v>
      </c>
      <c r="V27" s="21">
        <v>-0.71424694708276615</v>
      </c>
      <c r="W27" s="21">
        <v>5.4195804195804193E-2</v>
      </c>
      <c r="X27" s="16">
        <v>22</v>
      </c>
      <c r="Y27" s="15">
        <v>-20.2</v>
      </c>
      <c r="Z27" s="10" t="str">
        <f t="shared" si="3"/>
        <v>No</v>
      </c>
      <c r="AA27" s="10" t="s">
        <v>3289</v>
      </c>
    </row>
    <row r="28" spans="1:27">
      <c r="A28" s="11" t="s">
        <v>327</v>
      </c>
      <c r="B28" t="s">
        <v>328</v>
      </c>
      <c r="C28" s="7" t="s">
        <v>1446</v>
      </c>
      <c r="D28" t="s">
        <v>1692</v>
      </c>
      <c r="E28" t="s">
        <v>1693</v>
      </c>
      <c r="F28">
        <v>483</v>
      </c>
      <c r="G28" s="21">
        <v>54.417000000000002</v>
      </c>
      <c r="H28" s="25">
        <v>27.54</v>
      </c>
      <c r="I28" s="10" t="str" cm="1">
        <f t="array" ref="I28">_xlfn.IFS(H28&gt;=30,"IDP",AND(H28&gt;=10,H28&lt;30),"Partial IDP",H28&lt;10, "Ordered")</f>
        <v>Partial IDP</v>
      </c>
      <c r="J28" s="21">
        <v>0.33079999999999998</v>
      </c>
      <c r="K28" s="22" t="str">
        <f t="shared" si="0"/>
        <v>No</v>
      </c>
      <c r="L28" s="19">
        <v>0.3039</v>
      </c>
      <c r="M28" s="17" t="s">
        <v>1447</v>
      </c>
      <c r="N28" s="10" t="str" cm="1">
        <f t="array" ref="N28">_xlfn.IFS(AND(K28 = "Yes", M28 = "Yes"), "LLPS", AND(K28 = "No", M28 = "No"), "Not LLPS", OR(AND(K28 = "No", M28 = "Yes"),AND(K28 = "Yes", M28 = "No")),"Controversial")</f>
        <v>Not LLPS</v>
      </c>
      <c r="O28">
        <v>2</v>
      </c>
      <c r="P28">
        <v>51</v>
      </c>
      <c r="Q28" s="21">
        <f t="shared" si="1"/>
        <v>0.10559006211180125</v>
      </c>
      <c r="R28" s="10" t="str" cm="1">
        <f t="array" ref="R28">_xlfn.IFS(J28&gt;=0.6,"Driver",AND(J28&lt;0.6,O28&gt;0),"Client",AND(J28&lt;0.6,O28=0),"No")</f>
        <v>Client</v>
      </c>
      <c r="S28">
        <v>2</v>
      </c>
      <c r="T28">
        <v>13</v>
      </c>
      <c r="U28" s="21">
        <f t="shared" si="2"/>
        <v>2.6915113871635612E-2</v>
      </c>
      <c r="V28" s="21">
        <v>-0.32256728778467969</v>
      </c>
      <c r="W28" s="21">
        <v>2.2556390977443611E-2</v>
      </c>
      <c r="X28" s="16">
        <v>20</v>
      </c>
      <c r="Y28" s="15">
        <v>-4.4000000000000004</v>
      </c>
      <c r="Z28" s="10" t="str">
        <f t="shared" si="3"/>
        <v>No</v>
      </c>
      <c r="AA28" s="10" t="s">
        <v>3289</v>
      </c>
    </row>
    <row r="29" spans="1:27">
      <c r="A29" s="11" t="s">
        <v>333</v>
      </c>
      <c r="B29" t="s">
        <v>334</v>
      </c>
      <c r="C29" s="7" t="s">
        <v>1446</v>
      </c>
      <c r="D29" t="s">
        <v>1694</v>
      </c>
      <c r="E29" t="s">
        <v>1695</v>
      </c>
      <c r="F29">
        <v>1194</v>
      </c>
      <c r="G29" s="21">
        <v>133.93799999999999</v>
      </c>
      <c r="H29" s="25">
        <v>30.4</v>
      </c>
      <c r="I29" s="10" t="str" cm="1">
        <f t="array" ref="I29">_xlfn.IFS(H29&gt;=30,"IDP",AND(H29&gt;=10,H29&lt;30),"Partial IDP",H29&lt;10, "Ordered")</f>
        <v>IDP</v>
      </c>
      <c r="J29" s="21">
        <v>0.23799999999999999</v>
      </c>
      <c r="K29" s="22" t="str">
        <f t="shared" si="0"/>
        <v>No</v>
      </c>
      <c r="L29" s="19">
        <v>0.16400000000000001</v>
      </c>
      <c r="M29" s="17" t="s">
        <v>1447</v>
      </c>
      <c r="N29" s="10" t="str" cm="1">
        <f t="array" ref="N29">_xlfn.IFS(AND(K29 = "Yes", M29 = "Yes"), "LLPS", AND(K29 = "No", M29 = "No"), "Not LLPS", OR(AND(K29 = "No", M29 = "Yes"),AND(K29 = "Yes", M29 = "No")),"Controversial")</f>
        <v>Not LLPS</v>
      </c>
      <c r="O29">
        <v>4</v>
      </c>
      <c r="P29">
        <v>103</v>
      </c>
      <c r="Q29" s="21">
        <f t="shared" si="1"/>
        <v>8.6264656616415414E-2</v>
      </c>
      <c r="R29" s="10" t="str" cm="1">
        <f t="array" ref="R29">_xlfn.IFS(J29&gt;=0.6,"Driver",AND(J29&lt;0.6,O29&gt;0),"Client",AND(J29&lt;0.6,O29=0),"No")</f>
        <v>Client</v>
      </c>
      <c r="S29">
        <v>4</v>
      </c>
      <c r="T29">
        <v>44</v>
      </c>
      <c r="U29" s="21">
        <f t="shared" si="2"/>
        <v>3.6850921273031828E-2</v>
      </c>
      <c r="V29" s="21">
        <v>-0.31448911222780368</v>
      </c>
      <c r="W29" s="21">
        <v>-2.754820936639119E-3</v>
      </c>
      <c r="X29" s="16">
        <v>34</v>
      </c>
      <c r="Y29" s="15">
        <v>-6.2</v>
      </c>
      <c r="Z29" s="10" t="str">
        <f t="shared" si="3"/>
        <v>No</v>
      </c>
      <c r="AA29" s="10" t="s">
        <v>3289</v>
      </c>
    </row>
    <row r="30" spans="1:27">
      <c r="A30" s="11" t="s">
        <v>388</v>
      </c>
      <c r="B30" t="s">
        <v>389</v>
      </c>
      <c r="C30" s="7" t="s">
        <v>1446</v>
      </c>
      <c r="D30" t="s">
        <v>1696</v>
      </c>
      <c r="E30" t="s">
        <v>1697</v>
      </c>
      <c r="F30">
        <v>508</v>
      </c>
      <c r="G30" s="21">
        <v>56.078000000000003</v>
      </c>
      <c r="H30" s="25">
        <v>38.58</v>
      </c>
      <c r="I30" s="10" t="str" cm="1">
        <f t="array" ref="I30">_xlfn.IFS(H30&gt;=30,"IDP",AND(H30&gt;=10,H30&lt;30),"Partial IDP",H30&lt;10, "Ordered")</f>
        <v>IDP</v>
      </c>
      <c r="J30" s="21">
        <v>0.64339999999999997</v>
      </c>
      <c r="K30" s="22" t="str">
        <f t="shared" si="0"/>
        <v>Yes</v>
      </c>
      <c r="L30" s="19">
        <v>0.37709999999999999</v>
      </c>
      <c r="M30" s="17" t="s">
        <v>1447</v>
      </c>
      <c r="N30" s="10" t="str" cm="1">
        <f t="array" ref="N30">_xlfn.IFS(AND(K30 = "Yes", M30 = "Yes"), "LLPS", AND(K30 = "No", M30 = "No"), "Not LLPS", OR(AND(K30 = "No", M30 = "Yes"),AND(K30 = "Yes", M30 = "No")),"Controversial")</f>
        <v>Controversial</v>
      </c>
      <c r="O30">
        <v>3</v>
      </c>
      <c r="P30">
        <v>131</v>
      </c>
      <c r="Q30" s="21">
        <f t="shared" si="1"/>
        <v>0.25787401574803148</v>
      </c>
      <c r="R30" s="10" t="str" cm="1">
        <f t="array" ref="R30">_xlfn.IFS(J30&gt;=0.6,"Driver",AND(J30&lt;0.6,O30&gt;0),"Client",AND(J30&lt;0.6,O30=0),"No")</f>
        <v>Driver</v>
      </c>
      <c r="S30">
        <v>8</v>
      </c>
      <c r="T30">
        <v>78</v>
      </c>
      <c r="U30" s="21">
        <f t="shared" si="2"/>
        <v>0.15354330708661418</v>
      </c>
      <c r="V30" s="21">
        <v>-0.39271653543307022</v>
      </c>
      <c r="W30" s="21">
        <v>4.336734693877551E-2</v>
      </c>
      <c r="X30" s="16">
        <v>17</v>
      </c>
      <c r="Y30" s="15">
        <v>-9.5</v>
      </c>
      <c r="Z30" s="10" t="str">
        <f t="shared" si="3"/>
        <v>No</v>
      </c>
      <c r="AA30" s="10" t="s">
        <v>3289</v>
      </c>
    </row>
    <row r="31" spans="1:27">
      <c r="A31" s="11" t="s">
        <v>390</v>
      </c>
      <c r="B31" t="s">
        <v>391</v>
      </c>
      <c r="C31" s="7" t="s">
        <v>1446</v>
      </c>
      <c r="D31" t="s">
        <v>1698</v>
      </c>
      <c r="E31" t="s">
        <v>1699</v>
      </c>
      <c r="F31">
        <v>1401</v>
      </c>
      <c r="G31" s="21">
        <v>151.661</v>
      </c>
      <c r="H31" s="25">
        <v>57.67</v>
      </c>
      <c r="I31" s="10" t="str" cm="1">
        <f t="array" ref="I31">_xlfn.IFS(H31&gt;=30,"IDP",AND(H31&gt;=10,H31&lt;30),"Partial IDP",H31&lt;10, "Ordered")</f>
        <v>IDP</v>
      </c>
      <c r="J31" s="21">
        <v>0.99519999999999997</v>
      </c>
      <c r="K31" s="22" t="str">
        <f t="shared" si="0"/>
        <v>Yes</v>
      </c>
      <c r="L31" s="19">
        <v>0.86970000000000003</v>
      </c>
      <c r="M31" s="17" t="s">
        <v>1446</v>
      </c>
      <c r="N31" s="10" t="str" cm="1">
        <f t="array" ref="N31">_xlfn.IFS(AND(K31 = "Yes", M31 = "Yes"), "LLPS", AND(K31 = "No", M31 = "No"), "Not LLPS", OR(AND(K31 = "No", M31 = "Yes"),AND(K31 = "Yes", M31 = "No")),"Controversial")</f>
        <v>LLPS</v>
      </c>
      <c r="O31">
        <v>8</v>
      </c>
      <c r="P31">
        <v>592</v>
      </c>
      <c r="Q31" s="21">
        <f t="shared" si="1"/>
        <v>0.4225553176302641</v>
      </c>
      <c r="R31" s="10" t="str" cm="1">
        <f t="array" ref="R31">_xlfn.IFS(J31&gt;=0.6,"Driver",AND(J31&lt;0.6,O31&gt;0),"Client",AND(J31&lt;0.6,O31=0),"No")</f>
        <v>Driver</v>
      </c>
      <c r="S31">
        <v>21</v>
      </c>
      <c r="T31">
        <v>203</v>
      </c>
      <c r="U31" s="21">
        <f t="shared" si="2"/>
        <v>0.14489650249821556</v>
      </c>
      <c r="V31" s="21">
        <v>-0.30571020699500251</v>
      </c>
      <c r="W31" s="21">
        <v>-2.4133663366336631E-2</v>
      </c>
      <c r="X31" s="16">
        <v>34</v>
      </c>
      <c r="Y31" s="15">
        <v>-11.5</v>
      </c>
      <c r="Z31" s="10" t="str">
        <f t="shared" si="3"/>
        <v>No</v>
      </c>
      <c r="AA31" s="10" t="s">
        <v>3289</v>
      </c>
    </row>
    <row r="32" spans="1:27">
      <c r="A32" s="11" t="s">
        <v>432</v>
      </c>
      <c r="B32" s="13" t="s">
        <v>433</v>
      </c>
      <c r="C32" s="9" t="s">
        <v>1446</v>
      </c>
      <c r="D32" t="s">
        <v>2160</v>
      </c>
      <c r="E32" t="s">
        <v>2161</v>
      </c>
      <c r="F32">
        <v>411</v>
      </c>
      <c r="G32" s="21">
        <v>46.871000000000002</v>
      </c>
      <c r="H32" s="25">
        <v>18.73</v>
      </c>
      <c r="I32" s="10" t="str" cm="1">
        <f t="array" ref="I32">_xlfn.IFS(H32&gt;=30,"IDP",AND(H32&gt;=10,H32&lt;30),"Partial IDP",H32&lt;10, "Ordered")</f>
        <v>Partial IDP</v>
      </c>
      <c r="J32" s="21">
        <v>0.17580000000000001</v>
      </c>
      <c r="K32" s="22" t="str">
        <f t="shared" si="0"/>
        <v>No</v>
      </c>
      <c r="L32" s="19">
        <v>1.7000000000000001E-2</v>
      </c>
      <c r="M32" s="17" t="s">
        <v>1447</v>
      </c>
      <c r="N32" s="10" t="str" cm="1">
        <f t="array" ref="N32">_xlfn.IFS(AND(K32 = "Yes", M32 = "Yes"), "LLPS", AND(K32 = "No", M32 = "No"), "Not LLPS", OR(AND(K32 = "No", M32 = "Yes"),AND(K32 = "Yes", M32 = "No")),"Controversial")</f>
        <v>Not LLPS</v>
      </c>
      <c r="O32">
        <v>1</v>
      </c>
      <c r="P32">
        <v>13</v>
      </c>
      <c r="Q32" s="21">
        <f t="shared" si="1"/>
        <v>3.1630170316301706E-2</v>
      </c>
      <c r="R32" s="10" t="str" cm="1">
        <f t="array" ref="R32">_xlfn.IFS(J32&gt;=0.6,"Driver",AND(J32&lt;0.6,O32&gt;0),"Client",AND(J32&lt;0.6,O32=0),"No")</f>
        <v>Client</v>
      </c>
      <c r="S32">
        <v>1</v>
      </c>
      <c r="T32">
        <v>8</v>
      </c>
      <c r="U32" s="21">
        <f t="shared" si="2"/>
        <v>1.9464720194647202E-2</v>
      </c>
      <c r="V32" s="21">
        <v>-0.25790754257907561</v>
      </c>
      <c r="W32" s="21">
        <v>-1.948051948051948E-2</v>
      </c>
      <c r="X32" s="16">
        <v>15</v>
      </c>
      <c r="Y32" s="15">
        <v>-2.9</v>
      </c>
      <c r="Z32" s="10" t="str">
        <f t="shared" si="3"/>
        <v>No</v>
      </c>
      <c r="AA32" s="10" t="s">
        <v>3289</v>
      </c>
    </row>
    <row r="33" spans="1:27">
      <c r="A33" s="11" t="s">
        <v>436</v>
      </c>
      <c r="B33" t="s">
        <v>437</v>
      </c>
      <c r="C33" s="7" t="s">
        <v>1446</v>
      </c>
      <c r="D33" t="s">
        <v>1700</v>
      </c>
      <c r="E33" t="s">
        <v>1701</v>
      </c>
      <c r="F33">
        <v>217</v>
      </c>
      <c r="G33" s="21">
        <v>25.097000000000001</v>
      </c>
      <c r="H33" s="25">
        <v>26.73</v>
      </c>
      <c r="I33" s="10" t="str" cm="1">
        <f t="array" ref="I33">_xlfn.IFS(H33&gt;=30,"IDP",AND(H33&gt;=10,H33&lt;30),"Partial IDP",H33&lt;10, "Ordered")</f>
        <v>Partial IDP</v>
      </c>
      <c r="J33" s="21">
        <v>0.19850000000000001</v>
      </c>
      <c r="K33" s="22" t="str">
        <f t="shared" si="0"/>
        <v>No</v>
      </c>
      <c r="L33" s="19">
        <v>0.23319999999999999</v>
      </c>
      <c r="M33" s="17" t="s">
        <v>1447</v>
      </c>
      <c r="N33" s="10" t="str" cm="1">
        <f t="array" ref="N33">_xlfn.IFS(AND(K33 = "Yes", M33 = "Yes"), "LLPS", AND(K33 = "No", M33 = "No"), "Not LLPS", OR(AND(K33 = "No", M33 = "Yes"),AND(K33 = "Yes", M33 = "No")),"Controversial")</f>
        <v>Not LLPS</v>
      </c>
      <c r="O33">
        <v>1</v>
      </c>
      <c r="P33">
        <v>34</v>
      </c>
      <c r="Q33" s="21">
        <f t="shared" si="1"/>
        <v>0.15668202764976957</v>
      </c>
      <c r="R33" s="10" t="str" cm="1">
        <f t="array" ref="R33">_xlfn.IFS(J33&gt;=0.6,"Driver",AND(J33&lt;0.6,O33&gt;0),"Client",AND(J33&lt;0.6,O33=0),"No")</f>
        <v>Client</v>
      </c>
      <c r="S33">
        <v>0</v>
      </c>
      <c r="T33">
        <v>0</v>
      </c>
      <c r="U33" s="21">
        <f t="shared" si="2"/>
        <v>0</v>
      </c>
      <c r="V33" s="21">
        <v>-0.69677419354838754</v>
      </c>
      <c r="W33" s="21">
        <v>-9.4827586206896547E-2</v>
      </c>
      <c r="X33" s="16">
        <v>10</v>
      </c>
      <c r="Y33" s="15">
        <v>-16</v>
      </c>
      <c r="Z33" s="10" t="str">
        <f t="shared" si="3"/>
        <v>No</v>
      </c>
      <c r="AA33" s="10" t="s">
        <v>3289</v>
      </c>
    </row>
    <row r="34" spans="1:27">
      <c r="A34" s="11" t="s">
        <v>438</v>
      </c>
      <c r="B34" t="s">
        <v>439</v>
      </c>
      <c r="C34" s="7" t="s">
        <v>1446</v>
      </c>
      <c r="D34" t="s">
        <v>1702</v>
      </c>
      <c r="E34" t="s">
        <v>1703</v>
      </c>
      <c r="F34">
        <v>245</v>
      </c>
      <c r="G34" s="21">
        <v>28.361999999999998</v>
      </c>
      <c r="H34" s="25">
        <v>41.22</v>
      </c>
      <c r="I34" s="10" t="str" cm="1">
        <f t="array" ref="I34">_xlfn.IFS(H34&gt;=30,"IDP",AND(H34&gt;=10,H34&lt;30),"Partial IDP",H34&lt;10, "Ordered")</f>
        <v>IDP</v>
      </c>
      <c r="J34" s="21">
        <v>0.3291</v>
      </c>
      <c r="K34" s="22" t="str">
        <f t="shared" ref="K34:K65" si="4">IF(J34 &gt;= 0.6, "Yes", "No")</f>
        <v>No</v>
      </c>
      <c r="L34" s="19">
        <v>4.0000000000000001E-3</v>
      </c>
      <c r="M34" s="17" t="s">
        <v>1447</v>
      </c>
      <c r="N34" s="10" t="str" cm="1">
        <f t="array" ref="N34">_xlfn.IFS(AND(K34 = "Yes", M34 = "Yes"), "LLPS", AND(K34 = "No", M34 = "No"), "Not LLPS", OR(AND(K34 = "No", M34 = "Yes"),AND(K34 = "Yes", M34 = "No")),"Controversial")</f>
        <v>Not LLPS</v>
      </c>
      <c r="O34">
        <v>1</v>
      </c>
      <c r="P34">
        <v>55</v>
      </c>
      <c r="Q34" s="21">
        <f t="shared" ref="Q34:Q65" si="5">P34/F34</f>
        <v>0.22448979591836735</v>
      </c>
      <c r="R34" s="10" t="str" cm="1">
        <f t="array" ref="R34">_xlfn.IFS(J34&gt;=0.6,"Driver",AND(J34&lt;0.6,O34&gt;0),"Client",AND(J34&lt;0.6,O34=0),"No")</f>
        <v>Client</v>
      </c>
      <c r="S34">
        <v>2</v>
      </c>
      <c r="T34">
        <v>28</v>
      </c>
      <c r="U34" s="21">
        <f t="shared" ref="U34:U65" si="6">T34/F34</f>
        <v>0.11428571428571428</v>
      </c>
      <c r="V34" s="21">
        <v>-0.87306122448979517</v>
      </c>
      <c r="W34" s="21">
        <v>-5.4455445544554462E-2</v>
      </c>
      <c r="X34" s="16">
        <v>6</v>
      </c>
      <c r="Y34" s="15">
        <v>-21</v>
      </c>
      <c r="Z34" s="10" t="str">
        <f t="shared" ref="Z34:Z65" si="7">IF(AND(Y34&gt;=0, X34 &gt; 1),"Yes","No")</f>
        <v>No</v>
      </c>
      <c r="AA34" s="10" t="s">
        <v>3289</v>
      </c>
    </row>
    <row r="35" spans="1:27">
      <c r="A35" s="11" t="s">
        <v>442</v>
      </c>
      <c r="B35" t="s">
        <v>443</v>
      </c>
      <c r="C35" s="7" t="s">
        <v>1446</v>
      </c>
      <c r="D35" t="s">
        <v>1704</v>
      </c>
      <c r="E35" t="s">
        <v>1705</v>
      </c>
      <c r="F35">
        <v>985</v>
      </c>
      <c r="G35" s="21">
        <v>108.20099999999999</v>
      </c>
      <c r="H35" s="25">
        <v>93.3</v>
      </c>
      <c r="I35" s="10" t="str" cm="1">
        <f t="array" ref="I35">_xlfn.IFS(H35&gt;=30,"IDP",AND(H35&gt;=10,H35&lt;30),"Partial IDP",H35&lt;10, "Ordered")</f>
        <v>IDP</v>
      </c>
      <c r="J35" s="21">
        <v>0.99919999999999998</v>
      </c>
      <c r="K35" s="22" t="str">
        <f t="shared" si="4"/>
        <v>Yes</v>
      </c>
      <c r="L35" s="19">
        <v>0.96419999999999995</v>
      </c>
      <c r="M35" s="17" t="s">
        <v>1446</v>
      </c>
      <c r="N35" s="10" t="str" cm="1">
        <f t="array" ref="N35">_xlfn.IFS(AND(K35 = "Yes", M35 = "Yes"), "LLPS", AND(K35 = "No", M35 = "No"), "Not LLPS", OR(AND(K35 = "No", M35 = "Yes"),AND(K35 = "Yes", M35 = "No")),"Controversial")</f>
        <v>LLPS</v>
      </c>
      <c r="O35">
        <v>13</v>
      </c>
      <c r="P35">
        <v>601</v>
      </c>
      <c r="Q35" s="21">
        <f t="shared" si="5"/>
        <v>0.6101522842639594</v>
      </c>
      <c r="R35" s="10" t="str" cm="1">
        <f t="array" ref="R35">_xlfn.IFS(J35&gt;=0.6,"Driver",AND(J35&lt;0.6,O35&gt;0),"Client",AND(J35&lt;0.6,O35=0),"No")</f>
        <v>Driver</v>
      </c>
      <c r="S35">
        <v>23</v>
      </c>
      <c r="T35">
        <v>253</v>
      </c>
      <c r="U35" s="21">
        <f t="shared" si="6"/>
        <v>0.25685279187817261</v>
      </c>
      <c r="V35" s="21">
        <v>-0.67482233502538158</v>
      </c>
      <c r="W35" s="21">
        <v>2.8835690968443961E-2</v>
      </c>
      <c r="X35" s="16">
        <v>15</v>
      </c>
      <c r="Y35" s="15">
        <v>-20.9</v>
      </c>
      <c r="Z35" s="10" t="str">
        <f t="shared" si="7"/>
        <v>No</v>
      </c>
      <c r="AA35" s="10" t="s">
        <v>3289</v>
      </c>
    </row>
    <row r="36" spans="1:27">
      <c r="A36" s="11" t="s">
        <v>454</v>
      </c>
      <c r="B36" t="s">
        <v>455</v>
      </c>
      <c r="C36" s="7" t="s">
        <v>1446</v>
      </c>
      <c r="D36" t="s">
        <v>1706</v>
      </c>
      <c r="E36" t="s">
        <v>1707</v>
      </c>
      <c r="F36">
        <v>326</v>
      </c>
      <c r="G36" s="21">
        <v>36.091999999999999</v>
      </c>
      <c r="H36" s="25">
        <v>25.46</v>
      </c>
      <c r="I36" s="10" t="str" cm="1">
        <f t="array" ref="I36">_xlfn.IFS(H36&gt;=30,"IDP",AND(H36&gt;=10,H36&lt;30),"Partial IDP",H36&lt;10, "Ordered")</f>
        <v>Partial IDP</v>
      </c>
      <c r="J36" s="21">
        <v>0.18440000000000001</v>
      </c>
      <c r="K36" s="22" t="str">
        <f t="shared" si="4"/>
        <v>No</v>
      </c>
      <c r="L36" s="19">
        <v>1.32E-2</v>
      </c>
      <c r="M36" s="17" t="s">
        <v>1447</v>
      </c>
      <c r="N36" s="10" t="str" cm="1">
        <f t="array" ref="N36">_xlfn.IFS(AND(K36 = "Yes", M36 = "Yes"), "LLPS", AND(K36 = "No", M36 = "No"), "Not LLPS", OR(AND(K36 = "No", M36 = "Yes"),AND(K36 = "Yes", M36 = "No")),"Controversial")</f>
        <v>Not LLPS</v>
      </c>
      <c r="O36">
        <v>0</v>
      </c>
      <c r="P36">
        <v>0</v>
      </c>
      <c r="Q36" s="21">
        <f t="shared" si="5"/>
        <v>0</v>
      </c>
      <c r="R36" s="10" t="str" cm="1">
        <f t="array" ref="R36">_xlfn.IFS(J36&gt;=0.6,"Driver",AND(J36&lt;0.6,O36&gt;0),"Client",AND(J36&lt;0.6,O36=0),"No")</f>
        <v>No</v>
      </c>
      <c r="S36">
        <v>0</v>
      </c>
      <c r="T36">
        <v>0</v>
      </c>
      <c r="U36" s="21">
        <f t="shared" si="6"/>
        <v>0</v>
      </c>
      <c r="V36" s="21">
        <v>-0.35644171779141143</v>
      </c>
      <c r="W36" s="21">
        <v>8.4337349397590355E-2</v>
      </c>
      <c r="X36" s="16">
        <v>14</v>
      </c>
      <c r="Y36" s="15">
        <v>-6</v>
      </c>
      <c r="Z36" s="10" t="str">
        <f t="shared" si="7"/>
        <v>No</v>
      </c>
      <c r="AA36" s="10" t="s">
        <v>3289</v>
      </c>
    </row>
    <row r="37" spans="1:27">
      <c r="A37" s="11" t="s">
        <v>456</v>
      </c>
      <c r="B37" t="s">
        <v>457</v>
      </c>
      <c r="C37" s="7" t="s">
        <v>1446</v>
      </c>
      <c r="D37" t="s">
        <v>1708</v>
      </c>
      <c r="E37" t="s">
        <v>1709</v>
      </c>
      <c r="F37">
        <v>359</v>
      </c>
      <c r="G37" s="21">
        <v>39.503999999999998</v>
      </c>
      <c r="H37" s="25">
        <v>31.75</v>
      </c>
      <c r="I37" s="10" t="str" cm="1">
        <f t="array" ref="I37">_xlfn.IFS(H37&gt;=30,"IDP",AND(H37&gt;=10,H37&lt;30),"Partial IDP",H37&lt;10, "Ordered")</f>
        <v>IDP</v>
      </c>
      <c r="J37" s="21">
        <v>0.1749</v>
      </c>
      <c r="K37" s="22" t="str">
        <f t="shared" si="4"/>
        <v>No</v>
      </c>
      <c r="L37" s="19">
        <v>5.3E-3</v>
      </c>
      <c r="M37" s="17" t="s">
        <v>1447</v>
      </c>
      <c r="N37" s="10" t="str" cm="1">
        <f t="array" ref="N37">_xlfn.IFS(AND(K37 = "Yes", M37 = "Yes"), "LLPS", AND(K37 = "No", M37 = "No"), "Not LLPS", OR(AND(K37 = "No", M37 = "Yes"),AND(K37 = "Yes", M37 = "No")),"Controversial")</f>
        <v>Not LLPS</v>
      </c>
      <c r="O37">
        <v>1</v>
      </c>
      <c r="P37">
        <v>39</v>
      </c>
      <c r="Q37" s="21">
        <f t="shared" si="5"/>
        <v>0.10863509749303621</v>
      </c>
      <c r="R37" s="10" t="str" cm="1">
        <f t="array" ref="R37">_xlfn.IFS(J37&gt;=0.6,"Driver",AND(J37&lt;0.6,O37&gt;0),"Client",AND(J37&lt;0.6,O37=0),"No")</f>
        <v>Client</v>
      </c>
      <c r="S37">
        <v>1</v>
      </c>
      <c r="T37">
        <v>6</v>
      </c>
      <c r="U37" s="21">
        <f t="shared" si="6"/>
        <v>1.6713091922005572E-2</v>
      </c>
      <c r="V37" s="21">
        <v>-0.38189415041782743</v>
      </c>
      <c r="W37" s="21">
        <v>5.701754385964912E-2</v>
      </c>
      <c r="X37" s="16">
        <v>15</v>
      </c>
      <c r="Y37" s="15">
        <v>-6.6</v>
      </c>
      <c r="Z37" s="10" t="str">
        <f t="shared" si="7"/>
        <v>No</v>
      </c>
      <c r="AA37" s="10" t="s">
        <v>3289</v>
      </c>
    </row>
    <row r="38" spans="1:27">
      <c r="A38" s="11" t="s">
        <v>476</v>
      </c>
      <c r="B38" s="13" t="s">
        <v>477</v>
      </c>
      <c r="C38" s="9" t="s">
        <v>1446</v>
      </c>
      <c r="D38" t="s">
        <v>2194</v>
      </c>
      <c r="E38" t="s">
        <v>2195</v>
      </c>
      <c r="F38">
        <v>135</v>
      </c>
      <c r="G38" s="21">
        <v>15.164</v>
      </c>
      <c r="H38" s="25">
        <v>34.81</v>
      </c>
      <c r="I38" s="10" t="str" cm="1">
        <f t="array" ref="I38">_xlfn.IFS(H38&gt;=30,"IDP",AND(H38&gt;=10,H38&lt;30),"Partial IDP",H38&lt;10, "Ordered")</f>
        <v>IDP</v>
      </c>
      <c r="J38" s="21">
        <v>0.124</v>
      </c>
      <c r="K38" s="22" t="str">
        <f t="shared" si="4"/>
        <v>No</v>
      </c>
      <c r="L38" s="19">
        <v>5.1999999999999998E-3</v>
      </c>
      <c r="M38" s="17" t="s">
        <v>1447</v>
      </c>
      <c r="N38" s="10" t="str" cm="1">
        <f t="array" ref="N38">_xlfn.IFS(AND(K38 = "Yes", M38 = "Yes"), "LLPS", AND(K38 = "No", M38 = "No"), "Not LLPS", OR(AND(K38 = "No", M38 = "Yes"),AND(K38 = "Yes", M38 = "No")),"Controversial")</f>
        <v>Not LLPS</v>
      </c>
      <c r="O38">
        <v>0</v>
      </c>
      <c r="P38">
        <v>0</v>
      </c>
      <c r="Q38" s="21">
        <f t="shared" si="5"/>
        <v>0</v>
      </c>
      <c r="R38" s="10" t="str" cm="1">
        <f t="array" ref="R38">_xlfn.IFS(J38&gt;=0.6,"Driver",AND(J38&lt;0.6,O38&gt;0),"Client",AND(J38&lt;0.6,O38=0),"No")</f>
        <v>No</v>
      </c>
      <c r="S38">
        <v>0</v>
      </c>
      <c r="T38">
        <v>0</v>
      </c>
      <c r="U38" s="21">
        <f t="shared" si="6"/>
        <v>0</v>
      </c>
      <c r="V38" s="21">
        <v>-0.45777777777777789</v>
      </c>
      <c r="W38" s="21">
        <v>-4.2553191489361701E-2</v>
      </c>
      <c r="X38" s="16">
        <v>3</v>
      </c>
      <c r="Y38" s="15">
        <v>-12.5</v>
      </c>
      <c r="Z38" s="10" t="str">
        <f t="shared" si="7"/>
        <v>No</v>
      </c>
      <c r="AA38" s="10" t="s">
        <v>3289</v>
      </c>
    </row>
    <row r="39" spans="1:27">
      <c r="A39" s="11" t="s">
        <v>478</v>
      </c>
      <c r="B39" t="s">
        <v>479</v>
      </c>
      <c r="C39" s="7" t="s">
        <v>1446</v>
      </c>
      <c r="D39" t="s">
        <v>1710</v>
      </c>
      <c r="E39" t="s">
        <v>1711</v>
      </c>
      <c r="F39">
        <v>1118</v>
      </c>
      <c r="G39" s="21">
        <v>121.88800000000001</v>
      </c>
      <c r="H39" s="25">
        <v>52.5</v>
      </c>
      <c r="I39" s="10" t="str" cm="1">
        <f t="array" ref="I39">_xlfn.IFS(H39&gt;=30,"IDP",AND(H39&gt;=10,H39&lt;30),"Partial IDP",H39&lt;10, "Ordered")</f>
        <v>IDP</v>
      </c>
      <c r="J39" s="21">
        <v>0.98360000000000003</v>
      </c>
      <c r="K39" s="22" t="str">
        <f t="shared" si="4"/>
        <v>Yes</v>
      </c>
      <c r="L39" s="19">
        <v>0.95850000000000002</v>
      </c>
      <c r="M39" s="17" t="s">
        <v>1446</v>
      </c>
      <c r="N39" s="10" t="str" cm="1">
        <f t="array" ref="N39">_xlfn.IFS(AND(K39 = "Yes", M39 = "Yes"), "LLPS", AND(K39 = "No", M39 = "No"), "Not LLPS", OR(AND(K39 = "No", M39 = "Yes"),AND(K39 = "Yes", M39 = "No")),"Controversial")</f>
        <v>LLPS</v>
      </c>
      <c r="O39">
        <v>6</v>
      </c>
      <c r="P39">
        <v>435</v>
      </c>
      <c r="Q39" s="21">
        <f t="shared" si="5"/>
        <v>0.38908765652951699</v>
      </c>
      <c r="R39" s="10" t="str" cm="1">
        <f t="array" ref="R39">_xlfn.IFS(J39&gt;=0.6,"Driver",AND(J39&lt;0.6,O39&gt;0),"Client",AND(J39&lt;0.6,O39=0),"No")</f>
        <v>Driver</v>
      </c>
      <c r="S39">
        <v>11</v>
      </c>
      <c r="T39">
        <v>108</v>
      </c>
      <c r="U39" s="21">
        <f t="shared" si="6"/>
        <v>9.6601073345259386E-2</v>
      </c>
      <c r="V39" s="21">
        <v>-0.40563506261180571</v>
      </c>
      <c r="W39" s="21">
        <v>3.5775127768313458E-2</v>
      </c>
      <c r="X39" s="16">
        <v>28</v>
      </c>
      <c r="Y39" s="15">
        <v>-9.3000000000000007</v>
      </c>
      <c r="Z39" s="10" t="str">
        <f t="shared" si="7"/>
        <v>No</v>
      </c>
      <c r="AA39" s="10" t="s">
        <v>3289</v>
      </c>
    </row>
    <row r="40" spans="1:27">
      <c r="A40" s="11" t="s">
        <v>492</v>
      </c>
      <c r="B40" t="s">
        <v>493</v>
      </c>
      <c r="C40" s="7" t="s">
        <v>1446</v>
      </c>
      <c r="D40" t="s">
        <v>1712</v>
      </c>
      <c r="E40" t="s">
        <v>1713</v>
      </c>
      <c r="F40">
        <v>549</v>
      </c>
      <c r="G40" s="21">
        <v>61.103999999999999</v>
      </c>
      <c r="H40" s="25">
        <v>48.27</v>
      </c>
      <c r="I40" s="10" t="str" cm="1">
        <f t="array" ref="I40">_xlfn.IFS(H40&gt;=30,"IDP",AND(H40&gt;=10,H40&lt;30),"Partial IDP",H40&lt;10, "Ordered")</f>
        <v>IDP</v>
      </c>
      <c r="J40" s="21">
        <v>0.55369999999999997</v>
      </c>
      <c r="K40" s="22" t="str">
        <f t="shared" si="4"/>
        <v>No</v>
      </c>
      <c r="L40" s="19">
        <v>6.3399999999999998E-2</v>
      </c>
      <c r="M40" s="17" t="s">
        <v>1447</v>
      </c>
      <c r="N40" s="10" t="str" cm="1">
        <f t="array" ref="N40">_xlfn.IFS(AND(K40 = "Yes", M40 = "Yes"), "LLPS", AND(K40 = "No", M40 = "No"), "Not LLPS", OR(AND(K40 = "No", M40 = "Yes"),AND(K40 = "Yes", M40 = "No")),"Controversial")</f>
        <v>Not LLPS</v>
      </c>
      <c r="O40">
        <v>6</v>
      </c>
      <c r="P40">
        <v>107</v>
      </c>
      <c r="Q40" s="21">
        <f t="shared" si="5"/>
        <v>0.19489981785063754</v>
      </c>
      <c r="R40" s="10" t="str" cm="1">
        <f t="array" ref="R40">_xlfn.IFS(J40&gt;=0.6,"Driver",AND(J40&lt;0.6,O40&gt;0),"Client",AND(J40&lt;0.6,O40=0),"No")</f>
        <v>Client</v>
      </c>
      <c r="S40">
        <v>7</v>
      </c>
      <c r="T40">
        <v>59</v>
      </c>
      <c r="U40" s="21">
        <f t="shared" si="6"/>
        <v>0.10746812386156648</v>
      </c>
      <c r="V40" s="21">
        <v>-0.18779599271402589</v>
      </c>
      <c r="W40" s="21">
        <v>6.981132075471698E-2</v>
      </c>
      <c r="X40" s="16">
        <v>17</v>
      </c>
      <c r="Y40" s="15">
        <v>-0.4</v>
      </c>
      <c r="Z40" s="10" t="str">
        <f t="shared" si="7"/>
        <v>No</v>
      </c>
      <c r="AA40" s="10" t="s">
        <v>3289</v>
      </c>
    </row>
    <row r="41" spans="1:27">
      <c r="A41" s="11" t="s">
        <v>539</v>
      </c>
      <c r="B41" t="s">
        <v>540</v>
      </c>
      <c r="C41" s="7" t="s">
        <v>1446</v>
      </c>
      <c r="D41" t="s">
        <v>1714</v>
      </c>
      <c r="E41" t="s">
        <v>1715</v>
      </c>
      <c r="F41">
        <v>1299</v>
      </c>
      <c r="G41" s="21">
        <v>150.07</v>
      </c>
      <c r="H41" s="25">
        <v>85.37</v>
      </c>
      <c r="I41" s="10" t="str" cm="1">
        <f t="array" ref="I41">_xlfn.IFS(H41&gt;=30,"IDP",AND(H41&gt;=10,H41&lt;30),"Partial IDP",H41&lt;10, "Ordered")</f>
        <v>IDP</v>
      </c>
      <c r="J41" s="21">
        <v>0.99980000000000002</v>
      </c>
      <c r="K41" s="22" t="str">
        <f t="shared" si="4"/>
        <v>Yes</v>
      </c>
      <c r="L41" s="19">
        <v>0.97289999999999999</v>
      </c>
      <c r="M41" s="17" t="s">
        <v>1446</v>
      </c>
      <c r="N41" s="10" t="str" cm="1">
        <f t="array" ref="N41">_xlfn.IFS(AND(K41 = "Yes", M41 = "Yes"), "LLPS", AND(K41 = "No", M41 = "No"), "Not LLPS", OR(AND(K41 = "No", M41 = "Yes"),AND(K41 = "Yes", M41 = "No")),"Controversial")</f>
        <v>LLPS</v>
      </c>
      <c r="O41">
        <v>11</v>
      </c>
      <c r="P41">
        <v>908</v>
      </c>
      <c r="Q41" s="21">
        <f t="shared" si="5"/>
        <v>0.69899923017705923</v>
      </c>
      <c r="R41" s="10" t="str" cm="1">
        <f t="array" ref="R41">_xlfn.IFS(J41&gt;=0.6,"Driver",AND(J41&lt;0.6,O41&gt;0),"Client",AND(J41&lt;0.6,O41=0),"No")</f>
        <v>Driver</v>
      </c>
      <c r="S41">
        <v>25</v>
      </c>
      <c r="T41">
        <v>257</v>
      </c>
      <c r="U41" s="21">
        <f t="shared" si="6"/>
        <v>0.19784449576597382</v>
      </c>
      <c r="V41" s="21">
        <v>-1.2317936874518911</v>
      </c>
      <c r="W41" s="21">
        <v>-1.2623985572587921E-2</v>
      </c>
      <c r="X41" s="16">
        <v>16</v>
      </c>
      <c r="Y41" s="15">
        <v>-39.6</v>
      </c>
      <c r="Z41" s="10" t="str">
        <f t="shared" si="7"/>
        <v>No</v>
      </c>
      <c r="AA41" s="10" t="s">
        <v>3289</v>
      </c>
    </row>
    <row r="42" spans="1:27">
      <c r="A42" s="11" t="s">
        <v>581</v>
      </c>
      <c r="B42" t="s">
        <v>582</v>
      </c>
      <c r="C42" s="7" t="s">
        <v>1446</v>
      </c>
      <c r="D42" t="s">
        <v>1716</v>
      </c>
      <c r="E42" t="s">
        <v>1717</v>
      </c>
      <c r="F42">
        <v>1942</v>
      </c>
      <c r="G42" s="21">
        <v>218.97</v>
      </c>
      <c r="H42" s="25">
        <v>49.43</v>
      </c>
      <c r="I42" s="10" t="str" cm="1">
        <f t="array" ref="I42">_xlfn.IFS(H42&gt;=30,"IDP",AND(H42&gt;=10,H42&lt;30),"Partial IDP",H42&lt;10, "Ordered")</f>
        <v>IDP</v>
      </c>
      <c r="J42" s="21">
        <v>0.97419999999999995</v>
      </c>
      <c r="K42" s="22" t="str">
        <f t="shared" si="4"/>
        <v>Yes</v>
      </c>
      <c r="L42" s="19">
        <v>0.70630000000000004</v>
      </c>
      <c r="M42" s="17" t="s">
        <v>1446</v>
      </c>
      <c r="N42" s="10" t="str" cm="1">
        <f t="array" ref="N42">_xlfn.IFS(AND(K42 = "Yes", M42 = "Yes"), "LLPS", AND(K42 = "No", M42 = "No"), "Not LLPS", OR(AND(K42 = "No", M42 = "Yes"),AND(K42 = "Yes", M42 = "No")),"Controversial")</f>
        <v>LLPS</v>
      </c>
      <c r="O42">
        <v>14</v>
      </c>
      <c r="P42">
        <v>682</v>
      </c>
      <c r="Q42" s="21">
        <f t="shared" si="5"/>
        <v>0.35118434603501547</v>
      </c>
      <c r="R42" s="10" t="str" cm="1">
        <f t="array" ref="R42">_xlfn.IFS(J42&gt;=0.6,"Driver",AND(J42&lt;0.6,O42&gt;0),"Client",AND(J42&lt;0.6,O42=0),"No")</f>
        <v>Driver</v>
      </c>
      <c r="S42">
        <v>29</v>
      </c>
      <c r="T42">
        <v>272</v>
      </c>
      <c r="U42" s="21">
        <f t="shared" si="6"/>
        <v>0.1400617919670443</v>
      </c>
      <c r="V42" s="21">
        <v>-0.55710607621009356</v>
      </c>
      <c r="W42" s="21">
        <v>2.1874999999999999E-2</v>
      </c>
      <c r="X42" s="16">
        <v>54</v>
      </c>
      <c r="Y42" s="15">
        <v>-11.4</v>
      </c>
      <c r="Z42" s="10" t="str">
        <f t="shared" si="7"/>
        <v>No</v>
      </c>
      <c r="AA42" s="10" t="s">
        <v>3289</v>
      </c>
    </row>
    <row r="43" spans="1:27">
      <c r="A43" s="11" t="s">
        <v>621</v>
      </c>
      <c r="B43" t="s">
        <v>622</v>
      </c>
      <c r="C43" s="7" t="s">
        <v>1446</v>
      </c>
      <c r="D43" t="s">
        <v>1718</v>
      </c>
      <c r="E43" t="s">
        <v>1719</v>
      </c>
      <c r="F43">
        <v>205</v>
      </c>
      <c r="G43" s="21">
        <v>22.783000000000001</v>
      </c>
      <c r="H43" s="25">
        <v>57.56</v>
      </c>
      <c r="I43" s="10" t="str" cm="1">
        <f t="array" ref="I43">_xlfn.IFS(H43&gt;=30,"IDP",AND(H43&gt;=10,H43&lt;30),"Partial IDP",H43&lt;10, "Ordered")</f>
        <v>IDP</v>
      </c>
      <c r="J43" s="21">
        <v>0.63980000000000004</v>
      </c>
      <c r="K43" s="22" t="str">
        <f t="shared" si="4"/>
        <v>Yes</v>
      </c>
      <c r="L43" s="19">
        <v>1.5100000000000001E-2</v>
      </c>
      <c r="M43" s="17" t="s">
        <v>1447</v>
      </c>
      <c r="N43" s="10" t="str" cm="1">
        <f t="array" ref="N43">_xlfn.IFS(AND(K43 = "Yes", M43 = "Yes"), "LLPS", AND(K43 = "No", M43 = "No"), "Not LLPS", OR(AND(K43 = "No", M43 = "Yes"),AND(K43 = "Yes", M43 = "No")),"Controversial")</f>
        <v>Controversial</v>
      </c>
      <c r="O43">
        <v>2</v>
      </c>
      <c r="P43">
        <v>40</v>
      </c>
      <c r="Q43" s="21">
        <f t="shared" si="5"/>
        <v>0.1951219512195122</v>
      </c>
      <c r="R43" s="10" t="str" cm="1">
        <f t="array" ref="R43">_xlfn.IFS(J43&gt;=0.6,"Driver",AND(J43&lt;0.6,O43&gt;0),"Client",AND(J43&lt;0.6,O43=0),"No")</f>
        <v>Driver</v>
      </c>
      <c r="S43">
        <v>3</v>
      </c>
      <c r="T43">
        <v>31</v>
      </c>
      <c r="U43" s="21">
        <f t="shared" si="6"/>
        <v>0.15121951219512195</v>
      </c>
      <c r="V43" s="21">
        <v>-0.56682926829268299</v>
      </c>
      <c r="W43" s="21">
        <v>-1.6949152542372881E-2</v>
      </c>
      <c r="X43" s="16">
        <v>3</v>
      </c>
      <c r="Y43" s="15">
        <v>-13.1</v>
      </c>
      <c r="Z43" s="10" t="str">
        <f t="shared" si="7"/>
        <v>No</v>
      </c>
      <c r="AA43" s="10" t="s">
        <v>3289</v>
      </c>
    </row>
    <row r="44" spans="1:27">
      <c r="A44" s="11" t="s">
        <v>635</v>
      </c>
      <c r="B44" t="s">
        <v>636</v>
      </c>
      <c r="C44" s="7" t="s">
        <v>1446</v>
      </c>
      <c r="D44" t="s">
        <v>1720</v>
      </c>
      <c r="E44" t="s">
        <v>1721</v>
      </c>
      <c r="F44">
        <v>577</v>
      </c>
      <c r="G44" s="21">
        <v>63.481000000000002</v>
      </c>
      <c r="H44" s="25">
        <v>39.17</v>
      </c>
      <c r="I44" s="10" t="str" cm="1">
        <f t="array" ref="I44">_xlfn.IFS(H44&gt;=30,"IDP",AND(H44&gt;=10,H44&lt;30),"Partial IDP",H44&lt;10, "Ordered")</f>
        <v>IDP</v>
      </c>
      <c r="J44" s="21">
        <v>0.57299999999999995</v>
      </c>
      <c r="K44" s="22" t="str">
        <f t="shared" si="4"/>
        <v>No</v>
      </c>
      <c r="L44" s="19">
        <v>0.8901</v>
      </c>
      <c r="M44" s="17" t="s">
        <v>1446</v>
      </c>
      <c r="N44" s="10" t="str" cm="1">
        <f t="array" ref="N44">_xlfn.IFS(AND(K44 = "Yes", M44 = "Yes"), "LLPS", AND(K44 = "No", M44 = "No"), "Not LLPS", OR(AND(K44 = "No", M44 = "Yes"),AND(K44 = "Yes", M44 = "No")),"Controversial")</f>
        <v>Controversial</v>
      </c>
      <c r="O44">
        <v>3</v>
      </c>
      <c r="P44">
        <v>94</v>
      </c>
      <c r="Q44" s="21">
        <f t="shared" si="5"/>
        <v>0.16291161178509533</v>
      </c>
      <c r="R44" s="10" t="str" cm="1">
        <f t="array" ref="R44">_xlfn.IFS(J44&gt;=0.6,"Driver",AND(J44&lt;0.6,O44&gt;0),"Client",AND(J44&lt;0.6,O44=0),"No")</f>
        <v>Client</v>
      </c>
      <c r="S44">
        <v>6</v>
      </c>
      <c r="T44">
        <v>52</v>
      </c>
      <c r="U44" s="21">
        <f t="shared" si="6"/>
        <v>9.0121317157712308E-2</v>
      </c>
      <c r="V44" s="21">
        <v>-0.47071057192374322</v>
      </c>
      <c r="W44" s="21">
        <v>3.5398230088495568E-2</v>
      </c>
      <c r="X44" s="16">
        <v>18</v>
      </c>
      <c r="Y44" s="15">
        <v>-13.3</v>
      </c>
      <c r="Z44" s="10" t="str">
        <f t="shared" si="7"/>
        <v>No</v>
      </c>
      <c r="AA44" s="10" t="s">
        <v>3289</v>
      </c>
    </row>
    <row r="45" spans="1:27">
      <c r="A45" s="11" t="s">
        <v>637</v>
      </c>
      <c r="B45" t="s">
        <v>638</v>
      </c>
      <c r="C45" s="7" t="s">
        <v>1446</v>
      </c>
      <c r="D45" t="s">
        <v>1722</v>
      </c>
      <c r="E45" t="s">
        <v>1723</v>
      </c>
      <c r="F45">
        <v>599</v>
      </c>
      <c r="G45" s="21">
        <v>66.120999999999995</v>
      </c>
      <c r="H45" s="25">
        <v>40.57</v>
      </c>
      <c r="I45" s="10" t="str" cm="1">
        <f t="array" ref="I45">_xlfn.IFS(H45&gt;=30,"IDP",AND(H45&gt;=10,H45&lt;30),"Partial IDP",H45&lt;10, "Ordered")</f>
        <v>IDP</v>
      </c>
      <c r="J45" s="21">
        <v>0.59370000000000001</v>
      </c>
      <c r="K45" s="22" t="str">
        <f t="shared" si="4"/>
        <v>No</v>
      </c>
      <c r="L45" s="19">
        <v>0.75609999999999999</v>
      </c>
      <c r="M45" s="17" t="s">
        <v>1446</v>
      </c>
      <c r="N45" s="10" t="str" cm="1">
        <f t="array" ref="N45">_xlfn.IFS(AND(K45 = "Yes", M45 = "Yes"), "LLPS", AND(K45 = "No", M45 = "No"), "Not LLPS", OR(AND(K45 = "No", M45 = "Yes"),AND(K45 = "Yes", M45 = "No")),"Controversial")</f>
        <v>Controversial</v>
      </c>
      <c r="O45">
        <v>3</v>
      </c>
      <c r="P45">
        <v>162</v>
      </c>
      <c r="Q45" s="21">
        <f t="shared" si="5"/>
        <v>0.27045075125208679</v>
      </c>
      <c r="R45" s="10" t="str" cm="1">
        <f t="array" ref="R45">_xlfn.IFS(J45&gt;=0.6,"Driver",AND(J45&lt;0.6,O45&gt;0),"Client",AND(J45&lt;0.6,O45=0),"No")</f>
        <v>Client</v>
      </c>
      <c r="S45">
        <v>6</v>
      </c>
      <c r="T45">
        <v>66</v>
      </c>
      <c r="U45" s="21">
        <f t="shared" si="6"/>
        <v>0.11018363939899833</v>
      </c>
      <c r="V45" s="21">
        <v>-0.40350584307178577</v>
      </c>
      <c r="W45" s="21">
        <v>4.9382716049382713E-2</v>
      </c>
      <c r="X45" s="16">
        <v>22</v>
      </c>
      <c r="Y45" s="15">
        <v>-9.3000000000000007</v>
      </c>
      <c r="Z45" s="10" t="str">
        <f t="shared" si="7"/>
        <v>No</v>
      </c>
      <c r="AA45" s="10" t="s">
        <v>3289</v>
      </c>
    </row>
    <row r="46" spans="1:27">
      <c r="A46" s="11" t="s">
        <v>639</v>
      </c>
      <c r="B46" t="s">
        <v>640</v>
      </c>
      <c r="C46" s="7" t="s">
        <v>1446</v>
      </c>
      <c r="D46" t="s">
        <v>1724</v>
      </c>
      <c r="E46" t="s">
        <v>1725</v>
      </c>
      <c r="F46">
        <v>579</v>
      </c>
      <c r="G46" s="21">
        <v>63.704999999999998</v>
      </c>
      <c r="H46" s="25">
        <v>39.9</v>
      </c>
      <c r="I46" s="10" t="str" cm="1">
        <f t="array" ref="I46">_xlfn.IFS(H46&gt;=30,"IDP",AND(H46&gt;=10,H46&lt;30),"Partial IDP",H46&lt;10, "Ordered")</f>
        <v>IDP</v>
      </c>
      <c r="J46" s="21">
        <v>0.50190000000000001</v>
      </c>
      <c r="K46" s="22" t="str">
        <f t="shared" si="4"/>
        <v>No</v>
      </c>
      <c r="L46" s="19">
        <v>0.65339999999999998</v>
      </c>
      <c r="M46" s="17" t="s">
        <v>1446</v>
      </c>
      <c r="N46" s="10" t="str" cm="1">
        <f t="array" ref="N46">_xlfn.IFS(AND(K46 = "Yes", M46 = "Yes"), "LLPS", AND(K46 = "No", M46 = "No"), "Not LLPS", OR(AND(K46 = "No", M46 = "Yes"),AND(K46 = "Yes", M46 = "No")),"Controversial")</f>
        <v>Controversial</v>
      </c>
      <c r="O46">
        <v>4</v>
      </c>
      <c r="P46">
        <v>139</v>
      </c>
      <c r="Q46" s="21">
        <f t="shared" si="5"/>
        <v>0.24006908462867013</v>
      </c>
      <c r="R46" s="10" t="str" cm="1">
        <f t="array" ref="R46">_xlfn.IFS(J46&gt;=0.6,"Driver",AND(J46&lt;0.6,O46&gt;0),"Client",AND(J46&lt;0.6,O46=0),"No")</f>
        <v>Client</v>
      </c>
      <c r="S46">
        <v>6</v>
      </c>
      <c r="T46">
        <v>50</v>
      </c>
      <c r="U46" s="21">
        <f t="shared" si="6"/>
        <v>8.6355785837651119E-2</v>
      </c>
      <c r="V46" s="21">
        <v>-0.42746113989637291</v>
      </c>
      <c r="W46" s="21">
        <v>-4.329004329004329E-3</v>
      </c>
      <c r="X46" s="16">
        <v>22</v>
      </c>
      <c r="Y46" s="15">
        <v>-10.9</v>
      </c>
      <c r="Z46" s="10" t="str">
        <f t="shared" si="7"/>
        <v>No</v>
      </c>
      <c r="AA46" s="10" t="s">
        <v>3289</v>
      </c>
    </row>
    <row r="47" spans="1:27">
      <c r="A47" s="11" t="s">
        <v>643</v>
      </c>
      <c r="B47" t="s">
        <v>644</v>
      </c>
      <c r="C47" s="7" t="s">
        <v>1446</v>
      </c>
      <c r="D47" t="s">
        <v>1726</v>
      </c>
      <c r="E47" t="s">
        <v>1727</v>
      </c>
      <c r="F47">
        <v>894</v>
      </c>
      <c r="G47" s="21">
        <v>95.337999999999994</v>
      </c>
      <c r="H47" s="25">
        <v>70.13</v>
      </c>
      <c r="I47" s="10" t="str" cm="1">
        <f t="array" ref="I47">_xlfn.IFS(H47&gt;=30,"IDP",AND(H47&gt;=10,H47&lt;30),"Partial IDP",H47&lt;10, "Ordered")</f>
        <v>IDP</v>
      </c>
      <c r="J47" s="21">
        <v>0.99980000000000002</v>
      </c>
      <c r="K47" s="22" t="str">
        <f t="shared" si="4"/>
        <v>Yes</v>
      </c>
      <c r="L47" s="19">
        <v>0.98719999999999997</v>
      </c>
      <c r="M47" s="17" t="s">
        <v>1446</v>
      </c>
      <c r="N47" s="10" t="str" cm="1">
        <f t="array" ref="N47">_xlfn.IFS(AND(K47 = "Yes", M47 = "Yes"), "LLPS", AND(K47 = "No", M47 = "No"), "Not LLPS", OR(AND(K47 = "No", M47 = "Yes"),AND(K47 = "Yes", M47 = "No")),"Controversial")</f>
        <v>LLPS</v>
      </c>
      <c r="O47">
        <v>6</v>
      </c>
      <c r="P47">
        <v>538</v>
      </c>
      <c r="Q47" s="21">
        <f t="shared" si="5"/>
        <v>0.60178970917225949</v>
      </c>
      <c r="R47" s="10" t="str" cm="1">
        <f t="array" ref="R47">_xlfn.IFS(J47&gt;=0.6,"Driver",AND(J47&lt;0.6,O47&gt;0),"Client",AND(J47&lt;0.6,O47=0),"No")</f>
        <v>Driver</v>
      </c>
      <c r="S47">
        <v>7</v>
      </c>
      <c r="T47">
        <v>68</v>
      </c>
      <c r="U47" s="21">
        <f t="shared" si="6"/>
        <v>7.6062639821029079E-2</v>
      </c>
      <c r="V47" s="21">
        <v>-0.7398210290827707</v>
      </c>
      <c r="W47" s="21">
        <v>3.5087719298245612E-2</v>
      </c>
      <c r="X47" s="16">
        <v>16</v>
      </c>
      <c r="Y47" s="15">
        <v>-22.9</v>
      </c>
      <c r="Z47" s="10" t="str">
        <f t="shared" si="7"/>
        <v>No</v>
      </c>
      <c r="AA47" s="10" t="s">
        <v>3289</v>
      </c>
    </row>
    <row r="48" spans="1:27">
      <c r="A48" s="11" t="s">
        <v>663</v>
      </c>
      <c r="B48" t="s">
        <v>664</v>
      </c>
      <c r="C48" s="7" t="s">
        <v>1446</v>
      </c>
      <c r="D48" t="s">
        <v>1728</v>
      </c>
      <c r="E48" t="s">
        <v>1729</v>
      </c>
      <c r="F48">
        <v>1395</v>
      </c>
      <c r="G48" s="21">
        <v>154.78899999999999</v>
      </c>
      <c r="H48" s="25">
        <v>64.66</v>
      </c>
      <c r="I48" s="10" t="str" cm="1">
        <f t="array" ref="I48">_xlfn.IFS(H48&gt;=30,"IDP",AND(H48&gt;=10,H48&lt;30),"Partial IDP",H48&lt;10, "Ordered")</f>
        <v>IDP</v>
      </c>
      <c r="J48" s="21">
        <v>0.98619999999999997</v>
      </c>
      <c r="K48" s="22" t="str">
        <f t="shared" si="4"/>
        <v>Yes</v>
      </c>
      <c r="L48" s="19">
        <v>0.9556</v>
      </c>
      <c r="M48" s="17" t="s">
        <v>1446</v>
      </c>
      <c r="N48" s="10" t="str" cm="1">
        <f t="array" ref="N48">_xlfn.IFS(AND(K48 = "Yes", M48 = "Yes"), "LLPS", AND(K48 = "No", M48 = "No"), "Not LLPS", OR(AND(K48 = "No", M48 = "Yes"),AND(K48 = "Yes", M48 = "No")),"Controversial")</f>
        <v>LLPS</v>
      </c>
      <c r="O48">
        <v>11</v>
      </c>
      <c r="P48">
        <v>521</v>
      </c>
      <c r="Q48" s="21">
        <f t="shared" si="5"/>
        <v>0.37347670250896059</v>
      </c>
      <c r="R48" s="10" t="str" cm="1">
        <f t="array" ref="R48">_xlfn.IFS(J48&gt;=0.6,"Driver",AND(J48&lt;0.6,O48&gt;0),"Client",AND(J48&lt;0.6,O48=0),"No")</f>
        <v>Driver</v>
      </c>
      <c r="S48">
        <v>23</v>
      </c>
      <c r="T48">
        <v>217</v>
      </c>
      <c r="U48" s="21">
        <f t="shared" si="6"/>
        <v>0.15555555555555556</v>
      </c>
      <c r="V48" s="21">
        <v>-0.68616487455197095</v>
      </c>
      <c r="W48" s="21">
        <v>-3.4368070953436809E-2</v>
      </c>
      <c r="X48" s="16">
        <v>28</v>
      </c>
      <c r="Y48" s="15">
        <v>-20</v>
      </c>
      <c r="Z48" s="10" t="str">
        <f t="shared" si="7"/>
        <v>No</v>
      </c>
      <c r="AA48" s="10" t="s">
        <v>3289</v>
      </c>
    </row>
    <row r="49" spans="1:27">
      <c r="A49" s="11" t="s">
        <v>671</v>
      </c>
      <c r="B49" t="s">
        <v>672</v>
      </c>
      <c r="C49" s="7" t="s">
        <v>1446</v>
      </c>
      <c r="D49" t="s">
        <v>1730</v>
      </c>
      <c r="E49" t="s">
        <v>1731</v>
      </c>
      <c r="F49">
        <v>960</v>
      </c>
      <c r="G49" s="21">
        <v>110.059</v>
      </c>
      <c r="H49" s="25">
        <v>56.77</v>
      </c>
      <c r="I49" s="10" t="str" cm="1">
        <f t="array" ref="I49">_xlfn.IFS(H49&gt;=30,"IDP",AND(H49&gt;=10,H49&lt;30),"Partial IDP",H49&lt;10, "Ordered")</f>
        <v>IDP</v>
      </c>
      <c r="J49" s="21">
        <v>0.66769999999999996</v>
      </c>
      <c r="K49" s="22" t="str">
        <f t="shared" si="4"/>
        <v>Yes</v>
      </c>
      <c r="L49" s="19">
        <v>0.76060000000000005</v>
      </c>
      <c r="M49" s="17" t="s">
        <v>1446</v>
      </c>
      <c r="N49" s="10" t="str" cm="1">
        <f t="array" ref="N49">_xlfn.IFS(AND(K49 = "Yes", M49 = "Yes"), "LLPS", AND(K49 = "No", M49 = "No"), "Not LLPS", OR(AND(K49 = "No", M49 = "Yes"),AND(K49 = "Yes", M49 = "No")),"Controversial")</f>
        <v>LLPS</v>
      </c>
      <c r="O49">
        <v>8</v>
      </c>
      <c r="P49">
        <v>198</v>
      </c>
      <c r="Q49" s="21">
        <f t="shared" si="5"/>
        <v>0.20624999999999999</v>
      </c>
      <c r="R49" s="10" t="str" cm="1">
        <f t="array" ref="R49">_xlfn.IFS(J49&gt;=0.6,"Driver",AND(J49&lt;0.6,O49&gt;0),"Client",AND(J49&lt;0.6,O49=0),"No")</f>
        <v>Driver</v>
      </c>
      <c r="S49">
        <v>10</v>
      </c>
      <c r="T49">
        <v>110</v>
      </c>
      <c r="U49" s="21">
        <f t="shared" si="6"/>
        <v>0.11458333333333333</v>
      </c>
      <c r="V49" s="21">
        <v>-0.81968749999999901</v>
      </c>
      <c r="W49" s="21">
        <v>6.7889908256880738E-2</v>
      </c>
      <c r="X49" s="16">
        <v>19</v>
      </c>
      <c r="Y49" s="15">
        <v>-21.5</v>
      </c>
      <c r="Z49" s="10" t="str">
        <f t="shared" si="7"/>
        <v>No</v>
      </c>
      <c r="AA49" s="10" t="s">
        <v>3289</v>
      </c>
    </row>
    <row r="50" spans="1:27">
      <c r="A50" s="11" t="s">
        <v>714</v>
      </c>
      <c r="B50" t="s">
        <v>715</v>
      </c>
      <c r="C50" s="7" t="s">
        <v>1446</v>
      </c>
      <c r="D50" t="s">
        <v>1732</v>
      </c>
      <c r="E50" t="s">
        <v>1733</v>
      </c>
      <c r="F50">
        <v>133</v>
      </c>
      <c r="G50" s="21">
        <v>15.179</v>
      </c>
      <c r="H50" s="25">
        <v>45.86</v>
      </c>
      <c r="I50" s="10" t="str" cm="1">
        <f t="array" ref="I50">_xlfn.IFS(H50&gt;=30,"IDP",AND(H50&gt;=10,H50&lt;30),"Partial IDP",H50&lt;10, "Ordered")</f>
        <v>IDP</v>
      </c>
      <c r="J50" s="21">
        <v>0.18240000000000001</v>
      </c>
      <c r="K50" s="22" t="str">
        <f t="shared" si="4"/>
        <v>No</v>
      </c>
      <c r="L50" s="19">
        <v>4.1000000000000003E-3</v>
      </c>
      <c r="M50" s="17" t="s">
        <v>1447</v>
      </c>
      <c r="N50" s="10" t="str" cm="1">
        <f t="array" ref="N50">_xlfn.IFS(AND(K50 = "Yes", M50 = "Yes"), "LLPS", AND(K50 = "No", M50 = "No"), "Not LLPS", OR(AND(K50 = "No", M50 = "Yes"),AND(K50 = "Yes", M50 = "No")),"Controversial")</f>
        <v>Not LLPS</v>
      </c>
      <c r="O50">
        <v>1</v>
      </c>
      <c r="P50">
        <v>16</v>
      </c>
      <c r="Q50" s="21">
        <f t="shared" si="5"/>
        <v>0.12030075187969924</v>
      </c>
      <c r="R50" s="10" t="str" cm="1">
        <f t="array" ref="R50">_xlfn.IFS(J50&gt;=0.6,"Driver",AND(J50&lt;0.6,O50&gt;0),"Client",AND(J50&lt;0.6,O50=0),"No")</f>
        <v>Client</v>
      </c>
      <c r="S50">
        <v>1</v>
      </c>
      <c r="T50">
        <v>8</v>
      </c>
      <c r="U50" s="21">
        <f t="shared" si="6"/>
        <v>6.0150375939849621E-2</v>
      </c>
      <c r="V50" s="21">
        <v>-0.33458646616541349</v>
      </c>
      <c r="W50" s="21">
        <v>-9.8360655737704916E-2</v>
      </c>
      <c r="X50" s="16">
        <v>3</v>
      </c>
      <c r="Y50" s="15">
        <v>-9.1999999999999993</v>
      </c>
      <c r="Z50" s="10" t="str">
        <f t="shared" si="7"/>
        <v>No</v>
      </c>
      <c r="AA50" s="10" t="s">
        <v>3289</v>
      </c>
    </row>
    <row r="51" spans="1:27">
      <c r="A51" s="11" t="s">
        <v>718</v>
      </c>
      <c r="B51" t="s">
        <v>719</v>
      </c>
      <c r="C51" s="7" t="s">
        <v>1446</v>
      </c>
      <c r="D51" t="s">
        <v>1734</v>
      </c>
      <c r="E51" t="s">
        <v>1735</v>
      </c>
      <c r="F51">
        <v>463</v>
      </c>
      <c r="G51" s="21">
        <v>50.53</v>
      </c>
      <c r="H51" s="25">
        <v>91.58</v>
      </c>
      <c r="I51" s="10" t="str" cm="1">
        <f t="array" ref="I51">_xlfn.IFS(H51&gt;=30,"IDP",AND(H51&gt;=10,H51&lt;30),"Partial IDP",H51&lt;10, "Ordered")</f>
        <v>IDP</v>
      </c>
      <c r="J51" s="21">
        <v>0.99870000000000003</v>
      </c>
      <c r="K51" s="22" t="str">
        <f t="shared" si="4"/>
        <v>Yes</v>
      </c>
      <c r="L51" s="19">
        <v>0.79759999999999998</v>
      </c>
      <c r="M51" s="17" t="s">
        <v>1446</v>
      </c>
      <c r="N51" s="10" t="str" cm="1">
        <f t="array" ref="N51">_xlfn.IFS(AND(K51 = "Yes", M51 = "Yes"), "LLPS", AND(K51 = "No", M51 = "No"), "Not LLPS", OR(AND(K51 = "No", M51 = "Yes"),AND(K51 = "Yes", M51 = "No")),"Controversial")</f>
        <v>LLPS</v>
      </c>
      <c r="O51">
        <v>5</v>
      </c>
      <c r="P51">
        <v>367</v>
      </c>
      <c r="Q51" s="21">
        <f t="shared" si="5"/>
        <v>0.79265658747300216</v>
      </c>
      <c r="R51" s="10" t="str" cm="1">
        <f t="array" ref="R51">_xlfn.IFS(J51&gt;=0.6,"Driver",AND(J51&lt;0.6,O51&gt;0),"Client",AND(J51&lt;0.6,O51=0),"No")</f>
        <v>Driver</v>
      </c>
      <c r="S51">
        <v>11</v>
      </c>
      <c r="T51">
        <v>104</v>
      </c>
      <c r="U51" s="21">
        <f t="shared" si="6"/>
        <v>0.22462203023758098</v>
      </c>
      <c r="V51" s="21">
        <v>-0.93196544276457682</v>
      </c>
      <c r="W51" s="21">
        <v>3.4198113207547169E-2</v>
      </c>
      <c r="X51" s="16">
        <v>5</v>
      </c>
      <c r="Y51" s="15">
        <v>-29.7</v>
      </c>
      <c r="Z51" s="10" t="str">
        <f t="shared" si="7"/>
        <v>No</v>
      </c>
      <c r="AA51" s="10" t="s">
        <v>3289</v>
      </c>
    </row>
    <row r="52" spans="1:27">
      <c r="A52" s="11" t="s">
        <v>720</v>
      </c>
      <c r="B52" t="s">
        <v>721</v>
      </c>
      <c r="C52" s="7" t="s">
        <v>1446</v>
      </c>
      <c r="D52" t="s">
        <v>1736</v>
      </c>
      <c r="E52" t="s">
        <v>1737</v>
      </c>
      <c r="F52">
        <v>385</v>
      </c>
      <c r="G52" s="21">
        <v>42.070999999999998</v>
      </c>
      <c r="H52" s="25">
        <v>87.27</v>
      </c>
      <c r="I52" s="10" t="str" cm="1">
        <f t="array" ref="I52">_xlfn.IFS(H52&gt;=30,"IDP",AND(H52&gt;=10,H52&lt;30),"Partial IDP",H52&lt;10, "Ordered")</f>
        <v>IDP</v>
      </c>
      <c r="J52" s="21">
        <v>0.99550000000000005</v>
      </c>
      <c r="K52" s="22" t="str">
        <f t="shared" si="4"/>
        <v>Yes</v>
      </c>
      <c r="L52" s="19">
        <v>0.99260000000000004</v>
      </c>
      <c r="M52" s="17" t="s">
        <v>1446</v>
      </c>
      <c r="N52" s="10" t="str" cm="1">
        <f t="array" ref="N52">_xlfn.IFS(AND(K52 = "Yes", M52 = "Yes"), "LLPS", AND(K52 = "No", M52 = "No"), "Not LLPS", OR(AND(K52 = "No", M52 = "Yes"),AND(K52 = "Yes", M52 = "No")),"Controversial")</f>
        <v>LLPS</v>
      </c>
      <c r="O52">
        <v>6</v>
      </c>
      <c r="P52">
        <v>258</v>
      </c>
      <c r="Q52" s="21">
        <f t="shared" si="5"/>
        <v>0.67012987012987013</v>
      </c>
      <c r="R52" s="10" t="str" cm="1">
        <f t="array" ref="R52">_xlfn.IFS(J52&gt;=0.6,"Driver",AND(J52&lt;0.6,O52&gt;0),"Client",AND(J52&lt;0.6,O52=0),"No")</f>
        <v>Driver</v>
      </c>
      <c r="S52">
        <v>7</v>
      </c>
      <c r="T52">
        <v>101</v>
      </c>
      <c r="U52" s="21">
        <f t="shared" si="6"/>
        <v>0.26233766233766231</v>
      </c>
      <c r="V52" s="21">
        <v>-0.84285714285714186</v>
      </c>
      <c r="W52" s="21">
        <v>4.0178571428571432E-2</v>
      </c>
      <c r="X52" s="16">
        <v>6</v>
      </c>
      <c r="Y52" s="15">
        <v>-26.2</v>
      </c>
      <c r="Z52" s="10" t="str">
        <f t="shared" si="7"/>
        <v>No</v>
      </c>
      <c r="AA52" s="10" t="s">
        <v>3289</v>
      </c>
    </row>
    <row r="53" spans="1:27">
      <c r="A53" s="11" t="s">
        <v>722</v>
      </c>
      <c r="B53" t="s">
        <v>723</v>
      </c>
      <c r="C53" s="7" t="s">
        <v>1446</v>
      </c>
      <c r="D53" t="s">
        <v>1738</v>
      </c>
      <c r="E53" t="s">
        <v>1739</v>
      </c>
      <c r="F53">
        <v>102</v>
      </c>
      <c r="G53" s="21">
        <v>11.845000000000001</v>
      </c>
      <c r="H53" s="25">
        <v>29.41</v>
      </c>
      <c r="I53" s="10" t="str" cm="1">
        <f t="array" ref="I53">_xlfn.IFS(H53&gt;=30,"IDP",AND(H53&gt;=10,H53&lt;30),"Partial IDP",H53&lt;10, "Ordered")</f>
        <v>Partial IDP</v>
      </c>
      <c r="J53" s="21">
        <v>8.9499999999999996E-2</v>
      </c>
      <c r="K53" s="22" t="str">
        <f t="shared" si="4"/>
        <v>No</v>
      </c>
      <c r="L53" s="19">
        <v>1.18E-2</v>
      </c>
      <c r="M53" s="17" t="s">
        <v>1447</v>
      </c>
      <c r="N53" s="10" t="str" cm="1">
        <f t="array" ref="N53">_xlfn.IFS(AND(K53 = "Yes", M53 = "Yes"), "LLPS", AND(K53 = "No", M53 = "No"), "Not LLPS", OR(AND(K53 = "No", M53 = "Yes"),AND(K53 = "Yes", M53 = "No")),"Controversial")</f>
        <v>Not LLPS</v>
      </c>
      <c r="O53">
        <v>1</v>
      </c>
      <c r="P53">
        <v>15</v>
      </c>
      <c r="Q53" s="21">
        <f t="shared" si="5"/>
        <v>0.14705882352941177</v>
      </c>
      <c r="R53" s="10" t="str" cm="1">
        <f t="array" ref="R53">_xlfn.IFS(J53&gt;=0.6,"Driver",AND(J53&lt;0.6,O53&gt;0),"Client",AND(J53&lt;0.6,O53=0),"No")</f>
        <v>Client</v>
      </c>
      <c r="S53">
        <v>1</v>
      </c>
      <c r="T53">
        <v>8</v>
      </c>
      <c r="U53" s="21">
        <f t="shared" si="6"/>
        <v>7.8431372549019607E-2</v>
      </c>
      <c r="V53" s="21">
        <v>-0.48823529411764732</v>
      </c>
      <c r="W53" s="21">
        <v>-0.26666666666666672</v>
      </c>
      <c r="X53" s="16">
        <v>3</v>
      </c>
      <c r="Y53" s="15">
        <v>-13.6</v>
      </c>
      <c r="Z53" s="10" t="str">
        <f t="shared" si="7"/>
        <v>No</v>
      </c>
      <c r="AA53" s="10" t="s">
        <v>3289</v>
      </c>
    </row>
    <row r="54" spans="1:27">
      <c r="A54" s="11" t="s">
        <v>754</v>
      </c>
      <c r="B54" t="s">
        <v>755</v>
      </c>
      <c r="C54" s="7" t="s">
        <v>1446</v>
      </c>
      <c r="D54" t="s">
        <v>1740</v>
      </c>
      <c r="E54" t="s">
        <v>1741</v>
      </c>
      <c r="F54">
        <v>1742</v>
      </c>
      <c r="G54" s="21">
        <v>192.85900000000001</v>
      </c>
      <c r="H54" s="25">
        <v>47.42</v>
      </c>
      <c r="I54" s="10" t="str" cm="1">
        <f t="array" ref="I54">_xlfn.IFS(H54&gt;=30,"IDP",AND(H54&gt;=10,H54&lt;30),"Partial IDP",H54&lt;10, "Ordered")</f>
        <v>IDP</v>
      </c>
      <c r="J54" s="21">
        <v>0.90820000000000001</v>
      </c>
      <c r="K54" s="22" t="str">
        <f t="shared" si="4"/>
        <v>Yes</v>
      </c>
      <c r="L54" s="19">
        <v>0.67379999999999995</v>
      </c>
      <c r="M54" s="17" t="s">
        <v>1446</v>
      </c>
      <c r="N54" s="10" t="str" cm="1">
        <f t="array" ref="N54">_xlfn.IFS(AND(K54 = "Yes", M54 = "Yes"), "LLPS", AND(K54 = "No", M54 = "No"), "Not LLPS", OR(AND(K54 = "No", M54 = "Yes"),AND(K54 = "Yes", M54 = "No")),"Controversial")</f>
        <v>LLPS</v>
      </c>
      <c r="O54">
        <v>10</v>
      </c>
      <c r="P54">
        <v>441</v>
      </c>
      <c r="Q54" s="21">
        <f t="shared" si="5"/>
        <v>0.25315729047072333</v>
      </c>
      <c r="R54" s="10" t="str" cm="1">
        <f t="array" ref="R54">_xlfn.IFS(J54&gt;=0.6,"Driver",AND(J54&lt;0.6,O54&gt;0),"Client",AND(J54&lt;0.6,O54=0),"No")</f>
        <v>Driver</v>
      </c>
      <c r="S54">
        <v>17</v>
      </c>
      <c r="T54">
        <v>184</v>
      </c>
      <c r="U54" s="21">
        <f t="shared" si="6"/>
        <v>0.10562571756601608</v>
      </c>
      <c r="V54" s="21">
        <v>-0.32766934557979271</v>
      </c>
      <c r="W54" s="21">
        <v>2.3607748184019371E-2</v>
      </c>
      <c r="X54" s="16">
        <v>58</v>
      </c>
      <c r="Y54" s="15">
        <v>-6.3</v>
      </c>
      <c r="Z54" s="10" t="str">
        <f t="shared" si="7"/>
        <v>No</v>
      </c>
      <c r="AA54" s="10" t="s">
        <v>3289</v>
      </c>
    </row>
    <row r="55" spans="1:27">
      <c r="A55" s="11" t="s">
        <v>766</v>
      </c>
      <c r="B55" t="s">
        <v>767</v>
      </c>
      <c r="C55" s="7" t="s">
        <v>1446</v>
      </c>
      <c r="D55" t="s">
        <v>1742</v>
      </c>
      <c r="E55" t="s">
        <v>1743</v>
      </c>
      <c r="F55">
        <v>719</v>
      </c>
      <c r="G55" s="21">
        <v>81.308000000000007</v>
      </c>
      <c r="H55" s="25">
        <v>29.49</v>
      </c>
      <c r="I55" s="10" t="str" cm="1">
        <f t="array" ref="I55">_xlfn.IFS(H55&gt;=30,"IDP",AND(H55&gt;=10,H55&lt;30),"Partial IDP",H55&lt;10, "Ordered")</f>
        <v>Partial IDP</v>
      </c>
      <c r="J55" s="21">
        <v>0.33210000000000001</v>
      </c>
      <c r="K55" s="22" t="str">
        <f t="shared" si="4"/>
        <v>No</v>
      </c>
      <c r="L55" s="19">
        <v>0.1061</v>
      </c>
      <c r="M55" s="17" t="s">
        <v>1447</v>
      </c>
      <c r="N55" s="10" t="str" cm="1">
        <f t="array" ref="N55">_xlfn.IFS(AND(K55 = "Yes", M55 = "Yes"), "LLPS", AND(K55 = "No", M55 = "No"), "Not LLPS", OR(AND(K55 = "No", M55 = "Yes"),AND(K55 = "Yes", M55 = "No")),"Controversial")</f>
        <v>Not LLPS</v>
      </c>
      <c r="O55">
        <v>4</v>
      </c>
      <c r="P55">
        <v>88</v>
      </c>
      <c r="Q55" s="21">
        <f t="shared" si="5"/>
        <v>0.12239221140472879</v>
      </c>
      <c r="R55" s="10" t="str" cm="1">
        <f t="array" ref="R55">_xlfn.IFS(J55&gt;=0.6,"Driver",AND(J55&lt;0.6,O55&gt;0),"Client",AND(J55&lt;0.6,O55=0),"No")</f>
        <v>Client</v>
      </c>
      <c r="S55">
        <v>7</v>
      </c>
      <c r="T55">
        <v>68</v>
      </c>
      <c r="U55" s="21">
        <f t="shared" si="6"/>
        <v>9.4575799721835885E-2</v>
      </c>
      <c r="V55" s="21">
        <v>-0.37218358831710618</v>
      </c>
      <c r="W55" s="21">
        <v>1.179245283018868E-2</v>
      </c>
      <c r="X55" s="16">
        <v>22</v>
      </c>
      <c r="Y55" s="15">
        <v>-9.1999999999999993</v>
      </c>
      <c r="Z55" s="10" t="str">
        <f t="shared" si="7"/>
        <v>No</v>
      </c>
      <c r="AA55" s="10" t="s">
        <v>3289</v>
      </c>
    </row>
    <row r="56" spans="1:27">
      <c r="A56" s="11" t="s">
        <v>776</v>
      </c>
      <c r="B56" t="s">
        <v>777</v>
      </c>
      <c r="C56" s="7" t="s">
        <v>1446</v>
      </c>
      <c r="D56" t="s">
        <v>1744</v>
      </c>
      <c r="E56" t="s">
        <v>1745</v>
      </c>
      <c r="F56">
        <v>520</v>
      </c>
      <c r="G56" s="21">
        <v>54.173000000000002</v>
      </c>
      <c r="H56" s="25">
        <v>43.46</v>
      </c>
      <c r="I56" s="10" t="str" cm="1">
        <f t="array" ref="I56">_xlfn.IFS(H56&gt;=30,"IDP",AND(H56&gt;=10,H56&lt;30),"Partial IDP",H56&lt;10, "Ordered")</f>
        <v>IDP</v>
      </c>
      <c r="J56" s="21">
        <v>0.95069999999999999</v>
      </c>
      <c r="K56" s="22" t="str">
        <f t="shared" si="4"/>
        <v>Yes</v>
      </c>
      <c r="L56" s="19">
        <v>0.86709999999999998</v>
      </c>
      <c r="M56" s="17" t="s">
        <v>1446</v>
      </c>
      <c r="N56" s="10" t="str" cm="1">
        <f t="array" ref="N56">_xlfn.IFS(AND(K56 = "Yes", M56 = "Yes"), "LLPS", AND(K56 = "No", M56 = "No"), "Not LLPS", OR(AND(K56 = "No", M56 = "Yes"),AND(K56 = "Yes", M56 = "No")),"Controversial")</f>
        <v>LLPS</v>
      </c>
      <c r="O56">
        <v>2</v>
      </c>
      <c r="P56">
        <v>201</v>
      </c>
      <c r="Q56" s="21">
        <f t="shared" si="5"/>
        <v>0.38653846153846155</v>
      </c>
      <c r="R56" s="10" t="str" cm="1">
        <f t="array" ref="R56">_xlfn.IFS(J56&gt;=0.6,"Driver",AND(J56&lt;0.6,O56&gt;0),"Client",AND(J56&lt;0.6,O56=0),"No")</f>
        <v>Driver</v>
      </c>
      <c r="S56">
        <v>5</v>
      </c>
      <c r="T56">
        <v>59</v>
      </c>
      <c r="U56" s="21">
        <f t="shared" si="6"/>
        <v>0.11346153846153846</v>
      </c>
      <c r="V56" s="21">
        <v>-0.2788461538461538</v>
      </c>
      <c r="W56" s="21">
        <v>1.548672566371681E-2</v>
      </c>
      <c r="X56" s="16">
        <v>11</v>
      </c>
      <c r="Y56" s="15">
        <v>-11.8</v>
      </c>
      <c r="Z56" s="10" t="str">
        <f t="shared" si="7"/>
        <v>No</v>
      </c>
      <c r="AA56" s="10" t="s">
        <v>3289</v>
      </c>
    </row>
    <row r="57" spans="1:27">
      <c r="A57" s="11" t="s">
        <v>789</v>
      </c>
      <c r="B57" t="s">
        <v>790</v>
      </c>
      <c r="C57" s="7" t="s">
        <v>1446</v>
      </c>
      <c r="D57" t="s">
        <v>1746</v>
      </c>
      <c r="E57" t="s">
        <v>1747</v>
      </c>
      <c r="F57">
        <v>1003</v>
      </c>
      <c r="G57" s="21">
        <v>113.67100000000001</v>
      </c>
      <c r="H57" s="25">
        <v>18.440000000000001</v>
      </c>
      <c r="I57" s="10" t="str" cm="1">
        <f t="array" ref="I57">_xlfn.IFS(H57&gt;=30,"IDP",AND(H57&gt;=10,H57&lt;30),"Partial IDP",H57&lt;10, "Ordered")</f>
        <v>Partial IDP</v>
      </c>
      <c r="J57" s="21">
        <v>0.30580000000000002</v>
      </c>
      <c r="K57" s="22" t="str">
        <f t="shared" si="4"/>
        <v>No</v>
      </c>
      <c r="L57" s="19">
        <v>8.48E-2</v>
      </c>
      <c r="M57" s="17" t="s">
        <v>1447</v>
      </c>
      <c r="N57" s="10" t="str" cm="1">
        <f t="array" ref="N57">_xlfn.IFS(AND(K57 = "Yes", M57 = "Yes"), "LLPS", AND(K57 = "No", M57 = "No"), "Not LLPS", OR(AND(K57 = "No", M57 = "Yes"),AND(K57 = "Yes", M57 = "No")),"Controversial")</f>
        <v>Not LLPS</v>
      </c>
      <c r="O57">
        <v>3</v>
      </c>
      <c r="P57">
        <v>79</v>
      </c>
      <c r="Q57" s="21">
        <f t="shared" si="5"/>
        <v>7.8763708873379856E-2</v>
      </c>
      <c r="R57" s="10" t="str" cm="1">
        <f t="array" ref="R57">_xlfn.IFS(J57&gt;=0.6,"Driver",AND(J57&lt;0.6,O57&gt;0),"Client",AND(J57&lt;0.6,O57=0),"No")</f>
        <v>Client</v>
      </c>
      <c r="S57">
        <v>4</v>
      </c>
      <c r="T57">
        <v>49</v>
      </c>
      <c r="U57" s="21">
        <f t="shared" si="6"/>
        <v>4.8853439680957129E-2</v>
      </c>
      <c r="V57" s="21">
        <v>-0.30747756729810483</v>
      </c>
      <c r="W57" s="21">
        <v>-1.891891891891892E-2</v>
      </c>
      <c r="X57" s="16">
        <v>32</v>
      </c>
      <c r="Y57" s="15">
        <v>-2</v>
      </c>
      <c r="Z57" s="10" t="str">
        <f t="shared" si="7"/>
        <v>No</v>
      </c>
      <c r="AA57" s="10" t="s">
        <v>3289</v>
      </c>
    </row>
    <row r="58" spans="1:27">
      <c r="A58" s="11" t="s">
        <v>793</v>
      </c>
      <c r="B58" t="s">
        <v>794</v>
      </c>
      <c r="C58" s="7" t="s">
        <v>1446</v>
      </c>
      <c r="D58" t="s">
        <v>1748</v>
      </c>
      <c r="E58" t="s">
        <v>1749</v>
      </c>
      <c r="F58">
        <v>362</v>
      </c>
      <c r="G58" s="21">
        <v>39.125</v>
      </c>
      <c r="H58" s="25">
        <v>42.27</v>
      </c>
      <c r="I58" s="10" t="str" cm="1">
        <f t="array" ref="I58">_xlfn.IFS(H58&gt;=30,"IDP",AND(H58&gt;=10,H58&lt;30),"Partial IDP",H58&lt;10, "Ordered")</f>
        <v>IDP</v>
      </c>
      <c r="J58" s="21">
        <v>0.78790000000000004</v>
      </c>
      <c r="K58" s="22" t="str">
        <f t="shared" si="4"/>
        <v>Yes</v>
      </c>
      <c r="L58" s="19">
        <v>0.64449999999999996</v>
      </c>
      <c r="M58" s="17" t="s">
        <v>1446</v>
      </c>
      <c r="N58" s="10" t="str" cm="1">
        <f t="array" ref="N58">_xlfn.IFS(AND(K58 = "Yes", M58 = "Yes"), "LLPS", AND(K58 = "No", M58 = "No"), "Not LLPS", OR(AND(K58 = "No", M58 = "Yes"),AND(K58 = "Yes", M58 = "No")),"Controversial")</f>
        <v>LLPS</v>
      </c>
      <c r="O58">
        <v>4</v>
      </c>
      <c r="P58">
        <v>102</v>
      </c>
      <c r="Q58" s="21">
        <f t="shared" si="5"/>
        <v>0.28176795580110497</v>
      </c>
      <c r="R58" s="10" t="str" cm="1">
        <f t="array" ref="R58">_xlfn.IFS(J58&gt;=0.6,"Driver",AND(J58&lt;0.6,O58&gt;0),"Client",AND(J58&lt;0.6,O58=0),"No")</f>
        <v>Driver</v>
      </c>
      <c r="S58">
        <v>6</v>
      </c>
      <c r="T58">
        <v>62</v>
      </c>
      <c r="U58" s="21">
        <f t="shared" si="6"/>
        <v>0.17127071823204421</v>
      </c>
      <c r="V58" s="21">
        <v>-0.28342541436464119</v>
      </c>
      <c r="W58" s="21">
        <v>2.2875816993464051E-2</v>
      </c>
      <c r="X58" s="16">
        <v>13</v>
      </c>
      <c r="Y58" s="15">
        <v>-3.9</v>
      </c>
      <c r="Z58" s="10" t="str">
        <f t="shared" si="7"/>
        <v>No</v>
      </c>
      <c r="AA58" s="10" t="s">
        <v>1446</v>
      </c>
    </row>
    <row r="59" spans="1:27">
      <c r="A59" s="11" t="s">
        <v>815</v>
      </c>
      <c r="B59" s="13" t="s">
        <v>816</v>
      </c>
      <c r="C59" s="9" t="s">
        <v>1446</v>
      </c>
      <c r="D59" t="s">
        <v>2498</v>
      </c>
      <c r="E59" t="s">
        <v>2499</v>
      </c>
      <c r="F59">
        <v>690</v>
      </c>
      <c r="G59" s="21">
        <v>77.673000000000002</v>
      </c>
      <c r="H59" s="25">
        <v>56.81</v>
      </c>
      <c r="I59" s="10" t="str" cm="1">
        <f t="array" ref="I59">_xlfn.IFS(H59&gt;=30,"IDP",AND(H59&gt;=10,H59&lt;30),"Partial IDP",H59&lt;10, "Ordered")</f>
        <v>IDP</v>
      </c>
      <c r="J59" s="21">
        <v>0.84819999999999995</v>
      </c>
      <c r="K59" s="22" t="str">
        <f t="shared" si="4"/>
        <v>Yes</v>
      </c>
      <c r="L59" s="19">
        <v>0.42720000000000002</v>
      </c>
      <c r="M59" s="17" t="s">
        <v>1447</v>
      </c>
      <c r="N59" s="10" t="str" cm="1">
        <f t="array" ref="N59">_xlfn.IFS(AND(K59 = "Yes", M59 = "Yes"), "LLPS", AND(K59 = "No", M59 = "No"), "Not LLPS", OR(AND(K59 = "No", M59 = "Yes"),AND(K59 = "Yes", M59 = "No")),"Controversial")</f>
        <v>Controversial</v>
      </c>
      <c r="O59">
        <v>5</v>
      </c>
      <c r="P59">
        <v>177</v>
      </c>
      <c r="Q59" s="21">
        <f t="shared" si="5"/>
        <v>0.2565217391304348</v>
      </c>
      <c r="R59" s="10" t="str" cm="1">
        <f t="array" ref="R59">_xlfn.IFS(J59&gt;=0.6,"Driver",AND(J59&lt;0.6,O59&gt;0),"Client",AND(J59&lt;0.6,O59=0),"No")</f>
        <v>Driver</v>
      </c>
      <c r="S59">
        <v>10</v>
      </c>
      <c r="T59">
        <v>119</v>
      </c>
      <c r="U59" s="21">
        <f t="shared" si="6"/>
        <v>0.17246376811594202</v>
      </c>
      <c r="V59" s="21">
        <v>-0.73913043478260665</v>
      </c>
      <c r="W59" s="21">
        <v>4.5918367346938778E-2</v>
      </c>
      <c r="X59" s="16">
        <v>11</v>
      </c>
      <c r="Y59" s="15">
        <v>-18</v>
      </c>
      <c r="Z59" s="10" t="str">
        <f t="shared" si="7"/>
        <v>No</v>
      </c>
      <c r="AA59" s="10" t="s">
        <v>3289</v>
      </c>
    </row>
    <row r="60" spans="1:27">
      <c r="A60" s="11" t="s">
        <v>821</v>
      </c>
      <c r="B60" t="s">
        <v>822</v>
      </c>
      <c r="C60" s="7" t="s">
        <v>1446</v>
      </c>
      <c r="D60" t="s">
        <v>1750</v>
      </c>
      <c r="E60" t="s">
        <v>1751</v>
      </c>
      <c r="F60">
        <v>529</v>
      </c>
      <c r="G60" s="21">
        <v>59.578000000000003</v>
      </c>
      <c r="H60" s="25">
        <v>38.75</v>
      </c>
      <c r="I60" s="10" t="str" cm="1">
        <f t="array" ref="I60">_xlfn.IFS(H60&gt;=30,"IDP",AND(H60&gt;=10,H60&lt;30),"Partial IDP",H60&lt;10, "Ordered")</f>
        <v>IDP</v>
      </c>
      <c r="J60" s="21">
        <v>0.3523</v>
      </c>
      <c r="K60" s="22" t="str">
        <f t="shared" si="4"/>
        <v>No</v>
      </c>
      <c r="L60" s="19">
        <v>7.6399999999999996E-2</v>
      </c>
      <c r="M60" s="17" t="s">
        <v>1447</v>
      </c>
      <c r="N60" s="10" t="str" cm="1">
        <f t="array" ref="N60">_xlfn.IFS(AND(K60 = "Yes", M60 = "Yes"), "LLPS", AND(K60 = "No", M60 = "No"), "Not LLPS", OR(AND(K60 = "No", M60 = "Yes"),AND(K60 = "Yes", M60 = "No")),"Controversial")</f>
        <v>Not LLPS</v>
      </c>
      <c r="O60">
        <v>2</v>
      </c>
      <c r="P60">
        <v>121</v>
      </c>
      <c r="Q60" s="21">
        <f t="shared" si="5"/>
        <v>0.22873345935727787</v>
      </c>
      <c r="R60" s="10" t="str" cm="1">
        <f t="array" ref="R60">_xlfn.IFS(J60&gt;=0.6,"Driver",AND(J60&lt;0.6,O60&gt;0),"Client",AND(J60&lt;0.6,O60=0),"No")</f>
        <v>Client</v>
      </c>
      <c r="S60">
        <v>6</v>
      </c>
      <c r="T60">
        <v>46</v>
      </c>
      <c r="U60" s="21">
        <f t="shared" si="6"/>
        <v>8.6956521739130432E-2</v>
      </c>
      <c r="V60" s="21">
        <v>-0.50661625708884706</v>
      </c>
      <c r="W60" s="21">
        <v>5.6097560975609757E-2</v>
      </c>
      <c r="X60" s="16">
        <v>15</v>
      </c>
      <c r="Y60" s="15">
        <v>-12.9</v>
      </c>
      <c r="Z60" s="10" t="str">
        <f t="shared" si="7"/>
        <v>No</v>
      </c>
      <c r="AA60" s="10" t="s">
        <v>3289</v>
      </c>
    </row>
    <row r="61" spans="1:27">
      <c r="A61" s="11" t="s">
        <v>885</v>
      </c>
      <c r="B61" t="s">
        <v>886</v>
      </c>
      <c r="C61" s="7" t="s">
        <v>1446</v>
      </c>
      <c r="D61" t="s">
        <v>1752</v>
      </c>
      <c r="E61" t="s">
        <v>1753</v>
      </c>
      <c r="F61">
        <v>189</v>
      </c>
      <c r="G61" s="21">
        <v>19.890999999999998</v>
      </c>
      <c r="H61" s="25">
        <v>23.28</v>
      </c>
      <c r="I61" s="10" t="str" cm="1">
        <f t="array" ref="I61">_xlfn.IFS(H61&gt;=30,"IDP",AND(H61&gt;=10,H61&lt;30),"Partial IDP",H61&lt;10, "Ordered")</f>
        <v>Partial IDP</v>
      </c>
      <c r="J61" s="21">
        <v>0.1726</v>
      </c>
      <c r="K61" s="22" t="str">
        <f t="shared" si="4"/>
        <v>No</v>
      </c>
      <c r="L61" s="19">
        <v>6.6E-3</v>
      </c>
      <c r="M61" s="17" t="s">
        <v>1447</v>
      </c>
      <c r="N61" s="10" t="str" cm="1">
        <f t="array" ref="N61">_xlfn.IFS(AND(K61 = "Yes", M61 = "Yes"), "LLPS", AND(K61 = "No", M61 = "No"), "Not LLPS", OR(AND(K61 = "No", M61 = "Yes"),AND(K61 = "Yes", M61 = "No")),"Controversial")</f>
        <v>Not LLPS</v>
      </c>
      <c r="O61">
        <v>0</v>
      </c>
      <c r="P61">
        <v>0</v>
      </c>
      <c r="Q61" s="21">
        <f t="shared" si="5"/>
        <v>0</v>
      </c>
      <c r="R61" s="10" t="str" cm="1">
        <f t="array" ref="R61">_xlfn.IFS(J61&gt;=0.6,"Driver",AND(J61&lt;0.6,O61&gt;0),"Client",AND(J61&lt;0.6,O61=0),"No")</f>
        <v>No</v>
      </c>
      <c r="S61">
        <v>0</v>
      </c>
      <c r="T61">
        <v>0</v>
      </c>
      <c r="U61" s="21">
        <f t="shared" si="6"/>
        <v>0</v>
      </c>
      <c r="V61" s="21">
        <v>5.2910052910053471E-3</v>
      </c>
      <c r="W61" s="21">
        <v>-2.2727272727272731E-2</v>
      </c>
      <c r="X61" s="16">
        <v>7</v>
      </c>
      <c r="Y61" s="15">
        <v>-3.4</v>
      </c>
      <c r="Z61" s="10" t="str">
        <f t="shared" si="7"/>
        <v>No</v>
      </c>
      <c r="AA61" s="10" t="s">
        <v>3289</v>
      </c>
    </row>
    <row r="62" spans="1:27">
      <c r="A62" s="11" t="s">
        <v>895</v>
      </c>
      <c r="B62" t="s">
        <v>896</v>
      </c>
      <c r="C62" s="7" t="s">
        <v>1446</v>
      </c>
      <c r="D62" t="s">
        <v>1754</v>
      </c>
      <c r="E62" t="s">
        <v>1755</v>
      </c>
      <c r="F62">
        <v>770</v>
      </c>
      <c r="G62" s="21">
        <v>86.85</v>
      </c>
      <c r="H62" s="25">
        <v>69.739999999999995</v>
      </c>
      <c r="I62" s="10" t="str" cm="1">
        <f t="array" ref="I62">_xlfn.IFS(H62&gt;=30,"IDP",AND(H62&gt;=10,H62&lt;30),"Partial IDP",H62&lt;10, "Ordered")</f>
        <v>IDP</v>
      </c>
      <c r="J62" s="21">
        <v>0.90649999999999997</v>
      </c>
      <c r="K62" s="22" t="str">
        <f t="shared" si="4"/>
        <v>Yes</v>
      </c>
      <c r="L62" s="19">
        <v>0.8619</v>
      </c>
      <c r="M62" s="17" t="s">
        <v>1446</v>
      </c>
      <c r="N62" s="10" t="str" cm="1">
        <f t="array" ref="N62">_xlfn.IFS(AND(K62 = "Yes", M62 = "Yes"), "LLPS", AND(K62 = "No", M62 = "No"), "Not LLPS", OR(AND(K62 = "No", M62 = "Yes"),AND(K62 = "Yes", M62 = "No")),"Controversial")</f>
        <v>LLPS</v>
      </c>
      <c r="O62">
        <v>10</v>
      </c>
      <c r="P62">
        <v>282</v>
      </c>
      <c r="Q62" s="21">
        <f t="shared" si="5"/>
        <v>0.36623376623376624</v>
      </c>
      <c r="R62" s="10" t="str" cm="1">
        <f t="array" ref="R62">_xlfn.IFS(J62&gt;=0.6,"Driver",AND(J62&lt;0.6,O62&gt;0),"Client",AND(J62&lt;0.6,O62=0),"No")</f>
        <v>Driver</v>
      </c>
      <c r="S62">
        <v>14</v>
      </c>
      <c r="T62">
        <v>134</v>
      </c>
      <c r="U62" s="21">
        <f t="shared" si="6"/>
        <v>0.17402597402597403</v>
      </c>
      <c r="V62" s="21">
        <v>-0.58025974025973848</v>
      </c>
      <c r="W62" s="21">
        <v>-1.7690875232774669E-2</v>
      </c>
      <c r="X62" s="16">
        <v>19</v>
      </c>
      <c r="Y62" s="15">
        <v>-15.7</v>
      </c>
      <c r="Z62" s="10" t="str">
        <f t="shared" si="7"/>
        <v>No</v>
      </c>
      <c r="AA62" s="10" t="s">
        <v>3289</v>
      </c>
    </row>
    <row r="63" spans="1:27">
      <c r="A63" s="11" t="s">
        <v>1005</v>
      </c>
      <c r="B63" t="s">
        <v>1006</v>
      </c>
      <c r="C63" s="7" t="s">
        <v>1446</v>
      </c>
      <c r="D63" t="s">
        <v>1756</v>
      </c>
      <c r="E63" t="s">
        <v>1757</v>
      </c>
      <c r="F63">
        <v>1186</v>
      </c>
      <c r="G63" s="21">
        <v>126.473</v>
      </c>
      <c r="H63" s="25">
        <v>57.17</v>
      </c>
      <c r="I63" s="10" t="str" cm="1">
        <f t="array" ref="I63">_xlfn.IFS(H63&gt;=30,"IDP",AND(H63&gt;=10,H63&lt;30),"Partial IDP",H63&lt;10, "Ordered")</f>
        <v>IDP</v>
      </c>
      <c r="J63" s="21">
        <v>0.99990000000000001</v>
      </c>
      <c r="K63" s="22" t="str">
        <f t="shared" si="4"/>
        <v>Yes</v>
      </c>
      <c r="L63" s="19">
        <v>0.99750000000000005</v>
      </c>
      <c r="M63" s="17" t="s">
        <v>1446</v>
      </c>
      <c r="N63" s="10" t="str" cm="1">
        <f t="array" ref="N63">_xlfn.IFS(AND(K63 = "Yes", M63 = "Yes"), "LLPS", AND(K63 = "No", M63 = "No"), "Not LLPS", OR(AND(K63 = "No", M63 = "Yes"),AND(K63 = "Yes", M63 = "No")),"Controversial")</f>
        <v>LLPS</v>
      </c>
      <c r="O63">
        <v>8</v>
      </c>
      <c r="P63">
        <v>597</v>
      </c>
      <c r="Q63" s="21">
        <f t="shared" si="5"/>
        <v>0.50337268128161894</v>
      </c>
      <c r="R63" s="10" t="str" cm="1">
        <f t="array" ref="R63">_xlfn.IFS(J63&gt;=0.6,"Driver",AND(J63&lt;0.6,O63&gt;0),"Client",AND(J63&lt;0.6,O63=0),"No")</f>
        <v>Driver</v>
      </c>
      <c r="S63">
        <v>20</v>
      </c>
      <c r="T63">
        <v>222</v>
      </c>
      <c r="U63" s="21">
        <f t="shared" si="6"/>
        <v>0.18718381112984822</v>
      </c>
      <c r="V63" s="21">
        <v>-0.39603709949409671</v>
      </c>
      <c r="W63" s="21">
        <v>-2.9498525073746308E-3</v>
      </c>
      <c r="X63" s="16">
        <v>27</v>
      </c>
      <c r="Y63" s="15">
        <v>-13.5</v>
      </c>
      <c r="Z63" s="10" t="str">
        <f t="shared" si="7"/>
        <v>No</v>
      </c>
      <c r="AA63" s="10" t="s">
        <v>3289</v>
      </c>
    </row>
    <row r="64" spans="1:27">
      <c r="A64" s="11" t="s">
        <v>1043</v>
      </c>
      <c r="B64" t="s">
        <v>1044</v>
      </c>
      <c r="C64" s="7" t="s">
        <v>1446</v>
      </c>
      <c r="D64" t="s">
        <v>1758</v>
      </c>
      <c r="E64" t="s">
        <v>1759</v>
      </c>
      <c r="F64">
        <v>397</v>
      </c>
      <c r="G64" s="21">
        <v>42.783999999999999</v>
      </c>
      <c r="H64" s="25">
        <v>48.61</v>
      </c>
      <c r="I64" s="10" t="str" cm="1">
        <f t="array" ref="I64">_xlfn.IFS(H64&gt;=30,"IDP",AND(H64&gt;=10,H64&lt;30),"Partial IDP",H64&lt;10, "Ordered")</f>
        <v>IDP</v>
      </c>
      <c r="J64" s="21">
        <v>0.75190000000000001</v>
      </c>
      <c r="K64" s="22" t="str">
        <f t="shared" si="4"/>
        <v>Yes</v>
      </c>
      <c r="L64" s="19">
        <v>0.77159999999999995</v>
      </c>
      <c r="M64" s="17" t="s">
        <v>1446</v>
      </c>
      <c r="N64" s="10" t="str" cm="1">
        <f t="array" ref="N64">_xlfn.IFS(AND(K64 = "Yes", M64 = "Yes"), "LLPS", AND(K64 = "No", M64 = "No"), "Not LLPS", OR(AND(K64 = "No", M64 = "Yes"),AND(K64 = "Yes", M64 = "No")),"Controversial")</f>
        <v>LLPS</v>
      </c>
      <c r="O64">
        <v>1</v>
      </c>
      <c r="P64">
        <v>129</v>
      </c>
      <c r="Q64" s="21">
        <f t="shared" si="5"/>
        <v>0.32493702770780858</v>
      </c>
      <c r="R64" s="10" t="str" cm="1">
        <f t="array" ref="R64">_xlfn.IFS(J64&gt;=0.6,"Driver",AND(J64&lt;0.6,O64&gt;0),"Client",AND(J64&lt;0.6,O64=0),"No")</f>
        <v>Driver</v>
      </c>
      <c r="S64">
        <v>6</v>
      </c>
      <c r="T64">
        <v>48</v>
      </c>
      <c r="U64" s="21">
        <f t="shared" si="6"/>
        <v>0.12090680100755667</v>
      </c>
      <c r="V64" s="21">
        <v>-0.53400503778337471</v>
      </c>
      <c r="W64" s="21">
        <v>7.7720207253886009E-3</v>
      </c>
      <c r="X64" s="16">
        <v>9</v>
      </c>
      <c r="Y64" s="15">
        <v>-14.2</v>
      </c>
      <c r="Z64" s="10" t="str">
        <f t="shared" si="7"/>
        <v>No</v>
      </c>
      <c r="AA64" s="10" t="s">
        <v>3289</v>
      </c>
    </row>
    <row r="65" spans="1:27">
      <c r="A65" s="11" t="s">
        <v>1051</v>
      </c>
      <c r="B65" s="13" t="s">
        <v>1052</v>
      </c>
      <c r="C65" s="9" t="s">
        <v>1446</v>
      </c>
      <c r="D65" t="s">
        <v>2724</v>
      </c>
      <c r="E65" t="s">
        <v>2725</v>
      </c>
      <c r="F65">
        <v>977</v>
      </c>
      <c r="G65" s="21">
        <v>107.18899999999999</v>
      </c>
      <c r="H65" s="25">
        <v>68.78</v>
      </c>
      <c r="I65" s="10" t="str" cm="1">
        <f t="array" ref="I65">_xlfn.IFS(H65&gt;=30,"IDP",AND(H65&gt;=10,H65&lt;30),"Partial IDP",H65&lt;10, "Ordered")</f>
        <v>IDP</v>
      </c>
      <c r="J65" s="21">
        <v>0.99960000000000004</v>
      </c>
      <c r="K65" s="22" t="str">
        <f t="shared" si="4"/>
        <v>Yes</v>
      </c>
      <c r="L65" s="19">
        <v>0.89100000000000001</v>
      </c>
      <c r="M65" s="17" t="s">
        <v>1446</v>
      </c>
      <c r="N65" s="10" t="str" cm="1">
        <f t="array" ref="N65">_xlfn.IFS(AND(K65 = "Yes", M65 = "Yes"), "LLPS", AND(K65 = "No", M65 = "No"), "Not LLPS", OR(AND(K65 = "No", M65 = "Yes"),AND(K65 = "Yes", M65 = "No")),"Controversial")</f>
        <v>LLPS</v>
      </c>
      <c r="O65">
        <v>6</v>
      </c>
      <c r="P65">
        <v>563</v>
      </c>
      <c r="Q65" s="21">
        <f t="shared" si="5"/>
        <v>0.5762538382804504</v>
      </c>
      <c r="R65" s="10" t="str" cm="1">
        <f t="array" ref="R65">_xlfn.IFS(J65&gt;=0.6,"Driver",AND(J65&lt;0.6,O65&gt;0),"Client",AND(J65&lt;0.6,O65=0),"No")</f>
        <v>Driver</v>
      </c>
      <c r="S65">
        <v>10</v>
      </c>
      <c r="T65">
        <v>117</v>
      </c>
      <c r="U65" s="21">
        <f t="shared" si="6"/>
        <v>0.11975435005117707</v>
      </c>
      <c r="V65" s="21">
        <v>-0.87389969293756409</v>
      </c>
      <c r="W65" s="21">
        <v>6.6964285714285712E-2</v>
      </c>
      <c r="X65" s="16">
        <v>14</v>
      </c>
      <c r="Y65" s="15">
        <v>-27.8</v>
      </c>
      <c r="Z65" s="10" t="str">
        <f t="shared" si="7"/>
        <v>No</v>
      </c>
      <c r="AA65" s="10" t="s">
        <v>3289</v>
      </c>
    </row>
    <row r="66" spans="1:27">
      <c r="A66" s="11" t="s">
        <v>1055</v>
      </c>
      <c r="B66" s="13" t="s">
        <v>1056</v>
      </c>
      <c r="C66" s="9" t="s">
        <v>1446</v>
      </c>
      <c r="D66" t="s">
        <v>2728</v>
      </c>
      <c r="E66" t="s">
        <v>2729</v>
      </c>
      <c r="F66">
        <v>843</v>
      </c>
      <c r="G66" s="21">
        <v>100.185</v>
      </c>
      <c r="H66" s="25">
        <v>79.95</v>
      </c>
      <c r="I66" s="10" t="str" cm="1">
        <f t="array" ref="I66">_xlfn.IFS(H66&gt;=30,"IDP",AND(H66&gt;=10,H66&lt;30),"Partial IDP",H66&lt;10, "Ordered")</f>
        <v>IDP</v>
      </c>
      <c r="J66" s="21">
        <v>0.99650000000000005</v>
      </c>
      <c r="K66" s="22" t="str">
        <f t="shared" ref="K66:K97" si="8">IF(J66 &gt;= 0.6, "Yes", "No")</f>
        <v>Yes</v>
      </c>
      <c r="L66" s="19">
        <v>0.23749999999999999</v>
      </c>
      <c r="M66" s="17" t="s">
        <v>1447</v>
      </c>
      <c r="N66" s="10" t="str" cm="1">
        <f t="array" ref="N66">_xlfn.IFS(AND(K66 = "Yes", M66 = "Yes"), "LLPS", AND(K66 = "No", M66 = "No"), "Not LLPS", OR(AND(K66 = "No", M66 = "Yes"),AND(K66 = "Yes", M66 = "No")),"Controversial")</f>
        <v>Controversial</v>
      </c>
      <c r="O66">
        <v>5</v>
      </c>
      <c r="P66">
        <v>615</v>
      </c>
      <c r="Q66" s="21">
        <f t="shared" ref="Q66:Q97" si="9">P66/F66</f>
        <v>0.72953736654804269</v>
      </c>
      <c r="R66" s="10" t="str" cm="1">
        <f t="array" ref="R66">_xlfn.IFS(J66&gt;=0.6,"Driver",AND(J66&lt;0.6,O66&gt;0),"Client",AND(J66&lt;0.6,O66=0),"No")</f>
        <v>Driver</v>
      </c>
      <c r="S66">
        <v>12</v>
      </c>
      <c r="T66">
        <v>138</v>
      </c>
      <c r="U66" s="21">
        <f t="shared" ref="U66:U97" si="10">T66/F66</f>
        <v>0.16370106761565836</v>
      </c>
      <c r="V66" s="21">
        <v>-1.4810201660735489</v>
      </c>
      <c r="W66" s="21">
        <v>-2.967359050445104E-3</v>
      </c>
      <c r="X66" s="16">
        <v>17</v>
      </c>
      <c r="Y66" s="15">
        <v>-46.9</v>
      </c>
      <c r="Z66" s="10" t="str">
        <f t="shared" ref="Z66:Z97" si="11">IF(AND(Y66&gt;=0, X66 &gt; 1),"Yes","No")</f>
        <v>No</v>
      </c>
      <c r="AA66" s="10" t="s">
        <v>3289</v>
      </c>
    </row>
    <row r="67" spans="1:27">
      <c r="A67" s="11" t="s">
        <v>1077</v>
      </c>
      <c r="B67" s="13" t="s">
        <v>1078</v>
      </c>
      <c r="C67" s="9" t="s">
        <v>1446</v>
      </c>
      <c r="D67" t="s">
        <v>2750</v>
      </c>
      <c r="E67" t="s">
        <v>2751</v>
      </c>
      <c r="F67">
        <v>391</v>
      </c>
      <c r="G67" s="21">
        <v>42.332000000000001</v>
      </c>
      <c r="H67" s="25">
        <v>86.96</v>
      </c>
      <c r="I67" s="10" t="str" cm="1">
        <f t="array" ref="I67">_xlfn.IFS(H67&gt;=30,"IDP",AND(H67&gt;=10,H67&lt;30),"Partial IDP",H67&lt;10, "Ordered")</f>
        <v>IDP</v>
      </c>
      <c r="J67" s="21">
        <v>0.99839999999999995</v>
      </c>
      <c r="K67" s="22" t="str">
        <f t="shared" si="8"/>
        <v>Yes</v>
      </c>
      <c r="L67" s="19">
        <v>0.99839999999999995</v>
      </c>
      <c r="M67" s="17" t="s">
        <v>1446</v>
      </c>
      <c r="N67" s="10" t="str" cm="1">
        <f t="array" ref="N67">_xlfn.IFS(AND(K67 = "Yes", M67 = "Yes"), "LLPS", AND(K67 = "No", M67 = "No"), "Not LLPS", OR(AND(K67 = "No", M67 = "Yes"),AND(K67 = "Yes", M67 = "No")),"Controversial")</f>
        <v>LLPS</v>
      </c>
      <c r="O67">
        <v>1</v>
      </c>
      <c r="P67">
        <v>328</v>
      </c>
      <c r="Q67" s="21">
        <f t="shared" si="9"/>
        <v>0.83887468030690537</v>
      </c>
      <c r="R67" s="10" t="str" cm="1">
        <f t="array" ref="R67">_xlfn.IFS(J67&gt;=0.6,"Driver",AND(J67&lt;0.6,O67&gt;0),"Client",AND(J67&lt;0.6,O67=0),"No")</f>
        <v>Driver</v>
      </c>
      <c r="S67">
        <v>5</v>
      </c>
      <c r="T67">
        <v>38</v>
      </c>
      <c r="U67" s="21">
        <f t="shared" si="10"/>
        <v>9.718670076726342E-2</v>
      </c>
      <c r="V67" s="21">
        <v>-1.3672634271099751</v>
      </c>
      <c r="W67" s="21">
        <v>6.9117647058823534E-2</v>
      </c>
      <c r="X67" s="16">
        <v>3</v>
      </c>
      <c r="Y67" s="15">
        <v>-40.5</v>
      </c>
      <c r="Z67" s="10" t="str">
        <f t="shared" si="11"/>
        <v>No</v>
      </c>
      <c r="AA67" s="10" t="s">
        <v>3289</v>
      </c>
    </row>
    <row r="68" spans="1:27">
      <c r="A68" s="11" t="s">
        <v>1102</v>
      </c>
      <c r="B68" t="s">
        <v>1103</v>
      </c>
      <c r="C68" s="7" t="s">
        <v>1446</v>
      </c>
      <c r="D68" t="s">
        <v>1760</v>
      </c>
      <c r="E68" t="s">
        <v>1761</v>
      </c>
      <c r="F68">
        <v>726</v>
      </c>
      <c r="G68" s="21">
        <v>81.116</v>
      </c>
      <c r="H68" s="25">
        <v>91.87</v>
      </c>
      <c r="I68" s="10" t="str" cm="1">
        <f t="array" ref="I68">_xlfn.IFS(H68&gt;=30,"IDP",AND(H68&gt;=10,H68&lt;30),"Partial IDP",H68&lt;10, "Ordered")</f>
        <v>IDP</v>
      </c>
      <c r="J68" s="21">
        <v>0.93830000000000002</v>
      </c>
      <c r="K68" s="22" t="str">
        <f t="shared" si="8"/>
        <v>Yes</v>
      </c>
      <c r="L68" s="19">
        <v>0.96879999999999999</v>
      </c>
      <c r="M68" s="17" t="s">
        <v>1446</v>
      </c>
      <c r="N68" s="10" t="str" cm="1">
        <f t="array" ref="N68">_xlfn.IFS(AND(K68 = "Yes", M68 = "Yes"), "LLPS", AND(K68 = "No", M68 = "No"), "Not LLPS", OR(AND(K68 = "No", M68 = "Yes"),AND(K68 = "Yes", M68 = "No")),"Controversial")</f>
        <v>LLPS</v>
      </c>
      <c r="O68">
        <v>6</v>
      </c>
      <c r="P68">
        <v>284</v>
      </c>
      <c r="Q68" s="21">
        <f t="shared" si="9"/>
        <v>0.39118457300275483</v>
      </c>
      <c r="R68" s="10" t="str" cm="1">
        <f t="array" ref="R68">_xlfn.IFS(J68&gt;=0.6,"Driver",AND(J68&lt;0.6,O68&gt;0),"Client",AND(J68&lt;0.6,O68=0),"No")</f>
        <v>Driver</v>
      </c>
      <c r="S68">
        <v>12</v>
      </c>
      <c r="T68">
        <v>115</v>
      </c>
      <c r="U68" s="21">
        <f t="shared" si="10"/>
        <v>0.1584022038567493</v>
      </c>
      <c r="V68" s="21">
        <v>-0.78457300275482045</v>
      </c>
      <c r="W68" s="21">
        <v>-1.9490254872563721E-2</v>
      </c>
      <c r="X68" s="16">
        <v>9</v>
      </c>
      <c r="Y68" s="15">
        <v>-23.8</v>
      </c>
      <c r="Z68" s="10" t="str">
        <f t="shared" si="11"/>
        <v>No</v>
      </c>
      <c r="AA68" s="10" t="s">
        <v>3289</v>
      </c>
    </row>
    <row r="69" spans="1:27">
      <c r="A69" s="11" t="s">
        <v>1112</v>
      </c>
      <c r="B69" t="s">
        <v>1113</v>
      </c>
      <c r="C69" s="7" t="s">
        <v>1446</v>
      </c>
      <c r="D69" t="s">
        <v>1762</v>
      </c>
      <c r="E69" t="s">
        <v>1763</v>
      </c>
      <c r="F69">
        <v>243</v>
      </c>
      <c r="G69" s="21">
        <v>26.687999999999999</v>
      </c>
      <c r="H69" s="25">
        <v>25.1</v>
      </c>
      <c r="I69" s="10" t="str" cm="1">
        <f t="array" ref="I69">_xlfn.IFS(H69&gt;=30,"IDP",AND(H69&gt;=10,H69&lt;30),"Partial IDP",H69&lt;10, "Ordered")</f>
        <v>Partial IDP</v>
      </c>
      <c r="J69" s="21">
        <v>0.20660000000000001</v>
      </c>
      <c r="K69" s="22" t="str">
        <f t="shared" si="8"/>
        <v>No</v>
      </c>
      <c r="L69" s="19">
        <v>5.4999999999999997E-3</v>
      </c>
      <c r="M69" s="17" t="s">
        <v>1447</v>
      </c>
      <c r="N69" s="10" t="str" cm="1">
        <f t="array" ref="N69">_xlfn.IFS(AND(K69 = "Yes", M69 = "Yes"), "LLPS", AND(K69 = "No", M69 = "No"), "Not LLPS", OR(AND(K69 = "No", M69 = "Yes"),AND(K69 = "Yes", M69 = "No")),"Controversial")</f>
        <v>Not LLPS</v>
      </c>
      <c r="O69">
        <v>1</v>
      </c>
      <c r="P69">
        <v>52</v>
      </c>
      <c r="Q69" s="21">
        <f t="shared" si="9"/>
        <v>0.2139917695473251</v>
      </c>
      <c r="R69" s="10" t="str" cm="1">
        <f t="array" ref="R69">_xlfn.IFS(J69&gt;=0.6,"Driver",AND(J69&lt;0.6,O69&gt;0),"Client",AND(J69&lt;0.6,O69=0),"No")</f>
        <v>Client</v>
      </c>
      <c r="S69">
        <v>1</v>
      </c>
      <c r="T69">
        <v>14</v>
      </c>
      <c r="U69" s="21">
        <f t="shared" si="10"/>
        <v>5.7613168724279837E-2</v>
      </c>
      <c r="V69" s="21">
        <v>-0.1526748971193416</v>
      </c>
      <c r="W69" s="21">
        <v>7.3770491803278687E-2</v>
      </c>
      <c r="X69" s="16">
        <v>8</v>
      </c>
      <c r="Y69" s="15">
        <v>-0.1</v>
      </c>
      <c r="Z69" s="10" t="str">
        <f t="shared" si="11"/>
        <v>No</v>
      </c>
      <c r="AA69" s="10" t="s">
        <v>3289</v>
      </c>
    </row>
    <row r="70" spans="1:27">
      <c r="A70" s="11" t="s">
        <v>1136</v>
      </c>
      <c r="B70" t="s">
        <v>1137</v>
      </c>
      <c r="C70" s="7" t="s">
        <v>1446</v>
      </c>
      <c r="D70" t="s">
        <v>1764</v>
      </c>
      <c r="E70" t="s">
        <v>1765</v>
      </c>
      <c r="F70">
        <v>114</v>
      </c>
      <c r="G70" s="21">
        <v>13.242000000000001</v>
      </c>
      <c r="H70" s="25">
        <v>47.37</v>
      </c>
      <c r="I70" s="10" t="str" cm="1">
        <f t="array" ref="I70">_xlfn.IFS(H70&gt;=30,"IDP",AND(H70&gt;=10,H70&lt;30),"Partial IDP",H70&lt;10, "Ordered")</f>
        <v>IDP</v>
      </c>
      <c r="J70" s="21">
        <v>0.245</v>
      </c>
      <c r="K70" s="22" t="str">
        <f t="shared" si="8"/>
        <v>No</v>
      </c>
      <c r="L70" s="19">
        <v>4.7000000000000002E-3</v>
      </c>
      <c r="M70" s="17" t="s">
        <v>1447</v>
      </c>
      <c r="N70" s="10" t="str" cm="1">
        <f t="array" ref="N70">_xlfn.IFS(AND(K70 = "Yes", M70 = "Yes"), "LLPS", AND(K70 = "No", M70 = "No"), "Not LLPS", OR(AND(K70 = "No", M70 = "Yes"),AND(K70 = "Yes", M70 = "No")),"Controversial")</f>
        <v>Not LLPS</v>
      </c>
      <c r="O70">
        <v>1</v>
      </c>
      <c r="P70">
        <v>28</v>
      </c>
      <c r="Q70" s="21">
        <f t="shared" si="9"/>
        <v>0.24561403508771928</v>
      </c>
      <c r="R70" s="10" t="str" cm="1">
        <f t="array" ref="R70">_xlfn.IFS(J70&gt;=0.6,"Driver",AND(J70&lt;0.6,O70&gt;0),"Client",AND(J70&lt;0.6,O70=0),"No")</f>
        <v>Client</v>
      </c>
      <c r="S70">
        <v>0</v>
      </c>
      <c r="T70">
        <v>0</v>
      </c>
      <c r="U70" s="21">
        <f t="shared" si="10"/>
        <v>0</v>
      </c>
      <c r="V70" s="21">
        <v>-0.87017543859649171</v>
      </c>
      <c r="W70" s="21">
        <v>-9.2592592592592587E-3</v>
      </c>
      <c r="X70" s="16">
        <v>3</v>
      </c>
      <c r="Y70" s="15">
        <v>-25.7</v>
      </c>
      <c r="Z70" s="10" t="str">
        <f t="shared" si="11"/>
        <v>No</v>
      </c>
      <c r="AA70" s="10" t="s">
        <v>1446</v>
      </c>
    </row>
    <row r="71" spans="1:27">
      <c r="A71" s="11" t="s">
        <v>1138</v>
      </c>
      <c r="B71" t="s">
        <v>1139</v>
      </c>
      <c r="C71" s="7" t="s">
        <v>1446</v>
      </c>
      <c r="D71" t="s">
        <v>1766</v>
      </c>
      <c r="E71" t="s">
        <v>1767</v>
      </c>
      <c r="F71">
        <v>953</v>
      </c>
      <c r="G71" s="21">
        <v>107.473</v>
      </c>
      <c r="H71" s="25">
        <v>93.18</v>
      </c>
      <c r="I71" s="10" t="str" cm="1">
        <f t="array" ref="I71">_xlfn.IFS(H71&gt;=30,"IDP",AND(H71&gt;=10,H71&lt;30),"Partial IDP",H71&lt;10, "Ordered")</f>
        <v>IDP</v>
      </c>
      <c r="J71" s="21">
        <v>0.99960000000000004</v>
      </c>
      <c r="K71" s="22" t="str">
        <f t="shared" si="8"/>
        <v>Yes</v>
      </c>
      <c r="L71" s="19">
        <v>0.74639999999999995</v>
      </c>
      <c r="M71" s="17" t="s">
        <v>1446</v>
      </c>
      <c r="N71" s="10" t="str" cm="1">
        <f t="array" ref="N71">_xlfn.IFS(AND(K71 = "Yes", M71 = "Yes"), "LLPS", AND(K71 = "No", M71 = "No"), "Not LLPS", OR(AND(K71 = "No", M71 = "Yes"),AND(K71 = "Yes", M71 = "No")),"Controversial")</f>
        <v>LLPS</v>
      </c>
      <c r="O71">
        <v>7</v>
      </c>
      <c r="P71">
        <v>764</v>
      </c>
      <c r="Q71" s="21">
        <f t="shared" si="9"/>
        <v>0.80167890870933889</v>
      </c>
      <c r="R71" s="10" t="str" cm="1">
        <f t="array" ref="R71">_xlfn.IFS(J71&gt;=0.6,"Driver",AND(J71&lt;0.6,O71&gt;0),"Client",AND(J71&lt;0.6,O71=0),"No")</f>
        <v>Driver</v>
      </c>
      <c r="S71">
        <v>24</v>
      </c>
      <c r="T71">
        <v>304</v>
      </c>
      <c r="U71" s="21">
        <f t="shared" si="10"/>
        <v>0.31899265477439664</v>
      </c>
      <c r="V71" s="21">
        <v>-1.287303252885627</v>
      </c>
      <c r="W71" s="21">
        <v>-1.5765765765765761E-2</v>
      </c>
      <c r="X71" s="16">
        <v>6</v>
      </c>
      <c r="Y71" s="15">
        <v>-45.5</v>
      </c>
      <c r="Z71" s="10" t="str">
        <f t="shared" si="11"/>
        <v>No</v>
      </c>
      <c r="AA71" s="10" t="s">
        <v>3289</v>
      </c>
    </row>
    <row r="72" spans="1:27">
      <c r="A72" s="11" t="s">
        <v>1178</v>
      </c>
      <c r="B72" t="s">
        <v>1179</v>
      </c>
      <c r="C72" s="7" t="s">
        <v>1446</v>
      </c>
      <c r="D72" t="s">
        <v>1768</v>
      </c>
      <c r="E72" t="s">
        <v>1769</v>
      </c>
      <c r="F72">
        <v>1137</v>
      </c>
      <c r="G72" s="21">
        <v>127.282</v>
      </c>
      <c r="H72" s="25">
        <v>69.31</v>
      </c>
      <c r="I72" s="10" t="str" cm="1">
        <f t="array" ref="I72">_xlfn.IFS(H72&gt;=30,"IDP",AND(H72&gt;=10,H72&lt;30),"Partial IDP",H72&lt;10, "Ordered")</f>
        <v>IDP</v>
      </c>
      <c r="J72" s="21">
        <v>0.99909999999999999</v>
      </c>
      <c r="K72" s="22" t="str">
        <f t="shared" si="8"/>
        <v>Yes</v>
      </c>
      <c r="L72" s="19">
        <v>0.89</v>
      </c>
      <c r="M72" s="17" t="s">
        <v>1446</v>
      </c>
      <c r="N72" s="10" t="str" cm="1">
        <f t="array" ref="N72">_xlfn.IFS(AND(K72 = "Yes", M72 = "Yes"), "LLPS", AND(K72 = "No", M72 = "No"), "Not LLPS", OR(AND(K72 = "No", M72 = "Yes"),AND(K72 = "Yes", M72 = "No")),"Controversial")</f>
        <v>LLPS</v>
      </c>
      <c r="O72">
        <v>9</v>
      </c>
      <c r="P72">
        <v>609</v>
      </c>
      <c r="Q72" s="21">
        <f t="shared" si="9"/>
        <v>0.53562005277044855</v>
      </c>
      <c r="R72" s="10" t="str" cm="1">
        <f t="array" ref="R72">_xlfn.IFS(J72&gt;=0.6,"Driver",AND(J72&lt;0.6,O72&gt;0),"Client",AND(J72&lt;0.6,O72=0),"No")</f>
        <v>Driver</v>
      </c>
      <c r="S72">
        <v>27</v>
      </c>
      <c r="T72">
        <v>271</v>
      </c>
      <c r="U72" s="21">
        <f t="shared" si="10"/>
        <v>0.23834652594547054</v>
      </c>
      <c r="V72" s="21">
        <v>-0.64986807387862822</v>
      </c>
      <c r="W72" s="21">
        <v>2.0939086294416241E-2</v>
      </c>
      <c r="X72" s="16">
        <v>26</v>
      </c>
      <c r="Y72" s="15">
        <v>-14.3</v>
      </c>
      <c r="Z72" s="10" t="str">
        <f t="shared" si="11"/>
        <v>No</v>
      </c>
      <c r="AA72" s="10" t="s">
        <v>3289</v>
      </c>
    </row>
    <row r="73" spans="1:27">
      <c r="A73" s="11" t="s">
        <v>1229</v>
      </c>
      <c r="B73" t="s">
        <v>1230</v>
      </c>
      <c r="C73" s="7" t="s">
        <v>1446</v>
      </c>
      <c r="D73" t="s">
        <v>1770</v>
      </c>
      <c r="E73" t="s">
        <v>1771</v>
      </c>
      <c r="F73">
        <v>585</v>
      </c>
      <c r="G73" s="21">
        <v>67.165999999999997</v>
      </c>
      <c r="H73" s="25">
        <v>15.56</v>
      </c>
      <c r="I73" s="10" t="str" cm="1">
        <f t="array" ref="I73">_xlfn.IFS(H73&gt;=30,"IDP",AND(H73&gt;=10,H73&lt;30),"Partial IDP",H73&lt;10, "Ordered")</f>
        <v>Partial IDP</v>
      </c>
      <c r="J73" s="21">
        <v>0.21410000000000001</v>
      </c>
      <c r="K73" s="22" t="str">
        <f t="shared" si="8"/>
        <v>No</v>
      </c>
      <c r="L73" s="19">
        <v>7.6E-3</v>
      </c>
      <c r="M73" s="17" t="s">
        <v>1447</v>
      </c>
      <c r="N73" s="10" t="str" cm="1">
        <f t="array" ref="N73">_xlfn.IFS(AND(K73 = "Yes", M73 = "Yes"), "LLPS", AND(K73 = "No", M73 = "No"), "Not LLPS", OR(AND(K73 = "No", M73 = "Yes"),AND(K73 = "Yes", M73 = "No")),"Controversial")</f>
        <v>Not LLPS</v>
      </c>
      <c r="O73">
        <v>2</v>
      </c>
      <c r="P73">
        <v>58</v>
      </c>
      <c r="Q73" s="21">
        <f t="shared" si="9"/>
        <v>9.914529914529914E-2</v>
      </c>
      <c r="R73" s="10" t="str" cm="1">
        <f t="array" ref="R73">_xlfn.IFS(J73&gt;=0.6,"Driver",AND(J73&lt;0.6,O73&gt;0),"Client",AND(J73&lt;0.6,O73=0),"No")</f>
        <v>Client</v>
      </c>
      <c r="S73">
        <v>4</v>
      </c>
      <c r="T73">
        <v>36</v>
      </c>
      <c r="U73" s="21">
        <f t="shared" si="10"/>
        <v>6.1538461538461542E-2</v>
      </c>
      <c r="V73" s="21">
        <v>-0.1158974358974362</v>
      </c>
      <c r="W73" s="21">
        <v>0</v>
      </c>
      <c r="X73" s="16">
        <v>16</v>
      </c>
      <c r="Y73" s="15">
        <v>6</v>
      </c>
      <c r="Z73" s="10" t="str">
        <f t="shared" si="11"/>
        <v>Yes</v>
      </c>
      <c r="AA73" s="10" t="s">
        <v>3289</v>
      </c>
    </row>
    <row r="74" spans="1:27">
      <c r="A74" s="11" t="s">
        <v>1235</v>
      </c>
      <c r="B74" t="s">
        <v>1236</v>
      </c>
      <c r="C74" s="7" t="s">
        <v>1446</v>
      </c>
      <c r="D74" t="s">
        <v>1772</v>
      </c>
      <c r="E74" t="s">
        <v>1773</v>
      </c>
      <c r="F74">
        <v>570</v>
      </c>
      <c r="G74" s="21">
        <v>62.607999999999997</v>
      </c>
      <c r="H74" s="25">
        <v>86.49</v>
      </c>
      <c r="I74" s="10" t="str" cm="1">
        <f t="array" ref="I74">_xlfn.IFS(H74&gt;=30,"IDP",AND(H74&gt;=10,H74&lt;30),"Partial IDP",H74&lt;10, "Ordered")</f>
        <v>IDP</v>
      </c>
      <c r="J74" s="21">
        <v>0.95130000000000003</v>
      </c>
      <c r="K74" s="22" t="str">
        <f t="shared" si="8"/>
        <v>Yes</v>
      </c>
      <c r="L74" s="19">
        <v>0.91049999999999998</v>
      </c>
      <c r="M74" s="17" t="s">
        <v>1446</v>
      </c>
      <c r="N74" s="10" t="str" cm="1">
        <f t="array" ref="N74">_xlfn.IFS(AND(K74 = "Yes", M74 = "Yes"), "LLPS", AND(K74 = "No", M74 = "No"), "Not LLPS", OR(AND(K74 = "No", M74 = "Yes"),AND(K74 = "Yes", M74 = "No")),"Controversial")</f>
        <v>LLPS</v>
      </c>
      <c r="O74">
        <v>8</v>
      </c>
      <c r="P74">
        <v>209</v>
      </c>
      <c r="Q74" s="21">
        <f t="shared" si="9"/>
        <v>0.36666666666666664</v>
      </c>
      <c r="R74" s="10" t="str" cm="1">
        <f t="array" ref="R74">_xlfn.IFS(J74&gt;=0.6,"Driver",AND(J74&lt;0.6,O74&gt;0),"Client",AND(J74&lt;0.6,O74=0),"No")</f>
        <v>Driver</v>
      </c>
      <c r="S74">
        <v>9</v>
      </c>
      <c r="T74">
        <v>101</v>
      </c>
      <c r="U74" s="21">
        <f t="shared" si="10"/>
        <v>0.17719298245614035</v>
      </c>
      <c r="V74" s="21">
        <v>-0.69859649122806899</v>
      </c>
      <c r="W74" s="21">
        <v>4.4624746450304259E-2</v>
      </c>
      <c r="X74" s="16">
        <v>14</v>
      </c>
      <c r="Y74" s="15">
        <v>-19.100000000000001</v>
      </c>
      <c r="Z74" s="10" t="str">
        <f t="shared" si="11"/>
        <v>No</v>
      </c>
      <c r="AA74" s="10" t="s">
        <v>3289</v>
      </c>
    </row>
    <row r="75" spans="1:27">
      <c r="A75" s="11" t="s">
        <v>1251</v>
      </c>
      <c r="B75" t="s">
        <v>1252</v>
      </c>
      <c r="C75" s="7" t="s">
        <v>1446</v>
      </c>
      <c r="D75" t="s">
        <v>1774</v>
      </c>
      <c r="E75" t="s">
        <v>1775</v>
      </c>
      <c r="F75">
        <v>623</v>
      </c>
      <c r="G75" s="21">
        <v>69.602999999999994</v>
      </c>
      <c r="H75" s="25">
        <v>54.57</v>
      </c>
      <c r="I75" s="10" t="str" cm="1">
        <f t="array" ref="I75">_xlfn.IFS(H75&gt;=30,"IDP",AND(H75&gt;=10,H75&lt;30),"Partial IDP",H75&lt;10, "Ordered")</f>
        <v>IDP</v>
      </c>
      <c r="J75" s="21">
        <v>0.62319999999999998</v>
      </c>
      <c r="K75" s="22" t="str">
        <f t="shared" si="8"/>
        <v>Yes</v>
      </c>
      <c r="L75" s="19">
        <v>0.87319999999999998</v>
      </c>
      <c r="M75" s="17" t="s">
        <v>1446</v>
      </c>
      <c r="N75" s="10" t="str" cm="1">
        <f t="array" ref="N75">_xlfn.IFS(AND(K75 = "Yes", M75 = "Yes"), "LLPS", AND(K75 = "No", M75 = "No"), "Not LLPS", OR(AND(K75 = "No", M75 = "Yes"),AND(K75 = "Yes", M75 = "No")),"Controversial")</f>
        <v>LLPS</v>
      </c>
      <c r="O75">
        <v>3</v>
      </c>
      <c r="P75">
        <v>239</v>
      </c>
      <c r="Q75" s="21">
        <f t="shared" si="9"/>
        <v>0.38362760834670945</v>
      </c>
      <c r="R75" s="10" t="str" cm="1">
        <f t="array" ref="R75">_xlfn.IFS(J75&gt;=0.6,"Driver",AND(J75&lt;0.6,O75&gt;0),"Client",AND(J75&lt;0.6,O75=0),"No")</f>
        <v>Driver</v>
      </c>
      <c r="S75">
        <v>6</v>
      </c>
      <c r="T75">
        <v>88</v>
      </c>
      <c r="U75" s="21">
        <f t="shared" si="10"/>
        <v>0.14125200642054575</v>
      </c>
      <c r="V75" s="21">
        <v>-0.88089887640449327</v>
      </c>
      <c r="W75" s="21">
        <v>4.7058823529411757E-2</v>
      </c>
      <c r="X75" s="16">
        <v>13</v>
      </c>
      <c r="Y75" s="15">
        <v>-24.1</v>
      </c>
      <c r="Z75" s="10" t="str">
        <f t="shared" si="11"/>
        <v>No</v>
      </c>
      <c r="AA75" s="10" t="s">
        <v>3289</v>
      </c>
    </row>
    <row r="76" spans="1:27">
      <c r="A76" s="11" t="s">
        <v>1279</v>
      </c>
      <c r="B76" t="s">
        <v>1280</v>
      </c>
      <c r="C76" s="7" t="s">
        <v>1446</v>
      </c>
      <c r="D76" t="s">
        <v>1776</v>
      </c>
      <c r="E76" t="s">
        <v>1777</v>
      </c>
      <c r="F76">
        <v>1883</v>
      </c>
      <c r="G76" s="21">
        <v>205.13800000000001</v>
      </c>
      <c r="H76" s="25">
        <v>49.6</v>
      </c>
      <c r="I76" s="10" t="str" cm="1">
        <f t="array" ref="I76">_xlfn.IFS(H76&gt;=30,"IDP",AND(H76&gt;=10,H76&lt;30),"Partial IDP",H76&lt;10, "Ordered")</f>
        <v>IDP</v>
      </c>
      <c r="J76" s="21">
        <v>0.9919</v>
      </c>
      <c r="K76" s="22" t="str">
        <f t="shared" si="8"/>
        <v>Yes</v>
      </c>
      <c r="L76" s="19">
        <v>0.92079999999999995</v>
      </c>
      <c r="M76" s="17" t="s">
        <v>1446</v>
      </c>
      <c r="N76" s="10" t="str" cm="1">
        <f t="array" ref="N76">_xlfn.IFS(AND(K76 = "Yes", M76 = "Yes"), "LLPS", AND(K76 = "No", M76 = "No"), "Not LLPS", OR(AND(K76 = "No", M76 = "Yes"),AND(K76 = "Yes", M76 = "No")),"Controversial")</f>
        <v>LLPS</v>
      </c>
      <c r="O76">
        <v>7</v>
      </c>
      <c r="P76">
        <v>733</v>
      </c>
      <c r="Q76" s="21">
        <f t="shared" si="9"/>
        <v>0.38927243759957514</v>
      </c>
      <c r="R76" s="10" t="str" cm="1">
        <f t="array" ref="R76">_xlfn.IFS(J76&gt;=0.6,"Driver",AND(J76&lt;0.6,O76&gt;0),"Client",AND(J76&lt;0.6,O76=0),"No")</f>
        <v>Driver</v>
      </c>
      <c r="S76">
        <v>20</v>
      </c>
      <c r="T76">
        <v>295</v>
      </c>
      <c r="U76" s="21">
        <f t="shared" si="10"/>
        <v>0.15666489644184811</v>
      </c>
      <c r="V76" s="21">
        <v>-0.36967604885820482</v>
      </c>
      <c r="W76" s="21">
        <v>2.676659528907923E-2</v>
      </c>
      <c r="X76" s="16">
        <v>61</v>
      </c>
      <c r="Y76" s="15">
        <v>-6.6</v>
      </c>
      <c r="Z76" s="10" t="str">
        <f t="shared" si="11"/>
        <v>No</v>
      </c>
      <c r="AA76" s="10" t="s">
        <v>3289</v>
      </c>
    </row>
    <row r="77" spans="1:27">
      <c r="A77" s="11" t="s">
        <v>1285</v>
      </c>
      <c r="B77" t="s">
        <v>1286</v>
      </c>
      <c r="C77" s="7" t="s">
        <v>1446</v>
      </c>
      <c r="D77" t="s">
        <v>1778</v>
      </c>
      <c r="E77" t="s">
        <v>1779</v>
      </c>
      <c r="F77">
        <v>1729</v>
      </c>
      <c r="G77" s="21">
        <v>181.79599999999999</v>
      </c>
      <c r="H77" s="25">
        <v>96.47</v>
      </c>
      <c r="I77" s="10" t="str" cm="1">
        <f t="array" ref="I77">_xlfn.IFS(H77&gt;=30,"IDP",AND(H77&gt;=10,H77&lt;30),"Partial IDP",H77&lt;10, "Ordered")</f>
        <v>IDP</v>
      </c>
      <c r="J77" s="21">
        <v>1</v>
      </c>
      <c r="K77" s="22" t="str">
        <f t="shared" si="8"/>
        <v>Yes</v>
      </c>
      <c r="L77" s="19">
        <v>0.8931</v>
      </c>
      <c r="M77" s="17" t="s">
        <v>1446</v>
      </c>
      <c r="N77" s="10" t="str" cm="1">
        <f t="array" ref="N77">_xlfn.IFS(AND(K77 = "Yes", M77 = "Yes"), "LLPS", AND(K77 = "No", M77 = "No"), "Not LLPS", OR(AND(K77 = "No", M77 = "Yes"),AND(K77 = "Yes", M77 = "No")),"Controversial")</f>
        <v>LLPS</v>
      </c>
      <c r="O77">
        <v>11</v>
      </c>
      <c r="P77">
        <v>1605</v>
      </c>
      <c r="Q77" s="21">
        <f t="shared" si="9"/>
        <v>0.92828224407171778</v>
      </c>
      <c r="R77" s="10" t="str" cm="1">
        <f t="array" ref="R77">_xlfn.IFS(J77&gt;=0.6,"Driver",AND(J77&lt;0.6,O77&gt;0),"Client",AND(J77&lt;0.6,O77=0),"No")</f>
        <v>Driver</v>
      </c>
      <c r="S77">
        <v>55</v>
      </c>
      <c r="T77">
        <v>628</v>
      </c>
      <c r="U77" s="21">
        <f t="shared" si="10"/>
        <v>0.36321573163678428</v>
      </c>
      <c r="V77" s="21">
        <v>-0.80347021399653051</v>
      </c>
      <c r="W77" s="21">
        <v>-4.3465227817745797E-2</v>
      </c>
      <c r="X77" s="16">
        <v>7</v>
      </c>
      <c r="Y77" s="15">
        <v>-31.5</v>
      </c>
      <c r="Z77" s="10" t="str">
        <f t="shared" si="11"/>
        <v>No</v>
      </c>
      <c r="AA77" s="10" t="s">
        <v>3289</v>
      </c>
    </row>
    <row r="78" spans="1:27">
      <c r="A78" s="11" t="s">
        <v>1291</v>
      </c>
      <c r="B78" t="s">
        <v>1292</v>
      </c>
      <c r="C78" s="7" t="s">
        <v>1446</v>
      </c>
      <c r="D78" t="s">
        <v>1780</v>
      </c>
      <c r="E78" t="s">
        <v>1781</v>
      </c>
      <c r="F78">
        <v>1962</v>
      </c>
      <c r="G78" s="21">
        <v>210.297</v>
      </c>
      <c r="H78" s="25">
        <v>96.53</v>
      </c>
      <c r="I78" s="10" t="str" cm="1">
        <f t="array" ref="I78">_xlfn.IFS(H78&gt;=30,"IDP",AND(H78&gt;=10,H78&lt;30),"Partial IDP",H78&lt;10, "Ordered")</f>
        <v>IDP</v>
      </c>
      <c r="J78" s="21">
        <v>1</v>
      </c>
      <c r="K78" s="22" t="str">
        <f t="shared" si="8"/>
        <v>Yes</v>
      </c>
      <c r="L78" s="19">
        <v>0.99160000000000004</v>
      </c>
      <c r="M78" s="17" t="s">
        <v>1446</v>
      </c>
      <c r="N78" s="10" t="str" cm="1">
        <f t="array" ref="N78">_xlfn.IFS(AND(K78 = "Yes", M78 = "Yes"), "LLPS", AND(K78 = "No", M78 = "No"), "Not LLPS", OR(AND(K78 = "No", M78 = "Yes"),AND(K78 = "Yes", M78 = "No")),"Controversial")</f>
        <v>LLPS</v>
      </c>
      <c r="O78">
        <v>14</v>
      </c>
      <c r="P78">
        <v>1712</v>
      </c>
      <c r="Q78" s="21">
        <f t="shared" si="9"/>
        <v>0.87257900101936803</v>
      </c>
      <c r="R78" s="10" t="str" cm="1">
        <f t="array" ref="R78">_xlfn.IFS(J78&gt;=0.6,"Driver",AND(J78&lt;0.6,O78&gt;0),"Client",AND(J78&lt;0.6,O78=0),"No")</f>
        <v>Driver</v>
      </c>
      <c r="S78">
        <v>50</v>
      </c>
      <c r="T78">
        <v>556</v>
      </c>
      <c r="U78" s="21">
        <f t="shared" si="10"/>
        <v>0.28338430173292556</v>
      </c>
      <c r="V78" s="21">
        <v>-0.94179408766564787</v>
      </c>
      <c r="W78" s="21">
        <v>1.583949313621964E-3</v>
      </c>
      <c r="X78" s="16">
        <v>19</v>
      </c>
      <c r="Y78" s="15">
        <v>-30.1</v>
      </c>
      <c r="Z78" s="10" t="str">
        <f t="shared" si="11"/>
        <v>No</v>
      </c>
      <c r="AA78" s="10" t="s">
        <v>3289</v>
      </c>
    </row>
    <row r="79" spans="1:27">
      <c r="A79" s="11" t="s">
        <v>1293</v>
      </c>
      <c r="B79" t="s">
        <v>1294</v>
      </c>
      <c r="C79" s="7" t="s">
        <v>1446</v>
      </c>
      <c r="D79" t="s">
        <v>1782</v>
      </c>
      <c r="E79" t="s">
        <v>1783</v>
      </c>
      <c r="F79">
        <v>1833</v>
      </c>
      <c r="G79" s="21">
        <v>194.00200000000001</v>
      </c>
      <c r="H79" s="25">
        <v>93.73</v>
      </c>
      <c r="I79" s="10" t="str" cm="1">
        <f t="array" ref="I79">_xlfn.IFS(H79&gt;=30,"IDP",AND(H79&gt;=10,H79&lt;30),"Partial IDP",H79&lt;10, "Ordered")</f>
        <v>IDP</v>
      </c>
      <c r="J79" s="21">
        <v>1</v>
      </c>
      <c r="K79" s="22" t="str">
        <f t="shared" si="8"/>
        <v>Yes</v>
      </c>
      <c r="L79" s="19">
        <v>0.9889</v>
      </c>
      <c r="M79" s="17" t="s">
        <v>1446</v>
      </c>
      <c r="N79" s="10" t="str" cm="1">
        <f t="array" ref="N79">_xlfn.IFS(AND(K79 = "Yes", M79 = "Yes"), "LLPS", AND(K79 = "No", M79 = "No"), "Not LLPS", OR(AND(K79 = "No", M79 = "Yes"),AND(K79 = "Yes", M79 = "No")),"Controversial")</f>
        <v>LLPS</v>
      </c>
      <c r="O79">
        <v>8</v>
      </c>
      <c r="P79">
        <v>1670</v>
      </c>
      <c r="Q79" s="21">
        <f t="shared" si="9"/>
        <v>0.91107474086197493</v>
      </c>
      <c r="R79" s="10" t="str" cm="1">
        <f t="array" ref="R79">_xlfn.IFS(J79&gt;=0.6,"Driver",AND(J79&lt;0.6,O79&gt;0),"Client",AND(J79&lt;0.6,O79=0),"No")</f>
        <v>Driver</v>
      </c>
      <c r="S79">
        <v>38</v>
      </c>
      <c r="T79">
        <v>373</v>
      </c>
      <c r="U79" s="21">
        <f t="shared" si="10"/>
        <v>0.20349154391707583</v>
      </c>
      <c r="V79" s="21">
        <v>-0.96104746317512446</v>
      </c>
      <c r="W79" s="21">
        <v>2.9103608847497089E-4</v>
      </c>
      <c r="X79" s="16">
        <v>17</v>
      </c>
      <c r="Y79" s="15">
        <v>-31.9</v>
      </c>
      <c r="Z79" s="10" t="str">
        <f t="shared" si="11"/>
        <v>No</v>
      </c>
      <c r="AA79" s="10" t="s">
        <v>3289</v>
      </c>
    </row>
    <row r="80" spans="1:27">
      <c r="A80" s="11" t="s">
        <v>1295</v>
      </c>
      <c r="B80" t="s">
        <v>1296</v>
      </c>
      <c r="C80" s="7" t="s">
        <v>1446</v>
      </c>
      <c r="D80" t="s">
        <v>1784</v>
      </c>
      <c r="E80" t="s">
        <v>1785</v>
      </c>
      <c r="F80">
        <v>1690</v>
      </c>
      <c r="G80" s="21">
        <v>175.964</v>
      </c>
      <c r="H80" s="25">
        <v>95.38</v>
      </c>
      <c r="I80" s="10" t="str" cm="1">
        <f t="array" ref="I80">_xlfn.IFS(H80&gt;=30,"IDP",AND(H80&gt;=10,H80&lt;30),"Partial IDP",H80&lt;10, "Ordered")</f>
        <v>IDP</v>
      </c>
      <c r="J80" s="21">
        <v>1</v>
      </c>
      <c r="K80" s="22" t="str">
        <f t="shared" si="8"/>
        <v>Yes</v>
      </c>
      <c r="L80" s="19">
        <v>0.96879999999999999</v>
      </c>
      <c r="M80" s="17" t="s">
        <v>1446</v>
      </c>
      <c r="N80" s="10" t="str" cm="1">
        <f t="array" ref="N80">_xlfn.IFS(AND(K80 = "Yes", M80 = "Yes"), "LLPS", AND(K80 = "No", M80 = "No"), "Not LLPS", OR(AND(K80 = "No", M80 = "Yes"),AND(K80 = "Yes", M80 = "No")),"Controversial")</f>
        <v>LLPS</v>
      </c>
      <c r="O80">
        <v>12</v>
      </c>
      <c r="P80">
        <v>1409</v>
      </c>
      <c r="Q80" s="21">
        <f t="shared" si="9"/>
        <v>0.83372781065088752</v>
      </c>
      <c r="R80" s="10" t="str" cm="1">
        <f t="array" ref="R80">_xlfn.IFS(J80&gt;=0.6,"Driver",AND(J80&lt;0.6,O80&gt;0),"Client",AND(J80&lt;0.6,O80=0),"No")</f>
        <v>Driver</v>
      </c>
      <c r="S80">
        <v>41</v>
      </c>
      <c r="T80">
        <v>488</v>
      </c>
      <c r="U80" s="21">
        <f t="shared" si="10"/>
        <v>0.28875739644970416</v>
      </c>
      <c r="V80" s="21">
        <v>-0.72834319526627467</v>
      </c>
      <c r="W80" s="21">
        <v>4.9627791563275434E-3</v>
      </c>
      <c r="X80" s="16">
        <v>23</v>
      </c>
      <c r="Y80" s="15">
        <v>-25.8</v>
      </c>
      <c r="Z80" s="10" t="str">
        <f t="shared" si="11"/>
        <v>No</v>
      </c>
      <c r="AA80" s="10" t="s">
        <v>3289</v>
      </c>
    </row>
    <row r="81" spans="1:27">
      <c r="A81" s="11" t="s">
        <v>1324</v>
      </c>
      <c r="B81" t="s">
        <v>1325</v>
      </c>
      <c r="C81" s="7" t="s">
        <v>1446</v>
      </c>
      <c r="D81" t="s">
        <v>1786</v>
      </c>
      <c r="E81" t="s">
        <v>1787</v>
      </c>
      <c r="F81">
        <v>1141</v>
      </c>
      <c r="G81" s="21">
        <v>129.55799999999999</v>
      </c>
      <c r="H81" s="25">
        <v>31.99</v>
      </c>
      <c r="I81" s="10" t="str" cm="1">
        <f t="array" ref="I81">_xlfn.IFS(H81&gt;=30,"IDP",AND(H81&gt;=10,H81&lt;30),"Partial IDP",H81&lt;10, "Ordered")</f>
        <v>IDP</v>
      </c>
      <c r="J81" s="21">
        <v>0.69240000000000002</v>
      </c>
      <c r="K81" s="22" t="str">
        <f t="shared" si="8"/>
        <v>Yes</v>
      </c>
      <c r="L81" s="19">
        <v>0.1221</v>
      </c>
      <c r="M81" s="17" t="s">
        <v>1447</v>
      </c>
      <c r="N81" s="10" t="str" cm="1">
        <f t="array" ref="N81">_xlfn.IFS(AND(K81 = "Yes", M81 = "Yes"), "LLPS", AND(K81 = "No", M81 = "No"), "Not LLPS", OR(AND(K81 = "No", M81 = "Yes"),AND(K81 = "Yes", M81 = "No")),"Controversial")</f>
        <v>Controversial</v>
      </c>
      <c r="O81">
        <v>7</v>
      </c>
      <c r="P81">
        <v>191</v>
      </c>
      <c r="Q81" s="21">
        <f t="shared" si="9"/>
        <v>0.16739702015775634</v>
      </c>
      <c r="R81" s="10" t="str" cm="1">
        <f t="array" ref="R81">_xlfn.IFS(J81&gt;=0.6,"Driver",AND(J81&lt;0.6,O81&gt;0),"Client",AND(J81&lt;0.6,O81=0),"No")</f>
        <v>Driver</v>
      </c>
      <c r="S81">
        <v>8</v>
      </c>
      <c r="T81">
        <v>86</v>
      </c>
      <c r="U81" s="21">
        <f t="shared" si="10"/>
        <v>7.5372480280455734E-2</v>
      </c>
      <c r="V81" s="21">
        <v>-0.42874671340928833</v>
      </c>
      <c r="W81" s="21">
        <v>-4.2465753424657533E-2</v>
      </c>
      <c r="X81" s="16">
        <v>31</v>
      </c>
      <c r="Y81" s="15">
        <v>-8.5</v>
      </c>
      <c r="Z81" s="10" t="str">
        <f t="shared" si="11"/>
        <v>No</v>
      </c>
      <c r="AA81" s="10" t="s">
        <v>3289</v>
      </c>
    </row>
    <row r="82" spans="1:27">
      <c r="A82" s="11" t="s">
        <v>1360</v>
      </c>
      <c r="B82" t="s">
        <v>1361</v>
      </c>
      <c r="C82" s="7" t="s">
        <v>1446</v>
      </c>
      <c r="D82" t="s">
        <v>1788</v>
      </c>
      <c r="E82" t="s">
        <v>1789</v>
      </c>
      <c r="F82">
        <v>1129</v>
      </c>
      <c r="G82" s="21">
        <v>124.345</v>
      </c>
      <c r="H82" s="25">
        <v>33.92</v>
      </c>
      <c r="I82" s="10" t="str" cm="1">
        <f t="array" ref="I82">_xlfn.IFS(H82&gt;=30,"IDP",AND(H82&gt;=10,H82&lt;30),"Partial IDP",H82&lt;10, "Ordered")</f>
        <v>IDP</v>
      </c>
      <c r="J82" s="21">
        <v>0.64329999999999998</v>
      </c>
      <c r="K82" s="22" t="str">
        <f t="shared" si="8"/>
        <v>Yes</v>
      </c>
      <c r="L82" s="19">
        <v>0.75849999999999995</v>
      </c>
      <c r="M82" s="17" t="s">
        <v>1446</v>
      </c>
      <c r="N82" s="10" t="str" cm="1">
        <f t="array" ref="N82">_xlfn.IFS(AND(K82 = "Yes", M82 = "Yes"), "LLPS", AND(K82 = "No", M82 = "No"), "Not LLPS", OR(AND(K82 = "No", M82 = "Yes"),AND(K82 = "Yes", M82 = "No")),"Controversial")</f>
        <v>LLPS</v>
      </c>
      <c r="O82">
        <v>3</v>
      </c>
      <c r="P82">
        <v>203</v>
      </c>
      <c r="Q82" s="21">
        <f t="shared" si="9"/>
        <v>0.17980513728963685</v>
      </c>
      <c r="R82" s="10" t="str" cm="1">
        <f t="array" ref="R82">_xlfn.IFS(J82&gt;=0.6,"Driver",AND(J82&lt;0.6,O82&gt;0),"Client",AND(J82&lt;0.6,O82=0),"No")</f>
        <v>Driver</v>
      </c>
      <c r="S82">
        <v>10</v>
      </c>
      <c r="T82">
        <v>103</v>
      </c>
      <c r="U82" s="21">
        <f t="shared" si="10"/>
        <v>9.12311780336581E-2</v>
      </c>
      <c r="V82" s="21">
        <v>-0.35110717449069928</v>
      </c>
      <c r="W82" s="21">
        <v>-6.0052219321148827E-2</v>
      </c>
      <c r="X82" s="16">
        <v>36</v>
      </c>
      <c r="Y82" s="15">
        <v>-7.6</v>
      </c>
      <c r="Z82" s="10" t="str">
        <f t="shared" si="11"/>
        <v>No</v>
      </c>
      <c r="AA82" s="10" t="s">
        <v>3289</v>
      </c>
    </row>
    <row r="83" spans="1:27">
      <c r="A83" s="11" t="s">
        <v>1391</v>
      </c>
      <c r="B83" t="s">
        <v>1392</v>
      </c>
      <c r="C83" s="7" t="s">
        <v>1446</v>
      </c>
      <c r="D83" t="s">
        <v>1790</v>
      </c>
      <c r="E83" t="s">
        <v>1791</v>
      </c>
      <c r="F83">
        <v>1706</v>
      </c>
      <c r="G83" s="21">
        <v>194.107</v>
      </c>
      <c r="H83" s="25">
        <v>37.979999999999997</v>
      </c>
      <c r="I83" s="10" t="str" cm="1">
        <f t="array" ref="I83">_xlfn.IFS(H83&gt;=30,"IDP",AND(H83&gt;=10,H83&lt;30),"Partial IDP",H83&lt;10, "Ordered")</f>
        <v>IDP</v>
      </c>
      <c r="J83" s="21">
        <v>0.7036</v>
      </c>
      <c r="K83" s="22" t="str">
        <f t="shared" si="8"/>
        <v>Yes</v>
      </c>
      <c r="L83" s="19">
        <v>0.1643</v>
      </c>
      <c r="M83" s="17" t="s">
        <v>1447</v>
      </c>
      <c r="N83" s="10" t="str" cm="1">
        <f t="array" ref="N83">_xlfn.IFS(AND(K83 = "Yes", M83 = "Yes"), "LLPS", AND(K83 = "No", M83 = "No"), "Not LLPS", OR(AND(K83 = "No", M83 = "Yes"),AND(K83 = "Yes", M83 = "No")),"Controversial")</f>
        <v>Controversial</v>
      </c>
      <c r="O83">
        <v>11</v>
      </c>
      <c r="P83">
        <v>327</v>
      </c>
      <c r="Q83" s="21">
        <f t="shared" si="9"/>
        <v>0.19167643610785462</v>
      </c>
      <c r="R83" s="10" t="str" cm="1">
        <f t="array" ref="R83">_xlfn.IFS(J83&gt;=0.6,"Driver",AND(J83&lt;0.6,O83&gt;0),"Client",AND(J83&lt;0.6,O83=0),"No")</f>
        <v>Driver</v>
      </c>
      <c r="S83">
        <v>15</v>
      </c>
      <c r="T83">
        <v>138</v>
      </c>
      <c r="U83" s="21">
        <f t="shared" si="10"/>
        <v>8.0890973036342323E-2</v>
      </c>
      <c r="V83" s="21">
        <v>-0.53030480656506374</v>
      </c>
      <c r="W83" s="21">
        <v>3.7808641975308643E-2</v>
      </c>
      <c r="X83" s="16">
        <v>49</v>
      </c>
      <c r="Y83" s="15">
        <v>-8.3000000000000007</v>
      </c>
      <c r="Z83" s="10" t="str">
        <f t="shared" si="11"/>
        <v>No</v>
      </c>
      <c r="AA83" s="10" t="s">
        <v>3289</v>
      </c>
    </row>
    <row r="84" spans="1:27">
      <c r="A84" s="11" t="s">
        <v>1407</v>
      </c>
      <c r="B84" t="s">
        <v>1408</v>
      </c>
      <c r="C84" s="7" t="s">
        <v>1446</v>
      </c>
      <c r="D84" t="s">
        <v>1792</v>
      </c>
      <c r="E84" t="s">
        <v>1793</v>
      </c>
      <c r="F84">
        <v>579</v>
      </c>
      <c r="G84" s="21">
        <v>62.334000000000003</v>
      </c>
      <c r="H84" s="25">
        <v>70.47</v>
      </c>
      <c r="I84" s="10" t="str" cm="1">
        <f t="array" ref="I84">_xlfn.IFS(H84&gt;=30,"IDP",AND(H84&gt;=10,H84&lt;30),"Partial IDP",H84&lt;10, "Ordered")</f>
        <v>IDP</v>
      </c>
      <c r="J84" s="21">
        <v>0.99780000000000002</v>
      </c>
      <c r="K84" s="22" t="str">
        <f t="shared" si="8"/>
        <v>Yes</v>
      </c>
      <c r="L84" s="19">
        <v>0.9879</v>
      </c>
      <c r="M84" s="17" t="s">
        <v>1446</v>
      </c>
      <c r="N84" s="10" t="str" cm="1">
        <f t="array" ref="N84">_xlfn.IFS(AND(K84 = "Yes", M84 = "Yes"), "LLPS", AND(K84 = "No", M84 = "No"), "Not LLPS", OR(AND(K84 = "No", M84 = "Yes"),AND(K84 = "Yes", M84 = "No")),"Controversial")</f>
        <v>LLPS</v>
      </c>
      <c r="O84">
        <v>7</v>
      </c>
      <c r="P84">
        <v>313</v>
      </c>
      <c r="Q84" s="21">
        <f t="shared" si="9"/>
        <v>0.54058721934369602</v>
      </c>
      <c r="R84" s="10" t="str" cm="1">
        <f t="array" ref="R84">_xlfn.IFS(J84&gt;=0.6,"Driver",AND(J84&lt;0.6,O84&gt;0),"Client",AND(J84&lt;0.6,O84=0),"No")</f>
        <v>Driver</v>
      </c>
      <c r="S84">
        <v>6</v>
      </c>
      <c r="T84">
        <v>62</v>
      </c>
      <c r="U84" s="21">
        <f t="shared" si="10"/>
        <v>0.10708117443868739</v>
      </c>
      <c r="V84" s="21">
        <v>-0.67547495682210634</v>
      </c>
      <c r="W84" s="21">
        <v>1.3480392156862749E-2</v>
      </c>
      <c r="X84" s="16">
        <v>12</v>
      </c>
      <c r="Y84" s="15">
        <v>-18.600000000000001</v>
      </c>
      <c r="Z84" s="10" t="str">
        <f t="shared" si="11"/>
        <v>No</v>
      </c>
      <c r="AA84" s="10" t="s">
        <v>3289</v>
      </c>
    </row>
    <row r="85" spans="1:27">
      <c r="A85" s="11" t="s">
        <v>1435</v>
      </c>
      <c r="B85" t="s">
        <v>1436</v>
      </c>
      <c r="C85" s="7" t="s">
        <v>1446</v>
      </c>
      <c r="D85" t="s">
        <v>1794</v>
      </c>
      <c r="E85" t="s">
        <v>1795</v>
      </c>
      <c r="F85">
        <v>902</v>
      </c>
      <c r="G85" s="21">
        <v>101.431</v>
      </c>
      <c r="H85" s="25">
        <v>51.11</v>
      </c>
      <c r="I85" s="10" t="str" cm="1">
        <f t="array" ref="I85">_xlfn.IFS(H85&gt;=30,"IDP",AND(H85&gt;=10,H85&lt;30),"Partial IDP",H85&lt;10, "Ordered")</f>
        <v>IDP</v>
      </c>
      <c r="J85" s="21">
        <v>0.9</v>
      </c>
      <c r="K85" s="22" t="str">
        <f t="shared" si="8"/>
        <v>Yes</v>
      </c>
      <c r="L85" s="19">
        <v>0.95889999999999997</v>
      </c>
      <c r="M85" s="17" t="s">
        <v>1446</v>
      </c>
      <c r="N85" s="10" t="str" cm="1">
        <f t="array" ref="N85">_xlfn.IFS(AND(K85 = "Yes", M85 = "Yes"), "LLPS", AND(K85 = "No", M85 = "No"), "Not LLPS", OR(AND(K85 = "No", M85 = "Yes"),AND(K85 = "Yes", M85 = "No")),"Controversial")</f>
        <v>LLPS</v>
      </c>
      <c r="O85">
        <v>6</v>
      </c>
      <c r="P85">
        <v>229</v>
      </c>
      <c r="Q85" s="21">
        <f t="shared" si="9"/>
        <v>0.25388026607538805</v>
      </c>
      <c r="R85" s="10" t="str" cm="1">
        <f t="array" ref="R85">_xlfn.IFS(J85&gt;=0.6,"Driver",AND(J85&lt;0.6,O85&gt;0),"Client",AND(J85&lt;0.6,O85=0),"No")</f>
        <v>Driver</v>
      </c>
      <c r="S85">
        <v>11</v>
      </c>
      <c r="T85">
        <v>130</v>
      </c>
      <c r="U85" s="21">
        <f t="shared" si="10"/>
        <v>0.14412416851441243</v>
      </c>
      <c r="V85" s="21">
        <v>-0.58747228381374572</v>
      </c>
      <c r="W85" s="21">
        <v>3.3622559652928423E-2</v>
      </c>
      <c r="X85" s="16">
        <v>16</v>
      </c>
      <c r="Y85" s="15">
        <v>-12.9</v>
      </c>
      <c r="Z85" s="10" t="str">
        <f t="shared" si="11"/>
        <v>No</v>
      </c>
      <c r="AA85" s="10" t="s">
        <v>3289</v>
      </c>
    </row>
    <row r="86" spans="1:27">
      <c r="A86" s="11" t="s">
        <v>1419</v>
      </c>
      <c r="B86" s="13" t="s">
        <v>1420</v>
      </c>
      <c r="C86" s="9" t="s">
        <v>1446</v>
      </c>
      <c r="D86" t="s">
        <v>3062</v>
      </c>
      <c r="E86" t="s">
        <v>3063</v>
      </c>
      <c r="F86">
        <v>1644</v>
      </c>
      <c r="G86" s="21">
        <v>185.166</v>
      </c>
      <c r="H86" s="25">
        <v>57.66</v>
      </c>
      <c r="I86" s="10" t="str" cm="1">
        <f t="array" ref="I86">_xlfn.IFS(H86&gt;=30,"IDP",AND(H86&gt;=10,H86&lt;30),"Partial IDP",H86&lt;10, "Ordered")</f>
        <v>IDP</v>
      </c>
      <c r="J86" s="21">
        <v>0.96519999999999995</v>
      </c>
      <c r="K86" s="22" t="str">
        <f t="shared" si="8"/>
        <v>Yes</v>
      </c>
      <c r="L86" s="19">
        <v>0.8952</v>
      </c>
      <c r="M86" s="17" t="s">
        <v>1446</v>
      </c>
      <c r="N86" s="10" t="str" cm="1">
        <f t="array" ref="N86">_xlfn.IFS(AND(K86 = "Yes", M86 = "Yes"), "LLPS", AND(K86 = "No", M86 = "No"), "Not LLPS", OR(AND(K86 = "No", M86 = "Yes"),AND(K86 = "Yes", M86 = "No")),"Controversial")</f>
        <v>LLPS</v>
      </c>
      <c r="O86">
        <v>16</v>
      </c>
      <c r="P86">
        <v>591</v>
      </c>
      <c r="Q86" s="21">
        <f t="shared" si="9"/>
        <v>0.35948905109489049</v>
      </c>
      <c r="R86" s="10" t="str" cm="1">
        <f t="array" ref="R86">_xlfn.IFS(J86&gt;=0.6,"Driver",AND(J86&lt;0.6,O86&gt;0),"Client",AND(J86&lt;0.6,O86=0),"No")</f>
        <v>Driver</v>
      </c>
      <c r="S86">
        <v>20</v>
      </c>
      <c r="T86">
        <v>192</v>
      </c>
      <c r="U86" s="21">
        <f t="shared" si="10"/>
        <v>0.11678832116788321</v>
      </c>
      <c r="V86" s="21">
        <v>-0.65109489051095037</v>
      </c>
      <c r="W86" s="21">
        <v>1.1603375527426159E-2</v>
      </c>
      <c r="X86" s="16">
        <v>32</v>
      </c>
      <c r="Y86" s="15">
        <v>-17.3</v>
      </c>
      <c r="Z86" s="10" t="str">
        <f t="shared" si="11"/>
        <v>No</v>
      </c>
      <c r="AA86" s="10" t="s">
        <v>3289</v>
      </c>
    </row>
    <row r="87" spans="1:27">
      <c r="A87" s="11" t="s">
        <v>1429</v>
      </c>
      <c r="B87" s="13" t="s">
        <v>1430</v>
      </c>
      <c r="C87" s="9" t="s">
        <v>1446</v>
      </c>
      <c r="D87" t="s">
        <v>3072</v>
      </c>
      <c r="E87" t="s">
        <v>3073</v>
      </c>
      <c r="F87">
        <v>403</v>
      </c>
      <c r="G87" s="21">
        <v>43.546999999999997</v>
      </c>
      <c r="H87" s="25">
        <v>48.39</v>
      </c>
      <c r="I87" s="10" t="str" cm="1">
        <f t="array" ref="I87">_xlfn.IFS(H87&gt;=30,"IDP",AND(H87&gt;=10,H87&lt;30),"Partial IDP",H87&lt;10, "Ordered")</f>
        <v>IDP</v>
      </c>
      <c r="J87" s="21">
        <v>0.82750000000000001</v>
      </c>
      <c r="K87" s="22" t="str">
        <f t="shared" si="8"/>
        <v>Yes</v>
      </c>
      <c r="L87" s="19">
        <v>0.26690000000000003</v>
      </c>
      <c r="M87" s="17" t="s">
        <v>1447</v>
      </c>
      <c r="N87" s="10" t="str" cm="1">
        <f t="array" ref="N87">_xlfn.IFS(AND(K87 = "Yes", M87 = "Yes"), "LLPS", AND(K87 = "No", M87 = "No"), "Not LLPS", OR(AND(K87 = "No", M87 = "Yes"),AND(K87 = "Yes", M87 = "No")),"Controversial")</f>
        <v>Controversial</v>
      </c>
      <c r="O87">
        <v>2</v>
      </c>
      <c r="P87">
        <v>169</v>
      </c>
      <c r="Q87" s="21">
        <f t="shared" si="9"/>
        <v>0.41935483870967744</v>
      </c>
      <c r="R87" s="10" t="str" cm="1">
        <f t="array" ref="R87">_xlfn.IFS(J87&gt;=0.6,"Driver",AND(J87&lt;0.6,O87&gt;0),"Client",AND(J87&lt;0.6,O87=0),"No")</f>
        <v>Driver</v>
      </c>
      <c r="S87">
        <v>6</v>
      </c>
      <c r="T87">
        <v>58</v>
      </c>
      <c r="U87" s="21">
        <f t="shared" si="10"/>
        <v>0.14392059553349876</v>
      </c>
      <c r="V87" s="21">
        <v>-0.55583126550868422</v>
      </c>
      <c r="W87" s="21">
        <v>2.3076923076923082E-2</v>
      </c>
      <c r="X87" s="16">
        <v>13</v>
      </c>
      <c r="Y87" s="15">
        <v>-21.4</v>
      </c>
      <c r="Z87" s="10" t="str">
        <f t="shared" si="11"/>
        <v>No</v>
      </c>
      <c r="AA87" s="10" t="s">
        <v>3289</v>
      </c>
    </row>
    <row r="88" spans="1:27">
      <c r="A88" s="11" t="s">
        <v>1439</v>
      </c>
      <c r="B88" t="s">
        <v>1440</v>
      </c>
      <c r="C88" s="7" t="s">
        <v>1446</v>
      </c>
      <c r="D88" t="s">
        <v>1796</v>
      </c>
      <c r="E88" t="s">
        <v>1797</v>
      </c>
      <c r="F88">
        <v>326</v>
      </c>
      <c r="G88" s="21">
        <v>34.003</v>
      </c>
      <c r="H88" s="25">
        <v>88.96</v>
      </c>
      <c r="I88" s="10" t="str" cm="1">
        <f t="array" ref="I88">_xlfn.IFS(H88&gt;=30,"IDP",AND(H88&gt;=10,H88&lt;30),"Partial IDP",H88&lt;10, "Ordered")</f>
        <v>IDP</v>
      </c>
      <c r="J88" s="21">
        <v>0.99860000000000004</v>
      </c>
      <c r="K88" s="22" t="str">
        <f t="shared" si="8"/>
        <v>Yes</v>
      </c>
      <c r="L88" s="19">
        <v>0.8488</v>
      </c>
      <c r="M88" s="17" t="s">
        <v>1446</v>
      </c>
      <c r="N88" s="10" t="str" cm="1">
        <f t="array" ref="N88">_xlfn.IFS(AND(K88 = "Yes", M88 = "Yes"), "LLPS", AND(K88 = "No", M88 = "No"), "Not LLPS", OR(AND(K88 = "No", M88 = "Yes"),AND(K88 = "Yes", M88 = "No")),"Controversial")</f>
        <v>LLPS</v>
      </c>
      <c r="O88">
        <v>3</v>
      </c>
      <c r="P88">
        <v>229</v>
      </c>
      <c r="Q88" s="21">
        <f t="shared" si="9"/>
        <v>0.7024539877300614</v>
      </c>
      <c r="R88" s="10" t="str" cm="1">
        <f t="array" ref="R88">_xlfn.IFS(J88&gt;=0.6,"Driver",AND(J88&lt;0.6,O88&gt;0),"Client",AND(J88&lt;0.6,O88=0),"No")</f>
        <v>Driver</v>
      </c>
      <c r="S88">
        <v>8</v>
      </c>
      <c r="T88">
        <v>106</v>
      </c>
      <c r="U88" s="21">
        <f t="shared" si="10"/>
        <v>0.32515337423312884</v>
      </c>
      <c r="V88" s="21">
        <v>-0.41656441717791398</v>
      </c>
      <c r="W88" s="21">
        <v>1.03448275862069E-2</v>
      </c>
      <c r="X88" s="16">
        <v>8</v>
      </c>
      <c r="Y88" s="15">
        <v>-9.8000000000000007</v>
      </c>
      <c r="Z88" s="10" t="str">
        <f t="shared" si="11"/>
        <v>No</v>
      </c>
      <c r="AA88" s="10" t="s">
        <v>3289</v>
      </c>
    </row>
    <row r="89" spans="1:27">
      <c r="A89" s="12" t="s">
        <v>1448</v>
      </c>
      <c r="B89" s="13" t="s">
        <v>1449</v>
      </c>
      <c r="C89" s="9" t="s">
        <v>1447</v>
      </c>
      <c r="D89" t="s">
        <v>3084</v>
      </c>
      <c r="E89" t="s">
        <v>3085</v>
      </c>
      <c r="F89">
        <v>609</v>
      </c>
      <c r="G89" s="21">
        <v>69.367000000000004</v>
      </c>
      <c r="H89" s="25">
        <v>32.020000000000003</v>
      </c>
      <c r="I89" s="10" t="str" cm="1">
        <f t="array" ref="I89">_xlfn.IFS(H89&gt;=30,"IDP",AND(H89&gt;=10,H89&lt;30),"Partial IDP",H89&lt;10, "Ordered")</f>
        <v>IDP</v>
      </c>
      <c r="J89" s="21">
        <v>0.14030000000000001</v>
      </c>
      <c r="K89" s="22" t="str">
        <f t="shared" si="8"/>
        <v>No</v>
      </c>
      <c r="L89" s="19">
        <v>2.7E-2</v>
      </c>
      <c r="M89" s="17" t="s">
        <v>1447</v>
      </c>
      <c r="N89" s="10" t="str" cm="1">
        <f t="array" ref="N89">_xlfn.IFS(AND(K89 = "Yes", M89 = "Yes"), "LLPS", AND(K89 = "No", M89 = "No"), "Not LLPS", OR(AND(K89 = "No", M89 = "Yes"),AND(K89 = "Yes", M89 = "No")),"Controversial")</f>
        <v>Not LLPS</v>
      </c>
      <c r="O89">
        <v>1</v>
      </c>
      <c r="P89">
        <v>11</v>
      </c>
      <c r="Q89" s="21">
        <f t="shared" si="9"/>
        <v>1.8062397372742199E-2</v>
      </c>
      <c r="R89" s="10" t="str" cm="1">
        <f t="array" ref="R89">_xlfn.IFS(J89&gt;=0.6,"Driver",AND(J89&lt;0.6,O89&gt;0),"Client",AND(J89&lt;0.6,O89=0),"No")</f>
        <v>Client</v>
      </c>
      <c r="S89">
        <v>1</v>
      </c>
      <c r="T89">
        <v>8</v>
      </c>
      <c r="U89" s="21">
        <f t="shared" si="10"/>
        <v>1.3136288998357963E-2</v>
      </c>
      <c r="V89" s="21">
        <v>-0.35385878489326761</v>
      </c>
      <c r="W89" s="21">
        <v>2.564102564102564E-2</v>
      </c>
      <c r="X89" s="16">
        <v>19</v>
      </c>
      <c r="Y89" s="15">
        <v>-8.4</v>
      </c>
      <c r="Z89" s="10" t="str">
        <f t="shared" si="11"/>
        <v>No</v>
      </c>
      <c r="AA89" s="10" t="s">
        <v>3289</v>
      </c>
    </row>
    <row r="90" spans="1:27">
      <c r="A90" s="12" t="s">
        <v>1450</v>
      </c>
      <c r="B90" s="13" t="s">
        <v>1451</v>
      </c>
      <c r="C90" s="9" t="s">
        <v>1447</v>
      </c>
      <c r="D90" t="s">
        <v>3086</v>
      </c>
      <c r="E90" t="s">
        <v>3087</v>
      </c>
      <c r="F90">
        <v>267</v>
      </c>
      <c r="G90" s="21">
        <v>30.777999999999999</v>
      </c>
      <c r="H90" s="25">
        <v>65.17</v>
      </c>
      <c r="I90" s="10" t="str" cm="1">
        <f t="array" ref="I90">_xlfn.IFS(H90&gt;=30,"IDP",AND(H90&gt;=10,H90&lt;30),"Partial IDP",H90&lt;10, "Ordered")</f>
        <v>IDP</v>
      </c>
      <c r="J90" s="21">
        <v>0.2467</v>
      </c>
      <c r="K90" s="22" t="str">
        <f t="shared" si="8"/>
        <v>No</v>
      </c>
      <c r="L90" s="19">
        <v>4.4999999999999997E-3</v>
      </c>
      <c r="M90" s="17" t="s">
        <v>1447</v>
      </c>
      <c r="N90" s="10" t="str" cm="1">
        <f t="array" ref="N90">_xlfn.IFS(AND(K90 = "Yes", M90 = "Yes"), "LLPS", AND(K90 = "No", M90 = "No"), "Not LLPS", OR(AND(K90 = "No", M90 = "Yes"),AND(K90 = "Yes", M90 = "No")),"Controversial")</f>
        <v>Not LLPS</v>
      </c>
      <c r="O90">
        <v>0</v>
      </c>
      <c r="P90">
        <v>0</v>
      </c>
      <c r="Q90" s="21">
        <f t="shared" si="9"/>
        <v>0</v>
      </c>
      <c r="R90" s="10" t="str" cm="1">
        <f t="array" ref="R90">_xlfn.IFS(J90&gt;=0.6,"Driver",AND(J90&lt;0.6,O90&gt;0),"Client",AND(J90&lt;0.6,O90=0),"No")</f>
        <v>No</v>
      </c>
      <c r="S90">
        <v>0</v>
      </c>
      <c r="T90">
        <v>0</v>
      </c>
      <c r="U90" s="21">
        <f t="shared" si="10"/>
        <v>0</v>
      </c>
      <c r="V90" s="21">
        <v>-0.71722846441947474</v>
      </c>
      <c r="W90" s="21">
        <v>-1.4367816091954019E-2</v>
      </c>
      <c r="X90" s="16">
        <v>3</v>
      </c>
      <c r="Y90" s="15">
        <v>-20.3</v>
      </c>
      <c r="Z90" s="10" t="str">
        <f t="shared" si="11"/>
        <v>No</v>
      </c>
      <c r="AA90" s="10" t="s">
        <v>1446</v>
      </c>
    </row>
    <row r="91" spans="1:27">
      <c r="A91" s="12" t="s">
        <v>1452</v>
      </c>
      <c r="B91" s="13" t="s">
        <v>1453</v>
      </c>
      <c r="C91" s="9" t="s">
        <v>1447</v>
      </c>
      <c r="D91" s="14" t="s">
        <v>3267</v>
      </c>
      <c r="E91" t="s">
        <v>3088</v>
      </c>
      <c r="F91">
        <v>373</v>
      </c>
      <c r="G91" s="21">
        <v>45.02</v>
      </c>
      <c r="H91" s="25">
        <v>8.58</v>
      </c>
      <c r="I91" s="10" t="str" cm="1">
        <f t="array" ref="I91">_xlfn.IFS(H91&gt;=30,"IDP",AND(H91&gt;=10,H91&lt;30),"Partial IDP",H91&lt;10, "Ordered")</f>
        <v>Ordered</v>
      </c>
      <c r="J91" s="21">
        <v>0.1226</v>
      </c>
      <c r="K91" s="22" t="str">
        <f t="shared" si="8"/>
        <v>No</v>
      </c>
      <c r="L91" s="19">
        <v>1.9099999999999999E-2</v>
      </c>
      <c r="M91" s="17" t="s">
        <v>1447</v>
      </c>
      <c r="N91" s="10" t="str" cm="1">
        <f t="array" ref="N91">_xlfn.IFS(AND(K91 = "Yes", M91 = "Yes"), "LLPS", AND(K91 = "No", M91 = "No"), "Not LLPS", OR(AND(K91 = "No", M91 = "Yes"),AND(K91 = "Yes", M91 = "No")),"Controversial")</f>
        <v>Not LLPS</v>
      </c>
      <c r="O91">
        <v>0</v>
      </c>
      <c r="P91">
        <v>0</v>
      </c>
      <c r="Q91" s="21">
        <f t="shared" si="9"/>
        <v>0</v>
      </c>
      <c r="R91" s="10" t="str" cm="1">
        <f t="array" ref="R91">_xlfn.IFS(J91&gt;=0.6,"Driver",AND(J91&lt;0.6,O91&gt;0),"Client",AND(J91&lt;0.6,O91=0),"No")</f>
        <v>No</v>
      </c>
      <c r="S91">
        <v>0</v>
      </c>
      <c r="T91">
        <v>0</v>
      </c>
      <c r="U91" s="21">
        <f t="shared" si="10"/>
        <v>0</v>
      </c>
      <c r="V91" s="21">
        <v>-0.50268096514745308</v>
      </c>
      <c r="W91" s="21">
        <v>4.6875E-2</v>
      </c>
      <c r="X91" s="16">
        <v>15</v>
      </c>
      <c r="Y91" s="15">
        <v>2.6</v>
      </c>
      <c r="Z91" s="10" t="str">
        <f t="shared" si="11"/>
        <v>Yes</v>
      </c>
      <c r="AA91" s="10" t="s">
        <v>3289</v>
      </c>
    </row>
    <row r="92" spans="1:27">
      <c r="A92" s="12" t="s">
        <v>1454</v>
      </c>
      <c r="B92" s="13" t="s">
        <v>1455</v>
      </c>
      <c r="C92" s="9" t="s">
        <v>1447</v>
      </c>
      <c r="D92" t="s">
        <v>3089</v>
      </c>
      <c r="E92" t="s">
        <v>3090</v>
      </c>
      <c r="F92">
        <v>322</v>
      </c>
      <c r="G92" s="21">
        <v>34.734999999999999</v>
      </c>
      <c r="H92" s="25">
        <v>30.43</v>
      </c>
      <c r="I92" s="10" t="str" cm="1">
        <f t="array" ref="I92">_xlfn.IFS(H92&gt;=30,"IDP",AND(H92&gt;=10,H92&lt;30),"Partial IDP",H92&lt;10, "Ordered")</f>
        <v>IDP</v>
      </c>
      <c r="J92" s="21">
        <v>0.31309999999999999</v>
      </c>
      <c r="K92" s="22" t="str">
        <f t="shared" si="8"/>
        <v>No</v>
      </c>
      <c r="L92" s="19">
        <v>3.61E-2</v>
      </c>
      <c r="M92" s="17" t="s">
        <v>1447</v>
      </c>
      <c r="N92" s="10" t="str" cm="1">
        <f t="array" ref="N92">_xlfn.IFS(AND(K92 = "Yes", M92 = "Yes"), "LLPS", AND(K92 = "No", M92 = "No"), "Not LLPS", OR(AND(K92 = "No", M92 = "Yes"),AND(K92 = "Yes", M92 = "No")),"Controversial")</f>
        <v>Not LLPS</v>
      </c>
      <c r="O92">
        <v>1</v>
      </c>
      <c r="P92">
        <v>24</v>
      </c>
      <c r="Q92" s="21">
        <f t="shared" si="9"/>
        <v>7.4534161490683232E-2</v>
      </c>
      <c r="R92" s="10" t="str" cm="1">
        <f t="array" ref="R92">_xlfn.IFS(J92&gt;=0.6,"Driver",AND(J92&lt;0.6,O92&gt;0),"Client",AND(J92&lt;0.6,O92=0),"No")</f>
        <v>Client</v>
      </c>
      <c r="S92">
        <v>0</v>
      </c>
      <c r="T92">
        <v>0</v>
      </c>
      <c r="U92" s="21">
        <f t="shared" si="10"/>
        <v>0</v>
      </c>
      <c r="V92" s="21">
        <v>-0.16397515527950321</v>
      </c>
      <c r="W92" s="21">
        <v>3.0612244897959179E-2</v>
      </c>
      <c r="X92" s="16">
        <v>12</v>
      </c>
      <c r="Y92" s="15">
        <v>-0.7</v>
      </c>
      <c r="Z92" s="10" t="str">
        <f t="shared" si="11"/>
        <v>No</v>
      </c>
      <c r="AA92" s="10" t="s">
        <v>3289</v>
      </c>
    </row>
    <row r="93" spans="1:27">
      <c r="A93" s="12" t="s">
        <v>1456</v>
      </c>
      <c r="B93" s="13" t="s">
        <v>1457</v>
      </c>
      <c r="C93" s="9" t="s">
        <v>1447</v>
      </c>
      <c r="D93" t="s">
        <v>3091</v>
      </c>
      <c r="E93" t="s">
        <v>3092</v>
      </c>
      <c r="F93">
        <v>298</v>
      </c>
      <c r="G93" s="21">
        <v>34.259</v>
      </c>
      <c r="H93" s="25">
        <v>20.13</v>
      </c>
      <c r="I93" s="10" t="str" cm="1">
        <f t="array" ref="I93">_xlfn.IFS(H93&gt;=30,"IDP",AND(H93&gt;=10,H93&lt;30),"Partial IDP",H93&lt;10, "Ordered")</f>
        <v>Partial IDP</v>
      </c>
      <c r="J93" s="21">
        <v>0.18629999999999999</v>
      </c>
      <c r="K93" s="22" t="str">
        <f t="shared" si="8"/>
        <v>No</v>
      </c>
      <c r="L93" s="19">
        <v>1.9800000000000002E-2</v>
      </c>
      <c r="M93" s="17" t="s">
        <v>1447</v>
      </c>
      <c r="N93" s="10" t="str" cm="1">
        <f t="array" ref="N93">_xlfn.IFS(AND(K93 = "Yes", M93 = "Yes"), "LLPS", AND(K93 = "No", M93 = "No"), "Not LLPS", OR(AND(K93 = "No", M93 = "Yes"),AND(K93 = "Yes", M93 = "No")),"Controversial")</f>
        <v>Not LLPS</v>
      </c>
      <c r="O93">
        <v>0</v>
      </c>
      <c r="P93">
        <v>0</v>
      </c>
      <c r="Q93" s="21">
        <f t="shared" si="9"/>
        <v>0</v>
      </c>
      <c r="R93" s="10" t="str" cm="1">
        <f t="array" ref="R93">_xlfn.IFS(J93&gt;=0.6,"Driver",AND(J93&lt;0.6,O93&gt;0),"Client",AND(J93&lt;0.6,O93=0),"No")</f>
        <v>No</v>
      </c>
      <c r="S93">
        <v>0</v>
      </c>
      <c r="T93">
        <v>0</v>
      </c>
      <c r="U93" s="21">
        <f t="shared" si="10"/>
        <v>0</v>
      </c>
      <c r="V93" s="21">
        <v>-0.57583892617449695</v>
      </c>
      <c r="W93" s="21">
        <v>-2.5000000000000001E-2</v>
      </c>
      <c r="X93" s="16">
        <v>11</v>
      </c>
      <c r="Y93" s="15">
        <v>-7.7</v>
      </c>
      <c r="Z93" s="10" t="str">
        <f t="shared" si="11"/>
        <v>No</v>
      </c>
      <c r="AA93" s="10" t="s">
        <v>3289</v>
      </c>
    </row>
    <row r="94" spans="1:27">
      <c r="A94" s="12" t="s">
        <v>1458</v>
      </c>
      <c r="B94" s="13" t="s">
        <v>1459</v>
      </c>
      <c r="C94" s="9" t="s">
        <v>1447</v>
      </c>
      <c r="D94" t="s">
        <v>3093</v>
      </c>
      <c r="E94" t="s">
        <v>3094</v>
      </c>
      <c r="F94">
        <v>353</v>
      </c>
      <c r="G94" s="21">
        <v>41.401000000000003</v>
      </c>
      <c r="H94" s="25">
        <v>47.88</v>
      </c>
      <c r="I94" s="10" t="str" cm="1">
        <f t="array" ref="I94">_xlfn.IFS(H94&gt;=30,"IDP",AND(H94&gt;=10,H94&lt;30),"Partial IDP",H94&lt;10, "Ordered")</f>
        <v>IDP</v>
      </c>
      <c r="J94" s="21">
        <v>0.36670000000000003</v>
      </c>
      <c r="K94" s="22" t="str">
        <f t="shared" si="8"/>
        <v>No</v>
      </c>
      <c r="L94" s="19">
        <v>8.5300000000000001E-2</v>
      </c>
      <c r="M94" s="17" t="s">
        <v>1447</v>
      </c>
      <c r="N94" s="10" t="str" cm="1">
        <f t="array" ref="N94">_xlfn.IFS(AND(K94 = "Yes", M94 = "Yes"), "LLPS", AND(K94 = "No", M94 = "No"), "Not LLPS", OR(AND(K94 = "No", M94 = "Yes"),AND(K94 = "Yes", M94 = "No")),"Controversial")</f>
        <v>Not LLPS</v>
      </c>
      <c r="O94">
        <v>3</v>
      </c>
      <c r="P94">
        <v>72</v>
      </c>
      <c r="Q94" s="21">
        <f t="shared" si="9"/>
        <v>0.20396600566572237</v>
      </c>
      <c r="R94" s="10" t="str" cm="1">
        <f t="array" ref="R94">_xlfn.IFS(J94&gt;=0.6,"Driver",AND(J94&lt;0.6,O94&gt;0),"Client",AND(J94&lt;0.6,O94=0),"No")</f>
        <v>Client</v>
      </c>
      <c r="S94">
        <v>4</v>
      </c>
      <c r="T94">
        <v>42</v>
      </c>
      <c r="U94" s="21">
        <f t="shared" si="10"/>
        <v>0.11898016997167139</v>
      </c>
      <c r="V94" s="21">
        <v>-0.74702549575070754</v>
      </c>
      <c r="W94" s="21">
        <v>0.15088757396449701</v>
      </c>
      <c r="X94" s="16">
        <v>9</v>
      </c>
      <c r="Y94" s="15">
        <v>-14.7</v>
      </c>
      <c r="Z94" s="10" t="str">
        <f t="shared" si="11"/>
        <v>No</v>
      </c>
      <c r="AA94" s="10" t="s">
        <v>3289</v>
      </c>
    </row>
    <row r="95" spans="1:27">
      <c r="A95" s="12" t="s">
        <v>1460</v>
      </c>
      <c r="B95" s="13" t="s">
        <v>1461</v>
      </c>
      <c r="C95" s="9" t="s">
        <v>1447</v>
      </c>
      <c r="D95" t="s">
        <v>3095</v>
      </c>
      <c r="E95" t="s">
        <v>3096</v>
      </c>
      <c r="F95">
        <v>2537</v>
      </c>
      <c r="G95" s="21">
        <v>279.11099999999999</v>
      </c>
      <c r="H95" s="25">
        <v>50.18</v>
      </c>
      <c r="I95" s="10" t="str" cm="1">
        <f t="array" ref="I95">_xlfn.IFS(H95&gt;=30,"IDP",AND(H95&gt;=10,H95&lt;30),"Partial IDP",H95&lt;10, "Ordered")</f>
        <v>IDP</v>
      </c>
      <c r="J95" s="21">
        <v>0.98829999999999996</v>
      </c>
      <c r="K95" s="22" t="str">
        <f t="shared" si="8"/>
        <v>Yes</v>
      </c>
      <c r="L95" s="19">
        <v>0.45889999999999997</v>
      </c>
      <c r="M95" s="17" t="s">
        <v>1447</v>
      </c>
      <c r="N95" s="10" t="str" cm="1">
        <f t="array" ref="N95">_xlfn.IFS(AND(K95 = "Yes", M95 = "Yes"), "LLPS", AND(K95 = "No", M95 = "No"), "Not LLPS", OR(AND(K95 = "No", M95 = "Yes"),AND(K95 = "Yes", M95 = "No")),"Controversial")</f>
        <v>Controversial</v>
      </c>
      <c r="O95">
        <v>15</v>
      </c>
      <c r="P95">
        <v>544</v>
      </c>
      <c r="Q95" s="21">
        <f t="shared" si="9"/>
        <v>0.21442648797792668</v>
      </c>
      <c r="R95" s="10" t="str" cm="1">
        <f t="array" ref="R95">_xlfn.IFS(J95&gt;=0.6,"Driver",AND(J95&lt;0.6,O95&gt;0),"Client",AND(J95&lt;0.6,O95=0),"No")</f>
        <v>Driver</v>
      </c>
      <c r="S95">
        <v>26</v>
      </c>
      <c r="T95">
        <v>269</v>
      </c>
      <c r="U95" s="21">
        <f t="shared" si="10"/>
        <v>0.10603074497437918</v>
      </c>
      <c r="V95" s="21">
        <v>-0.44860070949941039</v>
      </c>
      <c r="W95" s="21">
        <v>-5.1060487038491753E-2</v>
      </c>
      <c r="X95" s="16">
        <v>68</v>
      </c>
      <c r="Y95" s="15">
        <v>-12.068661417322829</v>
      </c>
      <c r="Z95" s="10" t="str">
        <f t="shared" si="11"/>
        <v>No</v>
      </c>
      <c r="AA95" s="10" t="s">
        <v>3289</v>
      </c>
    </row>
    <row r="96" spans="1:27">
      <c r="A96" s="12" t="s">
        <v>1462</v>
      </c>
      <c r="B96" s="13" t="s">
        <v>1463</v>
      </c>
      <c r="C96" s="9" t="s">
        <v>1447</v>
      </c>
      <c r="D96" t="s">
        <v>3097</v>
      </c>
      <c r="E96" t="s">
        <v>3098</v>
      </c>
      <c r="F96">
        <v>415</v>
      </c>
      <c r="G96" s="21">
        <v>47.33</v>
      </c>
      <c r="H96" s="25">
        <v>37.35</v>
      </c>
      <c r="I96" s="10" t="str" cm="1">
        <f t="array" ref="I96">_xlfn.IFS(H96&gt;=30,"IDP",AND(H96&gt;=10,H96&lt;30),"Partial IDP",H96&lt;10, "Ordered")</f>
        <v>IDP</v>
      </c>
      <c r="J96" s="21">
        <v>0.41570000000000001</v>
      </c>
      <c r="K96" s="22" t="str">
        <f t="shared" si="8"/>
        <v>No</v>
      </c>
      <c r="L96" s="19">
        <v>3.04E-2</v>
      </c>
      <c r="M96" s="17" t="s">
        <v>1447</v>
      </c>
      <c r="N96" s="10" t="str" cm="1">
        <f t="array" ref="N96">_xlfn.IFS(AND(K96 = "Yes", M96 = "Yes"), "LLPS", AND(K96 = "No", M96 = "No"), "Not LLPS", OR(AND(K96 = "No", M96 = "Yes"),AND(K96 = "Yes", M96 = "No")),"Controversial")</f>
        <v>Not LLPS</v>
      </c>
      <c r="O96">
        <v>1</v>
      </c>
      <c r="P96">
        <v>123</v>
      </c>
      <c r="Q96" s="21">
        <f t="shared" si="9"/>
        <v>0.29638554216867469</v>
      </c>
      <c r="R96" s="10" t="str" cm="1">
        <f t="array" ref="R96">_xlfn.IFS(J96&gt;=0.6,"Driver",AND(J96&lt;0.6,O96&gt;0),"Client",AND(J96&lt;0.6,O96=0),"No")</f>
        <v>Client</v>
      </c>
      <c r="S96">
        <v>3</v>
      </c>
      <c r="T96">
        <v>25</v>
      </c>
      <c r="U96" s="21">
        <f t="shared" si="10"/>
        <v>6.0240963855421686E-2</v>
      </c>
      <c r="V96" s="21">
        <v>-0.58072289156626511</v>
      </c>
      <c r="W96" s="21">
        <v>8.387096774193549E-2</v>
      </c>
      <c r="X96" s="16">
        <v>11</v>
      </c>
      <c r="Y96" s="15">
        <v>-10.7</v>
      </c>
      <c r="Z96" s="10" t="str">
        <f t="shared" si="11"/>
        <v>No</v>
      </c>
      <c r="AA96" s="10" t="s">
        <v>3289</v>
      </c>
    </row>
    <row r="97" spans="1:27">
      <c r="A97" s="12" t="s">
        <v>1464</v>
      </c>
      <c r="B97" s="13" t="s">
        <v>1465</v>
      </c>
      <c r="C97" s="9" t="s">
        <v>1447</v>
      </c>
      <c r="D97" t="s">
        <v>3099</v>
      </c>
      <c r="E97" t="s">
        <v>3100</v>
      </c>
      <c r="F97">
        <v>875</v>
      </c>
      <c r="G97" s="21">
        <v>100.88800000000001</v>
      </c>
      <c r="H97" s="25">
        <v>54.4</v>
      </c>
      <c r="I97" s="10" t="str" cm="1">
        <f t="array" ref="I97">_xlfn.IFS(H97&gt;=30,"IDP",AND(H97&gt;=10,H97&lt;30),"Partial IDP",H97&lt;10, "Ordered")</f>
        <v>IDP</v>
      </c>
      <c r="J97" s="21">
        <v>0.53559999999999997</v>
      </c>
      <c r="K97" s="22" t="str">
        <f t="shared" si="8"/>
        <v>No</v>
      </c>
      <c r="L97" s="19">
        <v>0.20430000000000001</v>
      </c>
      <c r="M97" s="17" t="s">
        <v>1447</v>
      </c>
      <c r="N97" s="10" t="str" cm="1">
        <f t="array" ref="N97">_xlfn.IFS(AND(K97 = "Yes", M97 = "Yes"), "LLPS", AND(K97 = "No", M97 = "No"), "Not LLPS", OR(AND(K97 = "No", M97 = "Yes"),AND(K97 = "Yes", M97 = "No")),"Controversial")</f>
        <v>Not LLPS</v>
      </c>
      <c r="O97">
        <v>7</v>
      </c>
      <c r="P97">
        <v>279</v>
      </c>
      <c r="Q97" s="21">
        <f t="shared" si="9"/>
        <v>0.31885714285714284</v>
      </c>
      <c r="R97" s="10" t="str" cm="1">
        <f t="array" ref="R97">_xlfn.IFS(J97&gt;=0.6,"Driver",AND(J97&lt;0.6,O97&gt;0),"Client",AND(J97&lt;0.6,O97=0),"No")</f>
        <v>Client</v>
      </c>
      <c r="S97">
        <v>8</v>
      </c>
      <c r="T97">
        <v>94</v>
      </c>
      <c r="U97" s="21">
        <f t="shared" si="10"/>
        <v>0.10742857142857143</v>
      </c>
      <c r="V97" s="21">
        <v>-0.82868571428571358</v>
      </c>
      <c r="W97" s="21">
        <v>3.1512605042016812E-3</v>
      </c>
      <c r="X97" s="16">
        <v>20</v>
      </c>
      <c r="Y97" s="15">
        <v>-23.1</v>
      </c>
      <c r="Z97" s="10" t="str">
        <f t="shared" si="11"/>
        <v>No</v>
      </c>
      <c r="AA97" s="10" t="s">
        <v>3289</v>
      </c>
    </row>
    <row r="98" spans="1:27">
      <c r="A98" s="12" t="s">
        <v>1466</v>
      </c>
      <c r="B98" s="13" t="s">
        <v>1467</v>
      </c>
      <c r="C98" s="9" t="s">
        <v>1447</v>
      </c>
      <c r="D98" t="s">
        <v>3101</v>
      </c>
      <c r="E98" t="s">
        <v>3102</v>
      </c>
      <c r="F98">
        <v>670</v>
      </c>
      <c r="G98" s="21">
        <v>75.406999999999996</v>
      </c>
      <c r="H98" s="25">
        <v>36.869999999999997</v>
      </c>
      <c r="I98" s="10" t="str" cm="1">
        <f t="array" ref="I98">_xlfn.IFS(H98&gt;=30,"IDP",AND(H98&gt;=10,H98&lt;30),"Partial IDP",H98&lt;10, "Ordered")</f>
        <v>IDP</v>
      </c>
      <c r="J98" s="21">
        <v>0.40960000000000002</v>
      </c>
      <c r="K98" s="22" t="str">
        <f t="shared" ref="K98:K129" si="12">IF(J98 &gt;= 0.6, "Yes", "No")</f>
        <v>No</v>
      </c>
      <c r="L98" s="19">
        <v>0.80989999999999995</v>
      </c>
      <c r="M98" s="17" t="s">
        <v>1446</v>
      </c>
      <c r="N98" s="10" t="str" cm="1">
        <f t="array" ref="N98">_xlfn.IFS(AND(K98 = "Yes", M98 = "Yes"), "LLPS", AND(K98 = "No", M98 = "No"), "Not LLPS", OR(AND(K98 = "No", M98 = "Yes"),AND(K98 = "Yes", M98 = "No")),"Controversial")</f>
        <v>Controversial</v>
      </c>
      <c r="O98">
        <v>3</v>
      </c>
      <c r="P98">
        <v>178</v>
      </c>
      <c r="Q98" s="21">
        <f t="shared" ref="Q98:Q129" si="13">P98/F98</f>
        <v>0.2656716417910448</v>
      </c>
      <c r="R98" s="10" t="str" cm="1">
        <f t="array" ref="R98">_xlfn.IFS(J98&gt;=0.6,"Driver",AND(J98&lt;0.6,O98&gt;0),"Client",AND(J98&lt;0.6,O98=0),"No")</f>
        <v>Client</v>
      </c>
      <c r="S98">
        <v>4</v>
      </c>
      <c r="T98">
        <v>37</v>
      </c>
      <c r="U98" s="21">
        <f t="shared" ref="U98:U129" si="14">T98/F98</f>
        <v>5.5223880597014927E-2</v>
      </c>
      <c r="V98" s="21">
        <v>-0.56149253731343074</v>
      </c>
      <c r="W98" s="21">
        <v>9.5141700404858295E-2</v>
      </c>
      <c r="X98" s="16">
        <v>22</v>
      </c>
      <c r="Y98" s="15">
        <v>-12.5</v>
      </c>
      <c r="Z98" s="10" t="str">
        <f t="shared" ref="Z98:Z129" si="15">IF(AND(Y98&gt;=0, X98 &gt; 1),"Yes","No")</f>
        <v>No</v>
      </c>
      <c r="AA98" s="10" t="s">
        <v>3289</v>
      </c>
    </row>
    <row r="99" spans="1:27">
      <c r="A99" s="12" t="s">
        <v>1468</v>
      </c>
      <c r="B99" s="13" t="s">
        <v>1643</v>
      </c>
      <c r="C99" s="9" t="s">
        <v>1447</v>
      </c>
      <c r="D99" t="s">
        <v>3103</v>
      </c>
      <c r="E99" t="s">
        <v>3104</v>
      </c>
      <c r="F99">
        <v>796</v>
      </c>
      <c r="G99" s="21">
        <v>89.834999999999994</v>
      </c>
      <c r="H99" s="25">
        <v>51.26</v>
      </c>
      <c r="I99" s="10" t="str" cm="1">
        <f t="array" ref="I99">_xlfn.IFS(H99&gt;=30,"IDP",AND(H99&gt;=10,H99&lt;30),"Partial IDP",H99&lt;10, "Ordered")</f>
        <v>IDP</v>
      </c>
      <c r="J99" s="21">
        <v>0.68369999999999997</v>
      </c>
      <c r="K99" s="22" t="str">
        <f t="shared" si="12"/>
        <v>Yes</v>
      </c>
      <c r="L99" s="19">
        <v>0.45469999999999999</v>
      </c>
      <c r="M99" s="17" t="s">
        <v>1447</v>
      </c>
      <c r="N99" s="10" t="str" cm="1">
        <f t="array" ref="N99">_xlfn.IFS(AND(K99 = "Yes", M99 = "Yes"), "LLPS", AND(K99 = "No", M99 = "No"), "Not LLPS", OR(AND(K99 = "No", M99 = "Yes"),AND(K99 = "Yes", M99 = "No")),"Controversial")</f>
        <v>Controversial</v>
      </c>
      <c r="O99">
        <v>5</v>
      </c>
      <c r="P99">
        <v>266</v>
      </c>
      <c r="Q99" s="21">
        <f t="shared" si="13"/>
        <v>0.33417085427135679</v>
      </c>
      <c r="R99" s="10" t="str" cm="1">
        <f t="array" ref="R99">_xlfn.IFS(J99&gt;=0.6,"Driver",AND(J99&lt;0.6,O99&gt;0),"Client",AND(J99&lt;0.6,O99=0),"No")</f>
        <v>Driver</v>
      </c>
      <c r="S99">
        <v>12</v>
      </c>
      <c r="T99">
        <v>132</v>
      </c>
      <c r="U99" s="21">
        <f t="shared" si="14"/>
        <v>0.16582914572864321</v>
      </c>
      <c r="V99" s="21">
        <v>-0.67525125628140459</v>
      </c>
      <c r="W99" s="21">
        <v>5.7598039215686271E-2</v>
      </c>
      <c r="X99" s="16">
        <v>21</v>
      </c>
      <c r="Y99" s="15">
        <v>-21.8</v>
      </c>
      <c r="Z99" s="10" t="str">
        <f t="shared" si="15"/>
        <v>No</v>
      </c>
      <c r="AA99" s="10" t="s">
        <v>3289</v>
      </c>
    </row>
    <row r="100" spans="1:27">
      <c r="A100" s="12" t="s">
        <v>1469</v>
      </c>
      <c r="B100" s="13" t="s">
        <v>1644</v>
      </c>
      <c r="C100" s="9" t="s">
        <v>1447</v>
      </c>
      <c r="D100" t="s">
        <v>3105</v>
      </c>
      <c r="E100" t="s">
        <v>3106</v>
      </c>
      <c r="F100">
        <v>622</v>
      </c>
      <c r="G100" s="21">
        <v>69.837999999999994</v>
      </c>
      <c r="H100" s="25">
        <v>32.479999999999997</v>
      </c>
      <c r="I100" s="10" t="str" cm="1">
        <f t="array" ref="I100">_xlfn.IFS(H100&gt;=30,"IDP",AND(H100&gt;=10,H100&lt;30),"Partial IDP",H100&lt;10, "Ordered")</f>
        <v>IDP</v>
      </c>
      <c r="J100" s="21">
        <v>0.30640000000000001</v>
      </c>
      <c r="K100" s="22" t="str">
        <f t="shared" si="12"/>
        <v>No</v>
      </c>
      <c r="L100" s="19">
        <v>0.10489999999999999</v>
      </c>
      <c r="M100" s="17" t="s">
        <v>1447</v>
      </c>
      <c r="N100" s="10" t="str" cm="1">
        <f t="array" ref="N100">_xlfn.IFS(AND(K100 = "Yes", M100 = "Yes"), "LLPS", AND(K100 = "No", M100 = "No"), "Not LLPS", OR(AND(K100 = "No", M100 = "Yes"),AND(K100 = "Yes", M100 = "No")),"Controversial")</f>
        <v>Not LLPS</v>
      </c>
      <c r="O100">
        <v>3</v>
      </c>
      <c r="P100">
        <v>92</v>
      </c>
      <c r="Q100" s="21">
        <f t="shared" si="13"/>
        <v>0.14790996784565916</v>
      </c>
      <c r="R100" s="10" t="str" cm="1">
        <f t="array" ref="R100">_xlfn.IFS(J100&gt;=0.6,"Driver",AND(J100&lt;0.6,O100&gt;0),"Client",AND(J100&lt;0.6,O100=0),"No")</f>
        <v>Client</v>
      </c>
      <c r="S100">
        <v>7</v>
      </c>
      <c r="T100">
        <v>53</v>
      </c>
      <c r="U100" s="21">
        <f t="shared" si="14"/>
        <v>8.5209003215434079E-2</v>
      </c>
      <c r="V100" s="21">
        <v>-0.41961414790996687</v>
      </c>
      <c r="W100" s="21">
        <v>-9.9009900990099011E-3</v>
      </c>
      <c r="X100" s="16">
        <v>24</v>
      </c>
      <c r="Y100" s="15">
        <v>-11</v>
      </c>
      <c r="Z100" s="10" t="str">
        <f t="shared" si="15"/>
        <v>No</v>
      </c>
      <c r="AA100" s="10" t="s">
        <v>3289</v>
      </c>
    </row>
    <row r="101" spans="1:27">
      <c r="A101" s="12" t="s">
        <v>1470</v>
      </c>
      <c r="B101" s="13" t="s">
        <v>1471</v>
      </c>
      <c r="C101" s="9" t="s">
        <v>1447</v>
      </c>
      <c r="D101" t="s">
        <v>3107</v>
      </c>
      <c r="E101" t="s">
        <v>3108</v>
      </c>
      <c r="F101">
        <v>795</v>
      </c>
      <c r="G101" s="21">
        <v>90.933000000000007</v>
      </c>
      <c r="H101" s="25">
        <v>25.91</v>
      </c>
      <c r="I101" s="10" t="str" cm="1">
        <f t="array" ref="I101">_xlfn.IFS(H101&gt;=30,"IDP",AND(H101&gt;=10,H101&lt;30),"Partial IDP",H101&lt;10, "Ordered")</f>
        <v>Partial IDP</v>
      </c>
      <c r="J101" s="21">
        <v>0.29270000000000002</v>
      </c>
      <c r="K101" s="22" t="str">
        <f t="shared" si="12"/>
        <v>No</v>
      </c>
      <c r="L101" s="19">
        <v>5.79E-2</v>
      </c>
      <c r="M101" s="17" t="s">
        <v>1447</v>
      </c>
      <c r="N101" s="10" t="str" cm="1">
        <f t="array" ref="N101">_xlfn.IFS(AND(K101 = "Yes", M101 = "Yes"), "LLPS", AND(K101 = "No", M101 = "No"), "Not LLPS", OR(AND(K101 = "No", M101 = "Yes"),AND(K101 = "Yes", M101 = "No")),"Controversial")</f>
        <v>Not LLPS</v>
      </c>
      <c r="O101">
        <v>3</v>
      </c>
      <c r="P101">
        <v>158</v>
      </c>
      <c r="Q101" s="21">
        <f t="shared" si="13"/>
        <v>0.19874213836477989</v>
      </c>
      <c r="R101" s="10" t="str" cm="1">
        <f t="array" ref="R101">_xlfn.IFS(J101&gt;=0.6,"Driver",AND(J101&lt;0.6,O101&gt;0),"Client",AND(J101&lt;0.6,O101=0),"No")</f>
        <v>Client</v>
      </c>
      <c r="S101">
        <v>3</v>
      </c>
      <c r="T101">
        <v>34</v>
      </c>
      <c r="U101" s="21">
        <f t="shared" si="14"/>
        <v>4.2767295597484274E-2</v>
      </c>
      <c r="V101" s="21">
        <v>-0.51358490566037573</v>
      </c>
      <c r="W101" s="21">
        <v>6.553398058252427E-2</v>
      </c>
      <c r="X101" s="16">
        <v>27</v>
      </c>
      <c r="Y101" s="15">
        <v>-10.9</v>
      </c>
      <c r="Z101" s="10" t="str">
        <f t="shared" si="15"/>
        <v>No</v>
      </c>
      <c r="AA101" s="10" t="s">
        <v>3289</v>
      </c>
    </row>
    <row r="102" spans="1:27">
      <c r="A102" s="12" t="s">
        <v>1472</v>
      </c>
      <c r="B102" s="13" t="s">
        <v>1473</v>
      </c>
      <c r="C102" s="9" t="s">
        <v>1447</v>
      </c>
      <c r="D102" t="s">
        <v>3109</v>
      </c>
      <c r="E102" t="s">
        <v>3110</v>
      </c>
      <c r="F102">
        <v>1270</v>
      </c>
      <c r="G102" s="21">
        <v>140.958</v>
      </c>
      <c r="H102" s="25">
        <v>32.28</v>
      </c>
      <c r="I102" s="10" t="str" cm="1">
        <f t="array" ref="I102">_xlfn.IFS(H102&gt;=30,"IDP",AND(H102&gt;=10,H102&lt;30),"Partial IDP",H102&lt;10, "Ordered")</f>
        <v>IDP</v>
      </c>
      <c r="J102" s="21">
        <v>0.7863</v>
      </c>
      <c r="K102" s="22" t="str">
        <f t="shared" si="12"/>
        <v>Yes</v>
      </c>
      <c r="L102" s="19">
        <v>0.1976</v>
      </c>
      <c r="M102" s="17" t="s">
        <v>1447</v>
      </c>
      <c r="N102" s="10" t="str" cm="1">
        <f t="array" ref="N102">_xlfn.IFS(AND(K102 = "Yes", M102 = "Yes"), "LLPS", AND(K102 = "No", M102 = "No"), "Not LLPS", OR(AND(K102 = "No", M102 = "Yes"),AND(K102 = "Yes", M102 = "No")),"Controversial")</f>
        <v>Controversial</v>
      </c>
      <c r="O102">
        <v>5</v>
      </c>
      <c r="P102">
        <v>258</v>
      </c>
      <c r="Q102" s="21">
        <f t="shared" si="13"/>
        <v>0.20314960629921261</v>
      </c>
      <c r="R102" s="10" t="str" cm="1">
        <f t="array" ref="R102">_xlfn.IFS(J102&gt;=0.6,"Driver",AND(J102&lt;0.6,O102&gt;0),"Client",AND(J102&lt;0.6,O102=0),"No")</f>
        <v>Driver</v>
      </c>
      <c r="S102">
        <v>6</v>
      </c>
      <c r="T102">
        <v>59</v>
      </c>
      <c r="U102" s="21">
        <f t="shared" si="14"/>
        <v>4.6456692913385826E-2</v>
      </c>
      <c r="V102" s="21">
        <v>-0.33881889763779321</v>
      </c>
      <c r="W102" s="21">
        <v>-1.7073170731707318E-2</v>
      </c>
      <c r="X102" s="16">
        <v>39</v>
      </c>
      <c r="Y102" s="15">
        <v>-5.4</v>
      </c>
      <c r="Z102" s="10" t="str">
        <f t="shared" si="15"/>
        <v>No</v>
      </c>
      <c r="AA102" s="10" t="s">
        <v>3289</v>
      </c>
    </row>
    <row r="103" spans="1:27">
      <c r="A103" s="12" t="s">
        <v>1474</v>
      </c>
      <c r="B103" s="13" t="s">
        <v>1475</v>
      </c>
      <c r="C103" s="9" t="s">
        <v>1447</v>
      </c>
      <c r="D103" t="s">
        <v>3111</v>
      </c>
      <c r="E103" t="s">
        <v>3112</v>
      </c>
      <c r="F103">
        <v>1054</v>
      </c>
      <c r="G103" s="21">
        <v>120.78700000000001</v>
      </c>
      <c r="H103" s="25">
        <v>25.33</v>
      </c>
      <c r="I103" s="10" t="str" cm="1">
        <f t="array" ref="I103">_xlfn.IFS(H103&gt;=30,"IDP",AND(H103&gt;=10,H103&lt;30),"Partial IDP",H103&lt;10, "Ordered")</f>
        <v>Partial IDP</v>
      </c>
      <c r="J103" s="21">
        <v>0.2359</v>
      </c>
      <c r="K103" s="22" t="str">
        <f t="shared" si="12"/>
        <v>No</v>
      </c>
      <c r="L103" s="19">
        <v>7.5999999999999998E-2</v>
      </c>
      <c r="M103" s="17" t="s">
        <v>1447</v>
      </c>
      <c r="N103" s="10" t="str" cm="1">
        <f t="array" ref="N103">_xlfn.IFS(AND(K103 = "Yes", M103 = "Yes"), "LLPS", AND(K103 = "No", M103 = "No"), "Not LLPS", OR(AND(K103 = "No", M103 = "Yes"),AND(K103 = "Yes", M103 = "No")),"Controversial")</f>
        <v>Not LLPS</v>
      </c>
      <c r="O103">
        <v>3</v>
      </c>
      <c r="P103">
        <v>87</v>
      </c>
      <c r="Q103" s="21">
        <f t="shared" si="13"/>
        <v>8.2542694497153707E-2</v>
      </c>
      <c r="R103" s="10" t="str" cm="1">
        <f t="array" ref="R103">_xlfn.IFS(J103&gt;=0.6,"Driver",AND(J103&lt;0.6,O103&gt;0),"Client",AND(J103&lt;0.6,O103=0),"No")</f>
        <v>Client</v>
      </c>
      <c r="S103">
        <v>6</v>
      </c>
      <c r="T103">
        <v>65</v>
      </c>
      <c r="U103" s="21">
        <f t="shared" si="14"/>
        <v>6.1669829222011384E-2</v>
      </c>
      <c r="V103" s="21">
        <v>-0.4487666034155583</v>
      </c>
      <c r="W103" s="21">
        <v>-9.3632958801498131E-3</v>
      </c>
      <c r="X103" s="16">
        <v>32</v>
      </c>
      <c r="Y103" s="15">
        <v>-8.1</v>
      </c>
      <c r="Z103" s="10" t="str">
        <f t="shared" si="15"/>
        <v>No</v>
      </c>
      <c r="AA103" s="10" t="s">
        <v>3289</v>
      </c>
    </row>
    <row r="104" spans="1:27">
      <c r="A104" s="12" t="s">
        <v>1476</v>
      </c>
      <c r="B104" s="13" t="s">
        <v>1477</v>
      </c>
      <c r="C104" s="9" t="s">
        <v>1447</v>
      </c>
      <c r="D104" t="s">
        <v>3113</v>
      </c>
      <c r="E104" t="s">
        <v>3114</v>
      </c>
      <c r="F104">
        <v>476</v>
      </c>
      <c r="G104" s="21">
        <v>47.082000000000001</v>
      </c>
      <c r="H104" s="25">
        <v>71.849999999999994</v>
      </c>
      <c r="I104" s="10" t="str" cm="1">
        <f t="array" ref="I104">_xlfn.IFS(H104&gt;=30,"IDP",AND(H104&gt;=10,H104&lt;30),"Partial IDP",H104&lt;10, "Ordered")</f>
        <v>IDP</v>
      </c>
      <c r="J104" s="21">
        <v>0.998</v>
      </c>
      <c r="K104" s="22" t="str">
        <f t="shared" si="12"/>
        <v>Yes</v>
      </c>
      <c r="L104" s="19">
        <v>0.99819999999999998</v>
      </c>
      <c r="M104" s="17" t="s">
        <v>1446</v>
      </c>
      <c r="N104" s="10" t="str" cm="1">
        <f t="array" ref="N104">_xlfn.IFS(AND(K104 = "Yes", M104 = "Yes"), "LLPS", AND(K104 = "No", M104 = "No"), "Not LLPS", OR(AND(K104 = "No", M104 = "Yes"),AND(K104 = "Yes", M104 = "No")),"Controversial")</f>
        <v>LLPS</v>
      </c>
      <c r="O104">
        <v>3</v>
      </c>
      <c r="P104">
        <v>283</v>
      </c>
      <c r="Q104" s="21">
        <f t="shared" si="13"/>
        <v>0.59453781512605042</v>
      </c>
      <c r="R104" s="10" t="str" cm="1">
        <f t="array" ref="R104">_xlfn.IFS(J104&gt;=0.6,"Driver",AND(J104&lt;0.6,O104&gt;0),"Client",AND(J104&lt;0.6,O104=0),"No")</f>
        <v>Driver</v>
      </c>
      <c r="S104">
        <v>5</v>
      </c>
      <c r="T104">
        <v>55</v>
      </c>
      <c r="U104" s="21">
        <f t="shared" si="14"/>
        <v>0.11554621848739496</v>
      </c>
      <c r="V104" s="21">
        <v>-0.65756302521008436</v>
      </c>
      <c r="W104" s="21">
        <v>0</v>
      </c>
      <c r="X104" s="16">
        <v>8</v>
      </c>
      <c r="Y104" s="15">
        <v>-27.1</v>
      </c>
      <c r="Z104" s="10" t="str">
        <f t="shared" si="15"/>
        <v>No</v>
      </c>
      <c r="AA104" s="10" t="s">
        <v>3289</v>
      </c>
    </row>
    <row r="105" spans="1:27">
      <c r="A105" s="12" t="s">
        <v>1478</v>
      </c>
      <c r="B105" s="13" t="s">
        <v>1479</v>
      </c>
      <c r="C105" s="9" t="s">
        <v>1447</v>
      </c>
      <c r="D105" t="s">
        <v>3115</v>
      </c>
      <c r="E105" t="s">
        <v>3116</v>
      </c>
      <c r="F105">
        <v>894</v>
      </c>
      <c r="G105" s="21">
        <v>99.986999999999995</v>
      </c>
      <c r="H105" s="25">
        <v>32.44</v>
      </c>
      <c r="I105" s="10" t="str" cm="1">
        <f t="array" ref="I105">_xlfn.IFS(H105&gt;=30,"IDP",AND(H105&gt;=10,H105&lt;30),"Partial IDP",H105&lt;10, "Ordered")</f>
        <v>IDP</v>
      </c>
      <c r="J105" s="21">
        <v>0.49390000000000001</v>
      </c>
      <c r="K105" s="22" t="str">
        <f t="shared" si="12"/>
        <v>No</v>
      </c>
      <c r="L105" s="19">
        <v>0.35680000000000001</v>
      </c>
      <c r="M105" s="17" t="s">
        <v>1447</v>
      </c>
      <c r="N105" s="10" t="str" cm="1">
        <f t="array" ref="N105">_xlfn.IFS(AND(K105 = "Yes", M105 = "Yes"), "LLPS", AND(K105 = "No", M105 = "No"), "Not LLPS", OR(AND(K105 = "No", M105 = "Yes"),AND(K105 = "Yes", M105 = "No")),"Controversial")</f>
        <v>Not LLPS</v>
      </c>
      <c r="O105">
        <v>4</v>
      </c>
      <c r="P105">
        <v>60</v>
      </c>
      <c r="Q105" s="21">
        <f t="shared" si="13"/>
        <v>6.7114093959731544E-2</v>
      </c>
      <c r="R105" s="10" t="str" cm="1">
        <f t="array" ref="R105">_xlfn.IFS(J105&gt;=0.6,"Driver",AND(J105&lt;0.6,O105&gt;0),"Client",AND(J105&lt;0.6,O105=0),"No")</f>
        <v>Client</v>
      </c>
      <c r="S105">
        <v>3</v>
      </c>
      <c r="T105">
        <v>23</v>
      </c>
      <c r="U105" s="21">
        <f t="shared" si="14"/>
        <v>2.5727069351230425E-2</v>
      </c>
      <c r="V105" s="21">
        <v>-0.44172259507829881</v>
      </c>
      <c r="W105" s="21">
        <v>-4.1379310344827593E-2</v>
      </c>
      <c r="X105" s="16">
        <v>20</v>
      </c>
      <c r="Y105" s="15">
        <v>-9.8000000000000007</v>
      </c>
      <c r="Z105" s="10" t="str">
        <f t="shared" si="15"/>
        <v>No</v>
      </c>
      <c r="AA105" s="10" t="s">
        <v>3289</v>
      </c>
    </row>
    <row r="106" spans="1:27">
      <c r="A106" s="12" t="s">
        <v>1480</v>
      </c>
      <c r="B106" s="13" t="s">
        <v>1481</v>
      </c>
      <c r="C106" s="9" t="s">
        <v>1447</v>
      </c>
      <c r="D106" t="s">
        <v>3117</v>
      </c>
      <c r="E106" t="s">
        <v>3118</v>
      </c>
      <c r="F106">
        <v>1049</v>
      </c>
      <c r="G106" s="21">
        <v>113.748</v>
      </c>
      <c r="H106" s="25">
        <v>42.23</v>
      </c>
      <c r="I106" s="10" t="str" cm="1">
        <f t="array" ref="I106">_xlfn.IFS(H106&gt;=30,"IDP",AND(H106&gt;=10,H106&lt;30),"Partial IDP",H106&lt;10, "Ordered")</f>
        <v>IDP</v>
      </c>
      <c r="J106" s="21">
        <v>0.82799999999999996</v>
      </c>
      <c r="K106" s="22" t="str">
        <f t="shared" si="12"/>
        <v>Yes</v>
      </c>
      <c r="L106" s="19">
        <v>0.78690000000000004</v>
      </c>
      <c r="M106" s="17" t="s">
        <v>1446</v>
      </c>
      <c r="N106" s="10" t="str" cm="1">
        <f t="array" ref="N106">_xlfn.IFS(AND(K106 = "Yes", M106 = "Yes"), "LLPS", AND(K106 = "No", M106 = "No"), "Not LLPS", OR(AND(K106 = "No", M106 = "Yes"),AND(K106 = "Yes", M106 = "No")),"Controversial")</f>
        <v>LLPS</v>
      </c>
      <c r="O106">
        <v>7</v>
      </c>
      <c r="P106">
        <v>231</v>
      </c>
      <c r="Q106" s="21">
        <f t="shared" si="13"/>
        <v>0.2202097235462345</v>
      </c>
      <c r="R106" s="10" t="str" cm="1">
        <f t="array" ref="R106">_xlfn.IFS(J106&gt;=0.6,"Driver",AND(J106&lt;0.6,O106&gt;0),"Client",AND(J106&lt;0.6,O106=0),"No")</f>
        <v>Driver</v>
      </c>
      <c r="S106">
        <v>8</v>
      </c>
      <c r="T106">
        <v>86</v>
      </c>
      <c r="U106" s="21">
        <f t="shared" si="14"/>
        <v>8.1982840800762624E-2</v>
      </c>
      <c r="V106" s="21">
        <v>-0.27731172545281202</v>
      </c>
      <c r="W106" s="21">
        <v>-3.8374717832957109E-2</v>
      </c>
      <c r="X106" s="16">
        <v>32</v>
      </c>
      <c r="Y106" s="15">
        <v>-5.9</v>
      </c>
      <c r="Z106" s="10" t="str">
        <f t="shared" si="15"/>
        <v>No</v>
      </c>
      <c r="AA106" s="10" t="s">
        <v>3289</v>
      </c>
    </row>
    <row r="107" spans="1:27">
      <c r="A107" s="12" t="s">
        <v>1482</v>
      </c>
      <c r="B107" s="13" t="s">
        <v>1483</v>
      </c>
      <c r="C107" s="9" t="s">
        <v>1447</v>
      </c>
      <c r="D107" t="s">
        <v>3119</v>
      </c>
      <c r="E107" t="s">
        <v>3120</v>
      </c>
      <c r="F107">
        <v>716</v>
      </c>
      <c r="G107" s="21">
        <v>78.055000000000007</v>
      </c>
      <c r="H107" s="25">
        <v>62.85</v>
      </c>
      <c r="I107" s="10" t="str" cm="1">
        <f t="array" ref="I107">_xlfn.IFS(H107&gt;=30,"IDP",AND(H107&gt;=10,H107&lt;30),"Partial IDP",H107&lt;10, "Ordered")</f>
        <v>IDP</v>
      </c>
      <c r="J107" s="21">
        <v>0.99650000000000005</v>
      </c>
      <c r="K107" s="22" t="str">
        <f t="shared" si="12"/>
        <v>Yes</v>
      </c>
      <c r="L107" s="19">
        <v>0.98929999999999996</v>
      </c>
      <c r="M107" s="17" t="s">
        <v>1446</v>
      </c>
      <c r="N107" s="10" t="str" cm="1">
        <f t="array" ref="N107">_xlfn.IFS(AND(K107 = "Yes", M107 = "Yes"), "LLPS", AND(K107 = "No", M107 = "No"), "Not LLPS", OR(AND(K107 = "No", M107 = "Yes"),AND(K107 = "Yes", M107 = "No")),"Controversial")</f>
        <v>LLPS</v>
      </c>
      <c r="O107">
        <v>4</v>
      </c>
      <c r="P107">
        <v>378</v>
      </c>
      <c r="Q107" s="21">
        <f t="shared" si="13"/>
        <v>0.52793296089385477</v>
      </c>
      <c r="R107" s="10" t="str" cm="1">
        <f t="array" ref="R107">_xlfn.IFS(J107&gt;=0.6,"Driver",AND(J107&lt;0.6,O107&gt;0),"Client",AND(J107&lt;0.6,O107=0),"No")</f>
        <v>Driver</v>
      </c>
      <c r="S107">
        <v>7</v>
      </c>
      <c r="T107">
        <v>56</v>
      </c>
      <c r="U107" s="21">
        <f t="shared" si="14"/>
        <v>7.8212290502793297E-2</v>
      </c>
      <c r="V107" s="21">
        <v>-0.64189944134078225</v>
      </c>
      <c r="W107" s="21">
        <v>1.111111111111111E-2</v>
      </c>
      <c r="X107" s="16">
        <v>17</v>
      </c>
      <c r="Y107" s="15">
        <v>-18.600000000000001</v>
      </c>
      <c r="Z107" s="10" t="str">
        <f t="shared" si="15"/>
        <v>No</v>
      </c>
      <c r="AA107" s="10" t="s">
        <v>3289</v>
      </c>
    </row>
    <row r="108" spans="1:27">
      <c r="A108" s="12" t="s">
        <v>1484</v>
      </c>
      <c r="B108" s="13" t="s">
        <v>1485</v>
      </c>
      <c r="C108" s="9" t="s">
        <v>1447</v>
      </c>
      <c r="D108" t="s">
        <v>3121</v>
      </c>
      <c r="E108" t="s">
        <v>3122</v>
      </c>
      <c r="F108">
        <v>972</v>
      </c>
      <c r="G108" s="21">
        <v>109.43600000000001</v>
      </c>
      <c r="H108" s="25">
        <v>22.43</v>
      </c>
      <c r="I108" s="10" t="str" cm="1">
        <f t="array" ref="I108">_xlfn.IFS(H108&gt;=30,"IDP",AND(H108&gt;=10,H108&lt;30),"Partial IDP",H108&lt;10, "Ordered")</f>
        <v>Partial IDP</v>
      </c>
      <c r="J108" s="21">
        <v>0.18260000000000001</v>
      </c>
      <c r="K108" s="22" t="str">
        <f t="shared" si="12"/>
        <v>No</v>
      </c>
      <c r="L108" s="19">
        <v>0.156</v>
      </c>
      <c r="M108" s="17" t="s">
        <v>1447</v>
      </c>
      <c r="N108" s="10" t="str" cm="1">
        <f t="array" ref="N108">_xlfn.IFS(AND(K108 = "Yes", M108 = "Yes"), "LLPS", AND(K108 = "No", M108 = "No"), "Not LLPS", OR(AND(K108 = "No", M108 = "Yes"),AND(K108 = "Yes", M108 = "No")),"Controversial")</f>
        <v>Not LLPS</v>
      </c>
      <c r="O108">
        <v>1</v>
      </c>
      <c r="P108">
        <v>61</v>
      </c>
      <c r="Q108" s="21">
        <f t="shared" si="13"/>
        <v>6.2757201646090541E-2</v>
      </c>
      <c r="R108" s="10" t="str" cm="1">
        <f t="array" ref="R108">_xlfn.IFS(J108&gt;=0.6,"Driver",AND(J108&lt;0.6,O108&gt;0),"Client",AND(J108&lt;0.6,O108=0),"No")</f>
        <v>Client</v>
      </c>
      <c r="S108">
        <v>3</v>
      </c>
      <c r="T108">
        <v>26</v>
      </c>
      <c r="U108" s="21">
        <f t="shared" si="14"/>
        <v>2.6748971193415638E-2</v>
      </c>
      <c r="V108" s="21">
        <v>-0.2453703703703696</v>
      </c>
      <c r="W108" s="21">
        <v>-0.1238532110091743</v>
      </c>
      <c r="X108" s="16">
        <v>35</v>
      </c>
      <c r="Y108" s="15">
        <v>-2.2999999999999998</v>
      </c>
      <c r="Z108" s="10" t="str">
        <f t="shared" si="15"/>
        <v>No</v>
      </c>
      <c r="AA108" s="10" t="s">
        <v>3289</v>
      </c>
    </row>
    <row r="109" spans="1:27">
      <c r="A109" s="12" t="s">
        <v>1486</v>
      </c>
      <c r="B109" s="13" t="s">
        <v>1487</v>
      </c>
      <c r="C109" s="9" t="s">
        <v>1447</v>
      </c>
      <c r="D109" t="s">
        <v>3123</v>
      </c>
      <c r="E109" t="s">
        <v>3124</v>
      </c>
      <c r="F109">
        <v>1265</v>
      </c>
      <c r="G109" s="21">
        <v>139.988</v>
      </c>
      <c r="H109" s="25">
        <v>81.739999999999995</v>
      </c>
      <c r="I109" s="10" t="str" cm="1">
        <f t="array" ref="I109">_xlfn.IFS(H109&gt;=30,"IDP",AND(H109&gt;=10,H109&lt;30),"Partial IDP",H109&lt;10, "Ordered")</f>
        <v>IDP</v>
      </c>
      <c r="J109" s="21">
        <v>0.99950000000000006</v>
      </c>
      <c r="K109" s="22" t="str">
        <f t="shared" si="12"/>
        <v>Yes</v>
      </c>
      <c r="L109" s="19">
        <v>0.98829999999999996</v>
      </c>
      <c r="M109" s="17" t="s">
        <v>1446</v>
      </c>
      <c r="N109" s="10" t="str" cm="1">
        <f t="array" ref="N109">_xlfn.IFS(AND(K109 = "Yes", M109 = "Yes"), "LLPS", AND(K109 = "No", M109 = "No"), "Not LLPS", OR(AND(K109 = "No", M109 = "Yes"),AND(K109 = "Yes", M109 = "No")),"Controversial")</f>
        <v>LLPS</v>
      </c>
      <c r="O109">
        <v>8</v>
      </c>
      <c r="P109">
        <v>833</v>
      </c>
      <c r="Q109" s="21">
        <f t="shared" si="13"/>
        <v>0.65849802371541499</v>
      </c>
      <c r="R109" s="10" t="str" cm="1">
        <f t="array" ref="R109">_xlfn.IFS(J109&gt;=0.6,"Driver",AND(J109&lt;0.6,O109&gt;0),"Client",AND(J109&lt;0.6,O109=0),"No")</f>
        <v>Driver</v>
      </c>
      <c r="S109">
        <v>18</v>
      </c>
      <c r="T109">
        <v>217</v>
      </c>
      <c r="U109" s="21">
        <f t="shared" si="14"/>
        <v>0.17154150197628459</v>
      </c>
      <c r="V109" s="21">
        <v>-0.8336758893280648</v>
      </c>
      <c r="W109" s="21">
        <v>2.901353965183753E-3</v>
      </c>
      <c r="X109" s="16">
        <v>20</v>
      </c>
      <c r="Y109" s="15">
        <v>-27.3</v>
      </c>
      <c r="Z109" s="10" t="str">
        <f t="shared" si="15"/>
        <v>No</v>
      </c>
      <c r="AA109" s="10" t="s">
        <v>3289</v>
      </c>
    </row>
    <row r="110" spans="1:27">
      <c r="A110" s="12" t="s">
        <v>1488</v>
      </c>
      <c r="B110" s="13" t="s">
        <v>1489</v>
      </c>
      <c r="C110" s="9" t="s">
        <v>1447</v>
      </c>
      <c r="D110" t="s">
        <v>3125</v>
      </c>
      <c r="E110" t="s">
        <v>3126</v>
      </c>
      <c r="F110">
        <v>445</v>
      </c>
      <c r="G110" s="21">
        <v>49.365000000000002</v>
      </c>
      <c r="H110" s="25">
        <v>41.8</v>
      </c>
      <c r="I110" s="10" t="str" cm="1">
        <f t="array" ref="I110">_xlfn.IFS(H110&gt;=30,"IDP",AND(H110&gt;=10,H110&lt;30),"Partial IDP",H110&lt;10, "Ordered")</f>
        <v>IDP</v>
      </c>
      <c r="J110" s="21">
        <v>0.25619999999999998</v>
      </c>
      <c r="K110" s="22" t="str">
        <f t="shared" si="12"/>
        <v>No</v>
      </c>
      <c r="L110" s="19">
        <v>0.14960000000000001</v>
      </c>
      <c r="M110" s="17" t="s">
        <v>1447</v>
      </c>
      <c r="N110" s="10" t="str" cm="1">
        <f t="array" ref="N110">_xlfn.IFS(AND(K110 = "Yes", M110 = "Yes"), "LLPS", AND(K110 = "No", M110 = "No"), "Not LLPS", OR(AND(K110 = "No", M110 = "Yes"),AND(K110 = "Yes", M110 = "No")),"Controversial")</f>
        <v>Not LLPS</v>
      </c>
      <c r="O110">
        <v>1</v>
      </c>
      <c r="P110">
        <v>13</v>
      </c>
      <c r="Q110" s="21">
        <f t="shared" si="13"/>
        <v>2.9213483146067417E-2</v>
      </c>
      <c r="R110" s="10" t="str" cm="1">
        <f t="array" ref="R110">_xlfn.IFS(J110&gt;=0.6,"Driver",AND(J110&lt;0.6,O110&gt;0),"Client",AND(J110&lt;0.6,O110=0),"No")</f>
        <v>Client</v>
      </c>
      <c r="S110">
        <v>2</v>
      </c>
      <c r="T110">
        <v>15</v>
      </c>
      <c r="U110" s="21">
        <f t="shared" si="14"/>
        <v>3.3707865168539325E-2</v>
      </c>
      <c r="V110" s="21">
        <v>-0.2022471910112365</v>
      </c>
      <c r="W110" s="21">
        <v>-5.3763440860215048E-2</v>
      </c>
      <c r="X110" s="16">
        <v>12</v>
      </c>
      <c r="Y110" s="15">
        <v>-4.3</v>
      </c>
      <c r="Z110" s="10" t="str">
        <f t="shared" si="15"/>
        <v>No</v>
      </c>
      <c r="AA110" s="10" t="s">
        <v>3289</v>
      </c>
    </row>
    <row r="111" spans="1:27">
      <c r="A111" s="12" t="s">
        <v>1490</v>
      </c>
      <c r="B111" s="13" t="s">
        <v>1491</v>
      </c>
      <c r="C111" s="9" t="s">
        <v>1447</v>
      </c>
      <c r="D111" t="s">
        <v>3127</v>
      </c>
      <c r="E111" t="s">
        <v>3128</v>
      </c>
      <c r="F111">
        <v>634</v>
      </c>
      <c r="G111" s="21">
        <v>73.963999999999999</v>
      </c>
      <c r="H111" s="25">
        <v>41.01</v>
      </c>
      <c r="I111" s="10" t="str" cm="1">
        <f t="array" ref="I111">_xlfn.IFS(H111&gt;=30,"IDP",AND(H111&gt;=10,H111&lt;30),"Partial IDP",H111&lt;10, "Ordered")</f>
        <v>IDP</v>
      </c>
      <c r="J111" s="21">
        <v>0.31169999999999998</v>
      </c>
      <c r="K111" s="22" t="str">
        <f t="shared" si="12"/>
        <v>No</v>
      </c>
      <c r="L111" s="19">
        <v>8.4599999999999995E-2</v>
      </c>
      <c r="M111" s="17" t="s">
        <v>1447</v>
      </c>
      <c r="N111" s="10" t="str" cm="1">
        <f t="array" ref="N111">_xlfn.IFS(AND(K111 = "Yes", M111 = "Yes"), "LLPS", AND(K111 = "No", M111 = "No"), "Not LLPS", OR(AND(K111 = "No", M111 = "Yes"),AND(K111 = "Yes", M111 = "No")),"Controversial")</f>
        <v>Not LLPS</v>
      </c>
      <c r="O111">
        <v>3</v>
      </c>
      <c r="P111">
        <v>141</v>
      </c>
      <c r="Q111" s="21">
        <f t="shared" si="13"/>
        <v>0.22239747634069401</v>
      </c>
      <c r="R111" s="10" t="str" cm="1">
        <f t="array" ref="R111">_xlfn.IFS(J111&gt;=0.6,"Driver",AND(J111&lt;0.6,O111&gt;0),"Client",AND(J111&lt;0.6,O111=0),"No")</f>
        <v>Client</v>
      </c>
      <c r="S111">
        <v>5</v>
      </c>
      <c r="T111">
        <v>79</v>
      </c>
      <c r="U111" s="21">
        <f t="shared" si="14"/>
        <v>0.12460567823343849</v>
      </c>
      <c r="V111" s="21">
        <v>-0.75141955835962082</v>
      </c>
      <c r="W111" s="21">
        <v>0.1096153846153846</v>
      </c>
      <c r="X111" s="16">
        <v>14</v>
      </c>
      <c r="Y111" s="15">
        <v>-17.8</v>
      </c>
      <c r="Z111" s="10" t="str">
        <f t="shared" si="15"/>
        <v>No</v>
      </c>
      <c r="AA111" s="10" t="s">
        <v>3289</v>
      </c>
    </row>
    <row r="112" spans="1:27">
      <c r="A112" s="12" t="s">
        <v>1492</v>
      </c>
      <c r="B112" s="13" t="s">
        <v>1493</v>
      </c>
      <c r="C112" s="9" t="s">
        <v>1447</v>
      </c>
      <c r="D112" t="s">
        <v>3129</v>
      </c>
      <c r="E112" t="s">
        <v>3130</v>
      </c>
      <c r="F112">
        <v>369</v>
      </c>
      <c r="G112" s="21">
        <v>39.183999999999997</v>
      </c>
      <c r="H112" s="25">
        <v>34.42</v>
      </c>
      <c r="I112" s="10" t="str" cm="1">
        <f t="array" ref="I112">_xlfn.IFS(H112&gt;=30,"IDP",AND(H112&gt;=10,H112&lt;30),"Partial IDP",H112&lt;10, "Ordered")</f>
        <v>IDP</v>
      </c>
      <c r="J112" s="21">
        <v>0.55049999999999999</v>
      </c>
      <c r="K112" s="22" t="str">
        <f t="shared" si="12"/>
        <v>No</v>
      </c>
      <c r="L112" s="19">
        <v>0.91759999999999997</v>
      </c>
      <c r="M112" s="17" t="s">
        <v>1446</v>
      </c>
      <c r="N112" s="10" t="str" cm="1">
        <f t="array" ref="N112">_xlfn.IFS(AND(K112 = "Yes", M112 = "Yes"), "LLPS", AND(K112 = "No", M112 = "No"), "Not LLPS", OR(AND(K112 = "No", M112 = "Yes"),AND(K112 = "Yes", M112 = "No")),"Controversial")</f>
        <v>Controversial</v>
      </c>
      <c r="O112">
        <v>3</v>
      </c>
      <c r="P112">
        <v>115</v>
      </c>
      <c r="Q112" s="21">
        <f t="shared" si="13"/>
        <v>0.31165311653116529</v>
      </c>
      <c r="R112" s="10" t="str" cm="1">
        <f t="array" ref="R112">_xlfn.IFS(J112&gt;=0.6,"Driver",AND(J112&lt;0.6,O112&gt;0),"Client",AND(J112&lt;0.6,O112=0),"No")</f>
        <v>Client</v>
      </c>
      <c r="S112">
        <v>2</v>
      </c>
      <c r="T112">
        <v>27</v>
      </c>
      <c r="U112" s="21">
        <f t="shared" si="14"/>
        <v>7.3170731707317069E-2</v>
      </c>
      <c r="V112" s="21">
        <v>-0.23848238482384879</v>
      </c>
      <c r="W112" s="21">
        <v>0.22047244094488189</v>
      </c>
      <c r="X112" s="16">
        <v>13</v>
      </c>
      <c r="Y112" s="15">
        <v>-5.8</v>
      </c>
      <c r="Z112" s="10" t="str">
        <f t="shared" si="15"/>
        <v>No</v>
      </c>
      <c r="AA112" s="10" t="s">
        <v>3289</v>
      </c>
    </row>
    <row r="113" spans="1:27">
      <c r="A113" s="12" t="s">
        <v>1494</v>
      </c>
      <c r="B113" s="13" t="s">
        <v>1495</v>
      </c>
      <c r="C113" s="9" t="s">
        <v>1447</v>
      </c>
      <c r="D113" t="s">
        <v>3131</v>
      </c>
      <c r="E113" t="s">
        <v>3132</v>
      </c>
      <c r="F113">
        <v>306</v>
      </c>
      <c r="G113" s="21">
        <v>33.67</v>
      </c>
      <c r="H113" s="25">
        <v>75.819999999999993</v>
      </c>
      <c r="I113" s="10" t="str" cm="1">
        <f t="array" ref="I113">_xlfn.IFS(H113&gt;=30,"IDP",AND(H113&gt;=10,H113&lt;30),"Partial IDP",H113&lt;10, "Ordered")</f>
        <v>IDP</v>
      </c>
      <c r="J113" s="21">
        <v>0.99609999999999999</v>
      </c>
      <c r="K113" s="22" t="str">
        <f t="shared" si="12"/>
        <v>Yes</v>
      </c>
      <c r="L113" s="19">
        <v>0.79349999999999998</v>
      </c>
      <c r="M113" s="17" t="s">
        <v>1446</v>
      </c>
      <c r="N113" s="10" t="str" cm="1">
        <f t="array" ref="N113">_xlfn.IFS(AND(K113 = "Yes", M113 = "Yes"), "LLPS", AND(K113 = "No", M113 = "No"), "Not LLPS", OR(AND(K113 = "No", M113 = "Yes"),AND(K113 = "Yes", M113 = "No")),"Controversial")</f>
        <v>LLPS</v>
      </c>
      <c r="O113">
        <v>3</v>
      </c>
      <c r="P113">
        <v>228</v>
      </c>
      <c r="Q113" s="21">
        <f t="shared" si="13"/>
        <v>0.74509803921568629</v>
      </c>
      <c r="R113" s="10" t="str" cm="1">
        <f t="array" ref="R113">_xlfn.IFS(J113&gt;=0.6,"Driver",AND(J113&lt;0.6,O113&gt;0),"Client",AND(J113&lt;0.6,O113=0),"No")</f>
        <v>Driver</v>
      </c>
      <c r="S113">
        <v>4</v>
      </c>
      <c r="T113">
        <v>34</v>
      </c>
      <c r="U113" s="21">
        <f t="shared" si="14"/>
        <v>0.1111111111111111</v>
      </c>
      <c r="V113" s="21">
        <v>-0.97679738562091556</v>
      </c>
      <c r="W113" s="21">
        <v>-5.8189655172413791E-2</v>
      </c>
      <c r="X113" s="16">
        <v>5</v>
      </c>
      <c r="Y113" s="15">
        <v>-35.4</v>
      </c>
      <c r="Z113" s="10" t="str">
        <f t="shared" si="15"/>
        <v>No</v>
      </c>
      <c r="AA113" s="10" t="s">
        <v>3289</v>
      </c>
    </row>
    <row r="114" spans="1:27">
      <c r="A114" s="12" t="s">
        <v>1496</v>
      </c>
      <c r="B114" s="13" t="s">
        <v>1497</v>
      </c>
      <c r="C114" s="9" t="s">
        <v>1447</v>
      </c>
      <c r="D114" t="s">
        <v>3133</v>
      </c>
      <c r="E114" t="s">
        <v>3134</v>
      </c>
      <c r="F114">
        <v>293</v>
      </c>
      <c r="G114" s="21">
        <v>32.142000000000003</v>
      </c>
      <c r="H114" s="25">
        <v>67.58</v>
      </c>
      <c r="I114" s="10" t="str" cm="1">
        <f t="array" ref="I114">_xlfn.IFS(H114&gt;=30,"IDP",AND(H114&gt;=10,H114&lt;30),"Partial IDP",H114&lt;10, "Ordered")</f>
        <v>IDP</v>
      </c>
      <c r="J114" s="21">
        <v>0.97440000000000004</v>
      </c>
      <c r="K114" s="22" t="str">
        <f t="shared" si="12"/>
        <v>Yes</v>
      </c>
      <c r="L114" s="19">
        <v>0.75</v>
      </c>
      <c r="M114" s="17" t="s">
        <v>1446</v>
      </c>
      <c r="N114" s="10" t="str" cm="1">
        <f t="array" ref="N114">_xlfn.IFS(AND(K114 = "Yes", M114 = "Yes"), "LLPS", AND(K114 = "No", M114 = "No"), "Not LLPS", OR(AND(K114 = "No", M114 = "Yes"),AND(K114 = "Yes", M114 = "No")),"Controversial")</f>
        <v>LLPS</v>
      </c>
      <c r="O114">
        <v>3</v>
      </c>
      <c r="P114">
        <v>148</v>
      </c>
      <c r="Q114" s="21">
        <f t="shared" si="13"/>
        <v>0.50511945392491464</v>
      </c>
      <c r="R114" s="10" t="str" cm="1">
        <f t="array" ref="R114">_xlfn.IFS(J114&gt;=0.6,"Driver",AND(J114&lt;0.6,O114&gt;0),"Client",AND(J114&lt;0.6,O114=0),"No")</f>
        <v>Driver</v>
      </c>
      <c r="S114">
        <v>3</v>
      </c>
      <c r="T114">
        <v>21</v>
      </c>
      <c r="U114" s="21">
        <f t="shared" si="14"/>
        <v>7.1672354948805458E-2</v>
      </c>
      <c r="V114" s="21">
        <v>-0.95767918088737247</v>
      </c>
      <c r="W114" s="21">
        <v>-4.5454545454545463E-2</v>
      </c>
      <c r="X114" s="16">
        <v>4</v>
      </c>
      <c r="Y114" s="15">
        <v>-34.799999999999997</v>
      </c>
      <c r="Z114" s="10" t="str">
        <f t="shared" si="15"/>
        <v>No</v>
      </c>
      <c r="AA114" s="10" t="s">
        <v>3289</v>
      </c>
    </row>
    <row r="115" spans="1:27">
      <c r="A115" s="12" t="s">
        <v>1498</v>
      </c>
      <c r="B115" s="13" t="s">
        <v>1499</v>
      </c>
      <c r="C115" s="9" t="s">
        <v>1447</v>
      </c>
      <c r="D115" t="s">
        <v>3135</v>
      </c>
      <c r="E115" t="s">
        <v>3136</v>
      </c>
      <c r="F115">
        <v>730</v>
      </c>
      <c r="G115" s="21">
        <v>77.516000000000005</v>
      </c>
      <c r="H115" s="25">
        <v>76.3</v>
      </c>
      <c r="I115" s="10" t="str" cm="1">
        <f t="array" ref="I115">_xlfn.IFS(H115&gt;=30,"IDP",AND(H115&gt;=10,H115&lt;30),"Partial IDP",H115&lt;10, "Ordered")</f>
        <v>IDP</v>
      </c>
      <c r="J115" s="21">
        <v>0.99970000000000003</v>
      </c>
      <c r="K115" s="22" t="str">
        <f t="shared" si="12"/>
        <v>Yes</v>
      </c>
      <c r="L115" s="19">
        <v>0.86750000000000005</v>
      </c>
      <c r="M115" s="17" t="s">
        <v>1446</v>
      </c>
      <c r="N115" s="10" t="str" cm="1">
        <f t="array" ref="N115">_xlfn.IFS(AND(K115 = "Yes", M115 = "Yes"), "LLPS", AND(K115 = "No", M115 = "No"), "Not LLPS", OR(AND(K115 = "No", M115 = "Yes"),AND(K115 = "Yes", M115 = "No")),"Controversial")</f>
        <v>LLPS</v>
      </c>
      <c r="O115">
        <v>8</v>
      </c>
      <c r="P115">
        <v>422</v>
      </c>
      <c r="Q115" s="21">
        <f t="shared" si="13"/>
        <v>0.57808219178082187</v>
      </c>
      <c r="R115" s="10" t="str" cm="1">
        <f t="array" ref="R115">_xlfn.IFS(J115&gt;=0.6,"Driver",AND(J115&lt;0.6,O115&gt;0),"Client",AND(J115&lt;0.6,O115=0),"No")</f>
        <v>Driver</v>
      </c>
      <c r="S115">
        <v>14</v>
      </c>
      <c r="T115">
        <v>106</v>
      </c>
      <c r="U115" s="21">
        <f t="shared" si="14"/>
        <v>0.14520547945205478</v>
      </c>
      <c r="V115" s="21">
        <v>-0.34164383561643807</v>
      </c>
      <c r="W115" s="21">
        <v>1.166965888689407E-2</v>
      </c>
      <c r="X115" s="16">
        <v>18</v>
      </c>
      <c r="Y115" s="15">
        <v>-14</v>
      </c>
      <c r="Z115" s="10" t="str">
        <f t="shared" si="15"/>
        <v>No</v>
      </c>
      <c r="AA115" s="10" t="s">
        <v>3289</v>
      </c>
    </row>
    <row r="116" spans="1:27">
      <c r="A116" s="12" t="s">
        <v>1500</v>
      </c>
      <c r="B116" s="13" t="s">
        <v>1501</v>
      </c>
      <c r="C116" s="9" t="s">
        <v>1447</v>
      </c>
      <c r="D116" t="s">
        <v>3137</v>
      </c>
      <c r="E116" t="s">
        <v>3138</v>
      </c>
      <c r="F116">
        <v>633</v>
      </c>
      <c r="G116" s="21">
        <v>70.942999999999998</v>
      </c>
      <c r="H116" s="25">
        <v>58.77</v>
      </c>
      <c r="I116" s="10" t="str" cm="1">
        <f t="array" ref="I116">_xlfn.IFS(H116&gt;=30,"IDP",AND(H116&gt;=10,H116&lt;30),"Partial IDP",H116&lt;10, "Ordered")</f>
        <v>IDP</v>
      </c>
      <c r="J116" s="21">
        <v>0.75609999999999999</v>
      </c>
      <c r="K116" s="22" t="str">
        <f t="shared" si="12"/>
        <v>Yes</v>
      </c>
      <c r="L116" s="19">
        <v>0.90029999999999999</v>
      </c>
      <c r="M116" s="17" t="s">
        <v>1446</v>
      </c>
      <c r="N116" s="10" t="str" cm="1">
        <f t="array" ref="N116">_xlfn.IFS(AND(K116 = "Yes", M116 = "Yes"), "LLPS", AND(K116 = "No", M116 = "No"), "Not LLPS", OR(AND(K116 = "No", M116 = "Yes"),AND(K116 = "Yes", M116 = "No")),"Controversial")</f>
        <v>LLPS</v>
      </c>
      <c r="O116">
        <v>4</v>
      </c>
      <c r="P116">
        <v>259</v>
      </c>
      <c r="Q116" s="21">
        <f t="shared" si="13"/>
        <v>0.40916271721958924</v>
      </c>
      <c r="R116" s="10" t="str" cm="1">
        <f t="array" ref="R116">_xlfn.IFS(J116&gt;=0.6,"Driver",AND(J116&lt;0.6,O116&gt;0),"Client",AND(J116&lt;0.6,O116=0),"No")</f>
        <v>Driver</v>
      </c>
      <c r="S116">
        <v>8</v>
      </c>
      <c r="T116">
        <v>65</v>
      </c>
      <c r="U116" s="21">
        <f t="shared" si="14"/>
        <v>0.10268562401263823</v>
      </c>
      <c r="V116" s="21">
        <v>-0.9328593996840433</v>
      </c>
      <c r="W116" s="21">
        <v>4.1666666666666657E-2</v>
      </c>
      <c r="X116" s="16">
        <v>12</v>
      </c>
      <c r="Y116" s="15">
        <v>-24.4</v>
      </c>
      <c r="Z116" s="10" t="str">
        <f t="shared" si="15"/>
        <v>No</v>
      </c>
      <c r="AA116" s="10" t="s">
        <v>3289</v>
      </c>
    </row>
    <row r="117" spans="1:27">
      <c r="A117" s="12" t="s">
        <v>1502</v>
      </c>
      <c r="B117" s="13" t="s">
        <v>1503</v>
      </c>
      <c r="C117" s="9" t="s">
        <v>1447</v>
      </c>
      <c r="D117" t="s">
        <v>3139</v>
      </c>
      <c r="E117" t="s">
        <v>3140</v>
      </c>
      <c r="F117">
        <v>825</v>
      </c>
      <c r="G117" s="21">
        <v>90.584000000000003</v>
      </c>
      <c r="H117" s="25">
        <v>61.94</v>
      </c>
      <c r="I117" s="10" t="str" cm="1">
        <f t="array" ref="I117">_xlfn.IFS(H117&gt;=30,"IDP",AND(H117&gt;=10,H117&lt;30),"Partial IDP",H117&lt;10, "Ordered")</f>
        <v>IDP</v>
      </c>
      <c r="J117" s="21">
        <v>0.99280000000000002</v>
      </c>
      <c r="K117" s="22" t="str">
        <f t="shared" si="12"/>
        <v>Yes</v>
      </c>
      <c r="L117" s="19">
        <v>0.99339999999999995</v>
      </c>
      <c r="M117" s="17" t="s">
        <v>1446</v>
      </c>
      <c r="N117" s="10" t="str" cm="1">
        <f t="array" ref="N117">_xlfn.IFS(AND(K117 = "Yes", M117 = "Yes"), "LLPS", AND(K117 = "No", M117 = "No"), "Not LLPS", OR(AND(K117 = "No", M117 = "Yes"),AND(K117 = "Yes", M117 = "No")),"Controversial")</f>
        <v>LLPS</v>
      </c>
      <c r="O117">
        <v>3</v>
      </c>
      <c r="P117">
        <v>444</v>
      </c>
      <c r="Q117" s="21">
        <f t="shared" si="13"/>
        <v>0.53818181818181821</v>
      </c>
      <c r="R117" s="10" t="str" cm="1">
        <f t="array" ref="R117">_xlfn.IFS(J117&gt;=0.6,"Driver",AND(J117&lt;0.6,O117&gt;0),"Client",AND(J117&lt;0.6,O117=0),"No")</f>
        <v>Driver</v>
      </c>
      <c r="S117">
        <v>9</v>
      </c>
      <c r="T117">
        <v>95</v>
      </c>
      <c r="U117" s="21">
        <f t="shared" si="14"/>
        <v>0.11515151515151516</v>
      </c>
      <c r="V117" s="21">
        <v>-0.97757575757575432</v>
      </c>
      <c r="W117" s="21">
        <v>-2.2504892367906069E-2</v>
      </c>
      <c r="X117" s="16">
        <v>15</v>
      </c>
      <c r="Y117" s="15">
        <v>-32.4</v>
      </c>
      <c r="Z117" s="10" t="str">
        <f t="shared" si="15"/>
        <v>No</v>
      </c>
      <c r="AA117" s="10" t="s">
        <v>3289</v>
      </c>
    </row>
    <row r="118" spans="1:27">
      <c r="A118" s="12" t="s">
        <v>1504</v>
      </c>
      <c r="B118" s="13" t="s">
        <v>1505</v>
      </c>
      <c r="C118" s="9" t="s">
        <v>1447</v>
      </c>
      <c r="D118" t="s">
        <v>3141</v>
      </c>
      <c r="E118" t="s">
        <v>3142</v>
      </c>
      <c r="F118">
        <v>639</v>
      </c>
      <c r="G118" s="21">
        <v>70.021000000000001</v>
      </c>
      <c r="H118" s="25">
        <v>38.03</v>
      </c>
      <c r="I118" s="10" t="str" cm="1">
        <f t="array" ref="I118">_xlfn.IFS(H118&gt;=30,"IDP",AND(H118&gt;=10,H118&lt;30),"Partial IDP",H118&lt;10, "Ordered")</f>
        <v>IDP</v>
      </c>
      <c r="J118" s="21">
        <v>0.31469999999999998</v>
      </c>
      <c r="K118" s="22" t="str">
        <f t="shared" si="12"/>
        <v>No</v>
      </c>
      <c r="L118" s="19">
        <v>0.47570000000000001</v>
      </c>
      <c r="M118" s="17" t="s">
        <v>1447</v>
      </c>
      <c r="N118" s="10" t="str" cm="1">
        <f t="array" ref="N118">_xlfn.IFS(AND(K118 = "Yes", M118 = "Yes"), "LLPS", AND(K118 = "No", M118 = "No"), "Not LLPS", OR(AND(K118 = "No", M118 = "Yes"),AND(K118 = "Yes", M118 = "No")),"Controversial")</f>
        <v>Not LLPS</v>
      </c>
      <c r="O118">
        <v>1</v>
      </c>
      <c r="P118">
        <v>30</v>
      </c>
      <c r="Q118" s="21">
        <f t="shared" si="13"/>
        <v>4.6948356807511735E-2</v>
      </c>
      <c r="R118" s="10" t="str" cm="1">
        <f t="array" ref="R118">_xlfn.IFS(J118&gt;=0.6,"Driver",AND(J118&lt;0.6,O118&gt;0),"Client",AND(J118&lt;0.6,O118=0),"No")</f>
        <v>Client</v>
      </c>
      <c r="S118">
        <v>1</v>
      </c>
      <c r="T118">
        <v>6</v>
      </c>
      <c r="U118" s="21">
        <f t="shared" si="14"/>
        <v>9.3896713615023476E-3</v>
      </c>
      <c r="V118" s="21">
        <v>-0.48638497652582141</v>
      </c>
      <c r="W118" s="21">
        <v>2.8806584362139918E-2</v>
      </c>
      <c r="X118" s="16">
        <v>18</v>
      </c>
      <c r="Y118" s="15">
        <v>-15.1</v>
      </c>
      <c r="Z118" s="10" t="str">
        <f t="shared" si="15"/>
        <v>No</v>
      </c>
      <c r="AA118" s="10" t="s">
        <v>3289</v>
      </c>
    </row>
    <row r="119" spans="1:27">
      <c r="A119" s="12" t="s">
        <v>1506</v>
      </c>
      <c r="B119" s="13" t="s">
        <v>1645</v>
      </c>
      <c r="C119" s="9" t="s">
        <v>1447</v>
      </c>
      <c r="D119" t="s">
        <v>3143</v>
      </c>
      <c r="E119" t="s">
        <v>3144</v>
      </c>
      <c r="F119">
        <v>106</v>
      </c>
      <c r="G119" s="21">
        <v>11.294</v>
      </c>
      <c r="H119" s="25">
        <v>74.53</v>
      </c>
      <c r="I119" s="10" t="str" cm="1">
        <f t="array" ref="I119">_xlfn.IFS(H119&gt;=30,"IDP",AND(H119&gt;=10,H119&lt;30),"Partial IDP",H119&lt;10, "Ordered")</f>
        <v>IDP</v>
      </c>
      <c r="J119" s="21">
        <v>0.38379999999999997</v>
      </c>
      <c r="K119" s="22" t="str">
        <f t="shared" si="12"/>
        <v>No</v>
      </c>
      <c r="L119" s="19">
        <v>4.19E-2</v>
      </c>
      <c r="M119" s="17" t="s">
        <v>1447</v>
      </c>
      <c r="N119" s="10" t="str" cm="1">
        <f t="array" ref="N119">_xlfn.IFS(AND(K119 = "Yes", M119 = "Yes"), "LLPS", AND(K119 = "No", M119 = "No"), "Not LLPS", OR(AND(K119 = "No", M119 = "Yes"),AND(K119 = "Yes", M119 = "No")),"Controversial")</f>
        <v>Not LLPS</v>
      </c>
      <c r="O119">
        <v>0</v>
      </c>
      <c r="P119">
        <v>0</v>
      </c>
      <c r="Q119" s="21">
        <f t="shared" si="13"/>
        <v>0</v>
      </c>
      <c r="R119" s="10" t="str" cm="1">
        <f t="array" ref="R119">_xlfn.IFS(J119&gt;=0.6,"Driver",AND(J119&lt;0.6,O119&gt;0),"Client",AND(J119&lt;0.6,O119=0),"No")</f>
        <v>No</v>
      </c>
      <c r="S119">
        <v>1</v>
      </c>
      <c r="T119">
        <v>6</v>
      </c>
      <c r="U119" s="21">
        <f t="shared" si="14"/>
        <v>5.6603773584905662E-2</v>
      </c>
      <c r="V119" s="21">
        <v>-0.44433962264150928</v>
      </c>
      <c r="W119" s="21">
        <v>1.2658227848101271E-2</v>
      </c>
      <c r="X119" s="16">
        <v>4</v>
      </c>
      <c r="Y119" s="15">
        <v>-9.8000000000000007</v>
      </c>
      <c r="Z119" s="10" t="str">
        <f t="shared" si="15"/>
        <v>No</v>
      </c>
      <c r="AA119" s="10" t="s">
        <v>3289</v>
      </c>
    </row>
    <row r="120" spans="1:27">
      <c r="A120" s="12" t="s">
        <v>1507</v>
      </c>
      <c r="B120" s="13" t="s">
        <v>1508</v>
      </c>
      <c r="C120" s="9" t="s">
        <v>1447</v>
      </c>
      <c r="D120" t="s">
        <v>3145</v>
      </c>
      <c r="E120" t="s">
        <v>3146</v>
      </c>
      <c r="F120">
        <v>390</v>
      </c>
      <c r="G120" s="21">
        <v>43.061999999999998</v>
      </c>
      <c r="H120" s="25">
        <v>29.49</v>
      </c>
      <c r="I120" s="10" t="str" cm="1">
        <f t="array" ref="I120">_xlfn.IFS(H120&gt;=30,"IDP",AND(H120&gt;=10,H120&lt;30),"Partial IDP",H120&lt;10, "Ordered")</f>
        <v>Partial IDP</v>
      </c>
      <c r="J120" s="21">
        <v>0.3508</v>
      </c>
      <c r="K120" s="22" t="str">
        <f t="shared" si="12"/>
        <v>No</v>
      </c>
      <c r="L120" s="19">
        <v>0.32990000000000003</v>
      </c>
      <c r="M120" s="17" t="s">
        <v>1447</v>
      </c>
      <c r="N120" s="10" t="str" cm="1">
        <f t="array" ref="N120">_xlfn.IFS(AND(K120 = "Yes", M120 = "Yes"), "LLPS", AND(K120 = "No", M120 = "No"), "Not LLPS", OR(AND(K120 = "No", M120 = "Yes"),AND(K120 = "Yes", M120 = "No")),"Controversial")</f>
        <v>Not LLPS</v>
      </c>
      <c r="O120">
        <v>2</v>
      </c>
      <c r="P120">
        <v>70</v>
      </c>
      <c r="Q120" s="21">
        <f t="shared" si="13"/>
        <v>0.17948717948717949</v>
      </c>
      <c r="R120" s="10" t="str" cm="1">
        <f t="array" ref="R120">_xlfn.IFS(J120&gt;=0.6,"Driver",AND(J120&lt;0.6,O120&gt;0),"Client",AND(J120&lt;0.6,O120=0),"No")</f>
        <v>Client</v>
      </c>
      <c r="S120">
        <v>2</v>
      </c>
      <c r="T120">
        <v>15</v>
      </c>
      <c r="U120" s="21">
        <f t="shared" si="14"/>
        <v>3.8461538461538464E-2</v>
      </c>
      <c r="V120" s="21">
        <v>-0.23487179487179491</v>
      </c>
      <c r="W120" s="21">
        <v>-7.3913043478260873E-2</v>
      </c>
      <c r="X120" s="16">
        <v>13</v>
      </c>
      <c r="Y120" s="15">
        <v>-4.8</v>
      </c>
      <c r="Z120" s="10" t="str">
        <f t="shared" si="15"/>
        <v>No</v>
      </c>
      <c r="AA120" s="10" t="s">
        <v>3289</v>
      </c>
    </row>
    <row r="121" spans="1:27">
      <c r="A121" s="12" t="s">
        <v>1509</v>
      </c>
      <c r="B121" s="13" t="s">
        <v>1510</v>
      </c>
      <c r="C121" s="9" t="s">
        <v>1447</v>
      </c>
      <c r="D121" t="s">
        <v>3147</v>
      </c>
      <c r="E121" t="s">
        <v>3148</v>
      </c>
      <c r="F121">
        <v>758</v>
      </c>
      <c r="G121" s="21">
        <v>83.677999999999997</v>
      </c>
      <c r="H121" s="25">
        <v>54.62</v>
      </c>
      <c r="I121" s="10" t="str" cm="1">
        <f t="array" ref="I121">_xlfn.IFS(H121&gt;=30,"IDP",AND(H121&gt;=10,H121&lt;30),"Partial IDP",H121&lt;10, "Ordered")</f>
        <v>IDP</v>
      </c>
      <c r="J121" s="21">
        <v>0.57320000000000004</v>
      </c>
      <c r="K121" s="22" t="str">
        <f t="shared" si="12"/>
        <v>No</v>
      </c>
      <c r="L121" s="19">
        <v>0.2054</v>
      </c>
      <c r="M121" s="17" t="s">
        <v>1447</v>
      </c>
      <c r="N121" s="10" t="str" cm="1">
        <f t="array" ref="N121">_xlfn.IFS(AND(K121 = "Yes", M121 = "Yes"), "LLPS", AND(K121 = "No", M121 = "No"), "Not LLPS", OR(AND(K121 = "No", M121 = "Yes"),AND(K121 = "Yes", M121 = "No")),"Controversial")</f>
        <v>Not LLPS</v>
      </c>
      <c r="O121">
        <v>3</v>
      </c>
      <c r="P121">
        <v>127</v>
      </c>
      <c r="Q121" s="21">
        <f t="shared" si="13"/>
        <v>0.16754617414248021</v>
      </c>
      <c r="R121" s="10" t="str" cm="1">
        <f t="array" ref="R121">_xlfn.IFS(J121&gt;=0.6,"Driver",AND(J121&lt;0.6,O121&gt;0),"Client",AND(J121&lt;0.6,O121=0),"No")</f>
        <v>Client</v>
      </c>
      <c r="S121">
        <v>9</v>
      </c>
      <c r="T121">
        <v>67</v>
      </c>
      <c r="U121" s="21">
        <f t="shared" si="14"/>
        <v>8.8390501319261211E-2</v>
      </c>
      <c r="V121" s="21">
        <v>-0.46464379947229439</v>
      </c>
      <c r="W121" s="21">
        <v>-1.570048309178744E-2</v>
      </c>
      <c r="X121" s="16">
        <v>16</v>
      </c>
      <c r="Y121" s="15">
        <v>-16.2</v>
      </c>
      <c r="Z121" s="10" t="str">
        <f t="shared" si="15"/>
        <v>No</v>
      </c>
      <c r="AA121" s="10" t="s">
        <v>3289</v>
      </c>
    </row>
    <row r="122" spans="1:27">
      <c r="A122" s="12" t="s">
        <v>1511</v>
      </c>
      <c r="B122" s="13" t="s">
        <v>1512</v>
      </c>
      <c r="C122" s="9" t="s">
        <v>1447</v>
      </c>
      <c r="D122" t="s">
        <v>3149</v>
      </c>
      <c r="E122" t="s">
        <v>3150</v>
      </c>
      <c r="F122">
        <v>1070</v>
      </c>
      <c r="G122" s="21">
        <v>116.02</v>
      </c>
      <c r="H122" s="25">
        <v>63.64</v>
      </c>
      <c r="I122" s="10" t="str" cm="1">
        <f t="array" ref="I122">_xlfn.IFS(H122&gt;=30,"IDP",AND(H122&gt;=10,H122&lt;30),"Partial IDP",H122&lt;10, "Ordered")</f>
        <v>IDP</v>
      </c>
      <c r="J122" s="21">
        <v>0.99829999999999997</v>
      </c>
      <c r="K122" s="22" t="str">
        <f t="shared" si="12"/>
        <v>Yes</v>
      </c>
      <c r="L122" s="19">
        <v>0.996</v>
      </c>
      <c r="M122" s="17" t="s">
        <v>1446</v>
      </c>
      <c r="N122" s="10" t="str" cm="1">
        <f t="array" ref="N122">_xlfn.IFS(AND(K122 = "Yes", M122 = "Yes"), "LLPS", AND(K122 = "No", M122 = "No"), "Not LLPS", OR(AND(K122 = "No", M122 = "Yes"),AND(K122 = "Yes", M122 = "No")),"Controversial")</f>
        <v>LLPS</v>
      </c>
      <c r="O122">
        <v>7</v>
      </c>
      <c r="P122">
        <v>525</v>
      </c>
      <c r="Q122" s="21">
        <f t="shared" si="13"/>
        <v>0.49065420560747663</v>
      </c>
      <c r="R122" s="10" t="str" cm="1">
        <f t="array" ref="R122">_xlfn.IFS(J122&gt;=0.6,"Driver",AND(J122&lt;0.6,O122&gt;0),"Client",AND(J122&lt;0.6,O122=0),"No")</f>
        <v>Driver</v>
      </c>
      <c r="S122">
        <v>21</v>
      </c>
      <c r="T122">
        <v>238</v>
      </c>
      <c r="U122" s="21">
        <f t="shared" si="14"/>
        <v>0.22242990654205608</v>
      </c>
      <c r="V122" s="21">
        <v>-0.48719626168224273</v>
      </c>
      <c r="W122" s="21">
        <v>2.3494860499265781E-2</v>
      </c>
      <c r="X122" s="16">
        <v>24</v>
      </c>
      <c r="Y122" s="15">
        <v>-15.1</v>
      </c>
      <c r="Z122" s="10" t="str">
        <f t="shared" si="15"/>
        <v>No</v>
      </c>
      <c r="AA122" s="10" t="s">
        <v>3289</v>
      </c>
    </row>
    <row r="123" spans="1:27">
      <c r="A123" s="12" t="s">
        <v>1513</v>
      </c>
      <c r="B123" s="13" t="s">
        <v>1514</v>
      </c>
      <c r="C123" s="9" t="s">
        <v>1447</v>
      </c>
      <c r="D123" t="s">
        <v>3151</v>
      </c>
      <c r="E123" t="s">
        <v>3152</v>
      </c>
      <c r="F123">
        <v>136</v>
      </c>
      <c r="G123" s="21">
        <v>15.074999999999999</v>
      </c>
      <c r="H123" s="25">
        <v>33.82</v>
      </c>
      <c r="I123" s="10" t="str" cm="1">
        <f t="array" ref="I123">_xlfn.IFS(H123&gt;=30,"IDP",AND(H123&gt;=10,H123&lt;30),"Partial IDP",H123&lt;10, "Ordered")</f>
        <v>IDP</v>
      </c>
      <c r="J123" s="21">
        <v>0.31330000000000002</v>
      </c>
      <c r="K123" s="22" t="str">
        <f t="shared" si="12"/>
        <v>No</v>
      </c>
      <c r="L123" s="19">
        <v>4.1000000000000003E-3</v>
      </c>
      <c r="M123" s="17" t="s">
        <v>1447</v>
      </c>
      <c r="N123" s="10" t="str" cm="1">
        <f t="array" ref="N123">_xlfn.IFS(AND(K123 = "Yes", M123 = "Yes"), "LLPS", AND(K123 = "No", M123 = "No"), "Not LLPS", OR(AND(K123 = "No", M123 = "Yes"),AND(K123 = "Yes", M123 = "No")),"Controversial")</f>
        <v>Not LLPS</v>
      </c>
      <c r="O123">
        <v>2</v>
      </c>
      <c r="P123">
        <v>40</v>
      </c>
      <c r="Q123" s="21">
        <f t="shared" si="13"/>
        <v>0.29411764705882354</v>
      </c>
      <c r="R123" s="10" t="str" cm="1">
        <f t="array" ref="R123">_xlfn.IFS(J123&gt;=0.6,"Driver",AND(J123&lt;0.6,O123&gt;0),"Client",AND(J123&lt;0.6,O123=0),"No")</f>
        <v>Client</v>
      </c>
      <c r="S123">
        <v>1</v>
      </c>
      <c r="T123">
        <v>10</v>
      </c>
      <c r="U123" s="21">
        <f t="shared" si="14"/>
        <v>7.3529411764705885E-2</v>
      </c>
      <c r="V123" s="21">
        <v>-0.34264705882352942</v>
      </c>
      <c r="W123" s="21">
        <v>1.0869565217391301E-2</v>
      </c>
      <c r="X123" s="16">
        <v>6</v>
      </c>
      <c r="Y123" s="15">
        <v>-10.9</v>
      </c>
      <c r="Z123" s="10" t="str">
        <f t="shared" si="15"/>
        <v>No</v>
      </c>
      <c r="AA123" s="10" t="s">
        <v>1446</v>
      </c>
    </row>
    <row r="124" spans="1:27">
      <c r="A124" s="12" t="s">
        <v>1515</v>
      </c>
      <c r="B124" s="13" t="s">
        <v>1516</v>
      </c>
      <c r="C124" s="9" t="s">
        <v>1447</v>
      </c>
      <c r="D124" t="s">
        <v>3153</v>
      </c>
      <c r="E124" t="s">
        <v>3154</v>
      </c>
      <c r="F124">
        <v>586</v>
      </c>
      <c r="G124" s="21">
        <v>66.408000000000001</v>
      </c>
      <c r="H124" s="25">
        <v>85.84</v>
      </c>
      <c r="I124" s="10" t="str" cm="1">
        <f t="array" ref="I124">_xlfn.IFS(H124&gt;=30,"IDP",AND(H124&gt;=10,H124&lt;30),"Partial IDP",H124&lt;10, "Ordered")</f>
        <v>IDP</v>
      </c>
      <c r="J124" s="21">
        <v>0.7772</v>
      </c>
      <c r="K124" s="22" t="str">
        <f t="shared" si="12"/>
        <v>Yes</v>
      </c>
      <c r="L124" s="19">
        <v>0.33400000000000002</v>
      </c>
      <c r="M124" s="17" t="s">
        <v>1447</v>
      </c>
      <c r="N124" s="10" t="str" cm="1">
        <f t="array" ref="N124">_xlfn.IFS(AND(K124 = "Yes", M124 = "Yes"), "LLPS", AND(K124 = "No", M124 = "No"), "Not LLPS", OR(AND(K124 = "No", M124 = "Yes"),AND(K124 = "Yes", M124 = "No")),"Controversial")</f>
        <v>Controversial</v>
      </c>
      <c r="O124">
        <v>4</v>
      </c>
      <c r="P124">
        <v>140</v>
      </c>
      <c r="Q124" s="21">
        <f t="shared" si="13"/>
        <v>0.23890784982935154</v>
      </c>
      <c r="R124" s="10" t="str" cm="1">
        <f t="array" ref="R124">_xlfn.IFS(J124&gt;=0.6,"Driver",AND(J124&lt;0.6,O124&gt;0),"Client",AND(J124&lt;0.6,O124=0),"No")</f>
        <v>Driver</v>
      </c>
      <c r="S124">
        <v>5</v>
      </c>
      <c r="T124">
        <v>48</v>
      </c>
      <c r="U124" s="21">
        <f t="shared" si="14"/>
        <v>8.191126279863481E-2</v>
      </c>
      <c r="V124" s="21">
        <v>-0.78822525597269544</v>
      </c>
      <c r="W124" s="21">
        <v>-4.0755467196819092E-2</v>
      </c>
      <c r="X124" s="16">
        <v>8</v>
      </c>
      <c r="Y124" s="15">
        <v>-27.3</v>
      </c>
      <c r="Z124" s="10" t="str">
        <f t="shared" si="15"/>
        <v>No</v>
      </c>
      <c r="AA124" s="10" t="s">
        <v>3289</v>
      </c>
    </row>
    <row r="125" spans="1:27">
      <c r="A125" s="12" t="s">
        <v>1517</v>
      </c>
      <c r="B125" s="13" t="s">
        <v>1518</v>
      </c>
      <c r="C125" s="9" t="s">
        <v>1447</v>
      </c>
      <c r="D125" t="s">
        <v>3155</v>
      </c>
      <c r="E125" t="s">
        <v>3156</v>
      </c>
      <c r="F125">
        <v>620</v>
      </c>
      <c r="G125" s="21">
        <v>69.947999999999993</v>
      </c>
      <c r="H125" s="25">
        <v>88.23</v>
      </c>
      <c r="I125" s="10" t="str" cm="1">
        <f t="array" ref="I125">_xlfn.IFS(H125&gt;=30,"IDP",AND(H125&gt;=10,H125&lt;30),"Partial IDP",H125&lt;10, "Ordered")</f>
        <v>IDP</v>
      </c>
      <c r="J125" s="21">
        <v>0.94599999999999995</v>
      </c>
      <c r="K125" s="22" t="str">
        <f t="shared" si="12"/>
        <v>Yes</v>
      </c>
      <c r="L125" s="19">
        <v>0.35039999999999999</v>
      </c>
      <c r="M125" s="17" t="s">
        <v>1447</v>
      </c>
      <c r="N125" s="10" t="str" cm="1">
        <f t="array" ref="N125">_xlfn.IFS(AND(K125 = "Yes", M125 = "Yes"), "LLPS", AND(K125 = "No", M125 = "No"), "Not LLPS", OR(AND(K125 = "No", M125 = "Yes"),AND(K125 = "Yes", M125 = "No")),"Controversial")</f>
        <v>Controversial</v>
      </c>
      <c r="O125">
        <v>5</v>
      </c>
      <c r="P125">
        <v>197</v>
      </c>
      <c r="Q125" s="21">
        <f t="shared" si="13"/>
        <v>0.31774193548387097</v>
      </c>
      <c r="R125" s="10" t="str" cm="1">
        <f t="array" ref="R125">_xlfn.IFS(J125&gt;=0.6,"Driver",AND(J125&lt;0.6,O125&gt;0),"Client",AND(J125&lt;0.6,O125=0),"No")</f>
        <v>Driver</v>
      </c>
      <c r="S125">
        <v>10</v>
      </c>
      <c r="T125">
        <v>89</v>
      </c>
      <c r="U125" s="21">
        <f t="shared" si="14"/>
        <v>0.1435483870967742</v>
      </c>
      <c r="V125" s="21">
        <v>-0.81935483870967529</v>
      </c>
      <c r="W125" s="21">
        <v>-2.8336380255941498E-2</v>
      </c>
      <c r="X125" s="16">
        <v>6</v>
      </c>
      <c r="Y125" s="15">
        <v>-29.3</v>
      </c>
      <c r="Z125" s="10" t="str">
        <f t="shared" si="15"/>
        <v>No</v>
      </c>
      <c r="AA125" s="10" t="s">
        <v>3289</v>
      </c>
    </row>
    <row r="126" spans="1:27">
      <c r="A126" s="12" t="s">
        <v>1519</v>
      </c>
      <c r="B126" s="13" t="s">
        <v>1520</v>
      </c>
      <c r="C126" s="9" t="s">
        <v>1447</v>
      </c>
      <c r="D126" t="s">
        <v>3157</v>
      </c>
      <c r="E126" t="s">
        <v>3158</v>
      </c>
      <c r="F126">
        <v>95</v>
      </c>
      <c r="G126" s="21">
        <v>10.835000000000001</v>
      </c>
      <c r="H126" s="25">
        <v>17.89</v>
      </c>
      <c r="I126" s="10" t="str" cm="1">
        <f t="array" ref="I126">_xlfn.IFS(H126&gt;=30,"IDP",AND(H126&gt;=10,H126&lt;30),"Partial IDP",H126&lt;10, "Ordered")</f>
        <v>Partial IDP</v>
      </c>
      <c r="J126" s="21">
        <v>0.10349999999999999</v>
      </c>
      <c r="K126" s="22" t="str">
        <f t="shared" si="12"/>
        <v>No</v>
      </c>
      <c r="L126" s="19">
        <v>7.0000000000000001E-3</v>
      </c>
      <c r="M126" s="17" t="s">
        <v>1447</v>
      </c>
      <c r="N126" s="10" t="str" cm="1">
        <f t="array" ref="N126">_xlfn.IFS(AND(K126 = "Yes", M126 = "Yes"), "LLPS", AND(K126 = "No", M126 = "No"), "Not LLPS", OR(AND(K126 = "No", M126 = "Yes"),AND(K126 = "Yes", M126 = "No")),"Controversial")</f>
        <v>Not LLPS</v>
      </c>
      <c r="O126">
        <v>0</v>
      </c>
      <c r="P126">
        <v>0</v>
      </c>
      <c r="Q126" s="21">
        <f t="shared" si="13"/>
        <v>0</v>
      </c>
      <c r="R126" s="10" t="str" cm="1">
        <f t="array" ref="R126">_xlfn.IFS(J126&gt;=0.6,"Driver",AND(J126&lt;0.6,O126&gt;0),"Client",AND(J126&lt;0.6,O126=0),"No")</f>
        <v>No</v>
      </c>
      <c r="S126">
        <v>0</v>
      </c>
      <c r="T126">
        <v>0</v>
      </c>
      <c r="U126" s="21">
        <f t="shared" si="14"/>
        <v>0</v>
      </c>
      <c r="V126" s="21">
        <v>-0.1126315789473685</v>
      </c>
      <c r="W126" s="21">
        <v>5.8823529411764712E-2</v>
      </c>
      <c r="X126" s="16">
        <v>5</v>
      </c>
      <c r="Y126" s="15">
        <v>4.2</v>
      </c>
      <c r="Z126" s="10" t="str">
        <f t="shared" si="15"/>
        <v>Yes</v>
      </c>
      <c r="AA126" s="10" t="s">
        <v>3289</v>
      </c>
    </row>
    <row r="127" spans="1:27">
      <c r="A127" s="12" t="s">
        <v>1521</v>
      </c>
      <c r="B127" s="13" t="s">
        <v>1522</v>
      </c>
      <c r="C127" s="9" t="s">
        <v>1447</v>
      </c>
      <c r="D127" t="s">
        <v>3159</v>
      </c>
      <c r="E127" t="s">
        <v>3160</v>
      </c>
      <c r="F127">
        <v>139</v>
      </c>
      <c r="G127" s="21">
        <v>15.35</v>
      </c>
      <c r="H127" s="25">
        <v>46.76</v>
      </c>
      <c r="I127" s="10" t="str" cm="1">
        <f t="array" ref="I127">_xlfn.IFS(H127&gt;=30,"IDP",AND(H127&gt;=10,H127&lt;30),"Partial IDP",H127&lt;10, "Ordered")</f>
        <v>IDP</v>
      </c>
      <c r="J127" s="21">
        <v>0.63649999999999995</v>
      </c>
      <c r="K127" s="22" t="str">
        <f t="shared" si="12"/>
        <v>Yes</v>
      </c>
      <c r="L127" s="19">
        <v>0.1019</v>
      </c>
      <c r="M127" s="17" t="s">
        <v>1447</v>
      </c>
      <c r="N127" s="10" t="str" cm="1">
        <f t="array" ref="N127">_xlfn.IFS(AND(K127 = "Yes", M127 = "Yes"), "LLPS", AND(K127 = "No", M127 = "No"), "Not LLPS", OR(AND(K127 = "No", M127 = "Yes"),AND(K127 = "Yes", M127 = "No")),"Controversial")</f>
        <v>Controversial</v>
      </c>
      <c r="O127">
        <v>1</v>
      </c>
      <c r="P127">
        <v>58</v>
      </c>
      <c r="Q127" s="21">
        <f t="shared" si="13"/>
        <v>0.41726618705035973</v>
      </c>
      <c r="R127" s="10" t="str" cm="1">
        <f t="array" ref="R127">_xlfn.IFS(J127&gt;=0.6,"Driver",AND(J127&lt;0.6,O127&gt;0),"Client",AND(J127&lt;0.6,O127=0),"No")</f>
        <v>Driver</v>
      </c>
      <c r="S127">
        <v>1</v>
      </c>
      <c r="T127">
        <v>15</v>
      </c>
      <c r="U127" s="21">
        <f t="shared" si="14"/>
        <v>0.1079136690647482</v>
      </c>
      <c r="V127" s="21">
        <v>-0.74748201438848949</v>
      </c>
      <c r="W127" s="21">
        <v>0.1846153846153846</v>
      </c>
      <c r="X127" s="16">
        <v>4</v>
      </c>
      <c r="Y127" s="15">
        <v>-21.9</v>
      </c>
      <c r="Z127" s="10" t="str">
        <f t="shared" si="15"/>
        <v>No</v>
      </c>
      <c r="AA127" s="10" t="s">
        <v>3289</v>
      </c>
    </row>
    <row r="128" spans="1:27">
      <c r="A128" s="12" t="s">
        <v>1523</v>
      </c>
      <c r="B128" s="13" t="s">
        <v>1524</v>
      </c>
      <c r="C128" s="9" t="s">
        <v>1447</v>
      </c>
      <c r="D128" t="s">
        <v>3161</v>
      </c>
      <c r="E128" t="s">
        <v>3162</v>
      </c>
      <c r="F128">
        <v>91</v>
      </c>
      <c r="G128" s="21">
        <v>9.9369999999999994</v>
      </c>
      <c r="H128" s="25">
        <v>17.579999999999998</v>
      </c>
      <c r="I128" s="10" t="str" cm="1">
        <f t="array" ref="I128">_xlfn.IFS(H128&gt;=30,"IDP",AND(H128&gt;=10,H128&lt;30),"Partial IDP",H128&lt;10, "Ordered")</f>
        <v>Partial IDP</v>
      </c>
      <c r="J128" s="21">
        <v>0.10150000000000001</v>
      </c>
      <c r="K128" s="22" t="str">
        <f t="shared" si="12"/>
        <v>No</v>
      </c>
      <c r="L128" s="19">
        <v>2.8E-3</v>
      </c>
      <c r="M128" s="17" t="s">
        <v>1447</v>
      </c>
      <c r="N128" s="10" t="str" cm="1">
        <f t="array" ref="N128">_xlfn.IFS(AND(K128 = "Yes", M128 = "Yes"), "LLPS", AND(K128 = "No", M128 = "No"), "Not LLPS", OR(AND(K128 = "No", M128 = "Yes"),AND(K128 = "Yes", M128 = "No")),"Controversial")</f>
        <v>Not LLPS</v>
      </c>
      <c r="O128">
        <v>0</v>
      </c>
      <c r="P128">
        <v>0</v>
      </c>
      <c r="Q128" s="21">
        <f t="shared" si="13"/>
        <v>0</v>
      </c>
      <c r="R128" s="10" t="str" cm="1">
        <f t="array" ref="R128">_xlfn.IFS(J128&gt;=0.6,"Driver",AND(J128&lt;0.6,O128&gt;0),"Client",AND(J128&lt;0.6,O128=0),"No")</f>
        <v>No</v>
      </c>
      <c r="S128">
        <v>2</v>
      </c>
      <c r="T128">
        <v>12</v>
      </c>
      <c r="U128" s="21">
        <f t="shared" si="14"/>
        <v>0.13186813186813187</v>
      </c>
      <c r="V128" s="21">
        <v>8.2417582417582375E-2</v>
      </c>
      <c r="W128" s="21">
        <v>-0.125</v>
      </c>
      <c r="X128" s="16">
        <v>4</v>
      </c>
      <c r="Y128" s="15">
        <v>0.8</v>
      </c>
      <c r="Z128" s="10" t="str">
        <f t="shared" si="15"/>
        <v>Yes</v>
      </c>
      <c r="AA128" s="10" t="s">
        <v>3289</v>
      </c>
    </row>
    <row r="129" spans="1:27">
      <c r="A129" s="12" t="s">
        <v>1525</v>
      </c>
      <c r="B129" s="13" t="s">
        <v>1526</v>
      </c>
      <c r="C129" s="9" t="s">
        <v>1447</v>
      </c>
      <c r="D129" t="s">
        <v>3163</v>
      </c>
      <c r="E129" t="s">
        <v>3164</v>
      </c>
      <c r="F129">
        <v>80</v>
      </c>
      <c r="G129" s="21">
        <v>9.1280000000000001</v>
      </c>
      <c r="H129" s="25">
        <v>17.5</v>
      </c>
      <c r="I129" s="10" t="str" cm="1">
        <f t="array" ref="I129">_xlfn.IFS(H129&gt;=30,"IDP",AND(H129&gt;=10,H129&lt;30),"Partial IDP",H129&lt;10, "Ordered")</f>
        <v>Partial IDP</v>
      </c>
      <c r="J129" s="21">
        <v>0.14249999999999999</v>
      </c>
      <c r="K129" s="22" t="str">
        <f t="shared" si="12"/>
        <v>No</v>
      </c>
      <c r="L129" s="19">
        <v>6.4000000000000003E-3</v>
      </c>
      <c r="M129" s="17" t="s">
        <v>1447</v>
      </c>
      <c r="N129" s="10" t="str" cm="1">
        <f t="array" ref="N129">_xlfn.IFS(AND(K129 = "Yes", M129 = "Yes"), "LLPS", AND(K129 = "No", M129 = "No"), "Not LLPS", OR(AND(K129 = "No", M129 = "Yes"),AND(K129 = "Yes", M129 = "No")),"Controversial")</f>
        <v>Not LLPS</v>
      </c>
      <c r="O129">
        <v>0</v>
      </c>
      <c r="P129">
        <v>0</v>
      </c>
      <c r="Q129" s="21">
        <f t="shared" si="13"/>
        <v>0</v>
      </c>
      <c r="R129" s="10" t="str" cm="1">
        <f t="array" ref="R129">_xlfn.IFS(J129&gt;=0.6,"Driver",AND(J129&lt;0.6,O129&gt;0),"Client",AND(J129&lt;0.6,O129=0),"No")</f>
        <v>No</v>
      </c>
      <c r="S129">
        <v>0</v>
      </c>
      <c r="T129">
        <v>0</v>
      </c>
      <c r="U129" s="21">
        <f t="shared" si="14"/>
        <v>0</v>
      </c>
      <c r="V129" s="21">
        <v>-0.37125000000000002</v>
      </c>
      <c r="W129" s="21">
        <v>0.35714285714285721</v>
      </c>
      <c r="X129" s="16">
        <v>3</v>
      </c>
      <c r="Y129" s="15">
        <v>-3.8</v>
      </c>
      <c r="Z129" s="10" t="str">
        <f t="shared" si="15"/>
        <v>No</v>
      </c>
      <c r="AA129" s="10" t="s">
        <v>3289</v>
      </c>
    </row>
    <row r="130" spans="1:27">
      <c r="A130" s="12" t="s">
        <v>1527</v>
      </c>
      <c r="B130" s="13" t="s">
        <v>1528</v>
      </c>
      <c r="C130" s="9" t="s">
        <v>1447</v>
      </c>
      <c r="D130" t="s">
        <v>3165</v>
      </c>
      <c r="E130" t="s">
        <v>3166</v>
      </c>
      <c r="F130">
        <v>103</v>
      </c>
      <c r="G130" s="21">
        <v>11.602</v>
      </c>
      <c r="H130" s="25">
        <v>28.16</v>
      </c>
      <c r="I130" s="10" t="str" cm="1">
        <f t="array" ref="I130">_xlfn.IFS(H130&gt;=30,"IDP",AND(H130&gt;=10,H130&lt;30),"Partial IDP",H130&lt;10, "Ordered")</f>
        <v>Partial IDP</v>
      </c>
      <c r="J130" s="21">
        <v>0.17119999999999999</v>
      </c>
      <c r="K130" s="22" t="str">
        <f t="shared" ref="K130:K161" si="16">IF(J130 &gt;= 0.6, "Yes", "No")</f>
        <v>No</v>
      </c>
      <c r="L130" s="19">
        <v>2.23E-2</v>
      </c>
      <c r="M130" s="17" t="s">
        <v>1447</v>
      </c>
      <c r="N130" s="10" t="str" cm="1">
        <f t="array" ref="N130">_xlfn.IFS(AND(K130 = "Yes", M130 = "Yes"), "LLPS", AND(K130 = "No", M130 = "No"), "Not LLPS", OR(AND(K130 = "No", M130 = "Yes"),AND(K130 = "Yes", M130 = "No")),"Controversial")</f>
        <v>Not LLPS</v>
      </c>
      <c r="O130">
        <v>1</v>
      </c>
      <c r="P130">
        <v>11</v>
      </c>
      <c r="Q130" s="21">
        <f t="shared" ref="Q130:Q161" si="17">P130/F130</f>
        <v>0.10679611650485436</v>
      </c>
      <c r="R130" s="10" t="str" cm="1">
        <f t="array" ref="R130">_xlfn.IFS(J130&gt;=0.6,"Driver",AND(J130&lt;0.6,O130&gt;0),"Client",AND(J130&lt;0.6,O130=0),"No")</f>
        <v>Client</v>
      </c>
      <c r="S130">
        <v>1</v>
      </c>
      <c r="T130">
        <v>8</v>
      </c>
      <c r="U130" s="21">
        <f t="shared" ref="U130:U161" si="18">T130/F130</f>
        <v>7.7669902912621352E-2</v>
      </c>
      <c r="V130" s="21">
        <v>-0.43689320388349512</v>
      </c>
      <c r="W130" s="21">
        <v>-3.4482758620689648E-2</v>
      </c>
      <c r="X130" s="16">
        <v>4</v>
      </c>
      <c r="Y130" s="15">
        <v>-11.8</v>
      </c>
      <c r="Z130" s="10" t="str">
        <f t="shared" ref="Z130:Z161" si="19">IF(AND(Y130&gt;=0, X130 &gt; 1),"Yes","No")</f>
        <v>No</v>
      </c>
      <c r="AA130" s="10" t="s">
        <v>3289</v>
      </c>
    </row>
    <row r="131" spans="1:27">
      <c r="A131" s="12" t="s">
        <v>1529</v>
      </c>
      <c r="B131" s="13" t="s">
        <v>1530</v>
      </c>
      <c r="C131" s="9" t="s">
        <v>1447</v>
      </c>
      <c r="D131" t="s">
        <v>3167</v>
      </c>
      <c r="E131" t="s">
        <v>3168</v>
      </c>
      <c r="F131">
        <v>148</v>
      </c>
      <c r="G131" s="21">
        <v>16.536999999999999</v>
      </c>
      <c r="H131" s="25">
        <v>8.11</v>
      </c>
      <c r="I131" s="10" t="str" cm="1">
        <f t="array" ref="I131">_xlfn.IFS(H131&gt;=30,"IDP",AND(H131&gt;=10,H131&lt;30),"Partial IDP",H131&lt;10, "Ordered")</f>
        <v>Ordered</v>
      </c>
      <c r="J131" s="21">
        <v>0.12659999999999999</v>
      </c>
      <c r="K131" s="22" t="str">
        <f t="shared" si="16"/>
        <v>No</v>
      </c>
      <c r="L131" s="19">
        <v>2.41E-2</v>
      </c>
      <c r="M131" s="17" t="s">
        <v>1447</v>
      </c>
      <c r="N131" s="10" t="str" cm="1">
        <f t="array" ref="N131">_xlfn.IFS(AND(K131 = "Yes", M131 = "Yes"), "LLPS", AND(K131 = "No", M131 = "No"), "Not LLPS", OR(AND(K131 = "No", M131 = "Yes"),AND(K131 = "Yes", M131 = "No")),"Controversial")</f>
        <v>Not LLPS</v>
      </c>
      <c r="O131">
        <v>0</v>
      </c>
      <c r="P131">
        <v>0</v>
      </c>
      <c r="Q131" s="21">
        <f t="shared" si="17"/>
        <v>0</v>
      </c>
      <c r="R131" s="10" t="str" cm="1">
        <f t="array" ref="R131">_xlfn.IFS(J131&gt;=0.6,"Driver",AND(J131&lt;0.6,O131&gt;0),"Client",AND(J131&lt;0.6,O131=0),"No")</f>
        <v>No</v>
      </c>
      <c r="S131">
        <v>0</v>
      </c>
      <c r="T131">
        <v>0</v>
      </c>
      <c r="U131" s="21">
        <f t="shared" si="18"/>
        <v>0</v>
      </c>
      <c r="V131" s="21">
        <v>-0.19459459459459449</v>
      </c>
      <c r="W131" s="21">
        <v>0</v>
      </c>
      <c r="X131" s="16">
        <v>5</v>
      </c>
      <c r="Y131" s="15">
        <v>-2.6</v>
      </c>
      <c r="Z131" s="10" t="str">
        <f t="shared" si="19"/>
        <v>No</v>
      </c>
      <c r="AA131" s="10" t="s">
        <v>1446</v>
      </c>
    </row>
    <row r="132" spans="1:27">
      <c r="A132" s="12" t="s">
        <v>1531</v>
      </c>
      <c r="B132" s="13" t="s">
        <v>1532</v>
      </c>
      <c r="C132" s="9" t="s">
        <v>1447</v>
      </c>
      <c r="D132" t="s">
        <v>3169</v>
      </c>
      <c r="E132" t="s">
        <v>3170</v>
      </c>
      <c r="F132">
        <v>847</v>
      </c>
      <c r="G132" s="21">
        <v>94.623000000000005</v>
      </c>
      <c r="H132" s="25">
        <v>72.02</v>
      </c>
      <c r="I132" s="10" t="str" cm="1">
        <f t="array" ref="I132">_xlfn.IFS(H132&gt;=30,"IDP",AND(H132&gt;=10,H132&lt;30),"Partial IDP",H132&lt;10, "Ordered")</f>
        <v>IDP</v>
      </c>
      <c r="J132" s="21">
        <v>0.99819999999999998</v>
      </c>
      <c r="K132" s="22" t="str">
        <f t="shared" si="16"/>
        <v>Yes</v>
      </c>
      <c r="L132" s="19">
        <v>0.96850000000000003</v>
      </c>
      <c r="M132" s="17" t="s">
        <v>1446</v>
      </c>
      <c r="N132" s="10" t="str" cm="1">
        <f t="array" ref="N132">_xlfn.IFS(AND(K132 = "Yes", M132 = "Yes"), "LLPS", AND(K132 = "No", M132 = "No"), "Not LLPS", OR(AND(K132 = "No", M132 = "Yes"),AND(K132 = "Yes", M132 = "No")),"Controversial")</f>
        <v>LLPS</v>
      </c>
      <c r="O132">
        <v>7</v>
      </c>
      <c r="P132">
        <v>513</v>
      </c>
      <c r="Q132" s="21">
        <f t="shared" si="17"/>
        <v>0.60566706021251471</v>
      </c>
      <c r="R132" s="10" t="str" cm="1">
        <f t="array" ref="R132">_xlfn.IFS(J132&gt;=0.6,"Driver",AND(J132&lt;0.6,O132&gt;0),"Client",AND(J132&lt;0.6,O132=0),"No")</f>
        <v>Driver</v>
      </c>
      <c r="S132">
        <v>13</v>
      </c>
      <c r="T132">
        <v>177</v>
      </c>
      <c r="U132" s="21">
        <f t="shared" si="18"/>
        <v>0.20897284533648169</v>
      </c>
      <c r="V132" s="21">
        <v>-0.92857142857142749</v>
      </c>
      <c r="W132" s="21">
        <v>-2.540983606557377E-2</v>
      </c>
      <c r="X132" s="16">
        <v>18</v>
      </c>
      <c r="Y132" s="15">
        <v>-29.2</v>
      </c>
      <c r="Z132" s="10" t="str">
        <f t="shared" si="19"/>
        <v>No</v>
      </c>
      <c r="AA132" s="10" t="s">
        <v>3289</v>
      </c>
    </row>
    <row r="133" spans="1:27">
      <c r="A133" s="12" t="s">
        <v>1533</v>
      </c>
      <c r="B133" s="13" t="s">
        <v>1534</v>
      </c>
      <c r="C133" s="9" t="s">
        <v>1447</v>
      </c>
      <c r="D133" t="s">
        <v>3171</v>
      </c>
      <c r="E133" t="s">
        <v>3172</v>
      </c>
      <c r="F133">
        <v>1976</v>
      </c>
      <c r="G133" s="21">
        <v>228.999</v>
      </c>
      <c r="H133" s="25">
        <v>65.08</v>
      </c>
      <c r="I133" s="10" t="str" cm="1">
        <f t="array" ref="I133">_xlfn.IFS(H133&gt;=30,"IDP",AND(H133&gt;=10,H133&lt;30),"Partial IDP",H133&lt;10, "Ordered")</f>
        <v>IDP</v>
      </c>
      <c r="J133" s="21">
        <v>0.84540000000000004</v>
      </c>
      <c r="K133" s="22" t="str">
        <f t="shared" si="16"/>
        <v>Yes</v>
      </c>
      <c r="L133" s="19">
        <v>0.43980000000000002</v>
      </c>
      <c r="M133" s="17" t="s">
        <v>1447</v>
      </c>
      <c r="N133" s="10" t="str" cm="1">
        <f t="array" ref="N133">_xlfn.IFS(AND(K133 = "Yes", M133 = "Yes"), "LLPS", AND(K133 = "No", M133 = "No"), "Not LLPS", OR(AND(K133 = "No", M133 = "Yes"),AND(K133 = "Yes", M133 = "No")),"Controversial")</f>
        <v>Controversial</v>
      </c>
      <c r="O133">
        <v>15</v>
      </c>
      <c r="P133">
        <v>449</v>
      </c>
      <c r="Q133" s="21">
        <f t="shared" si="17"/>
        <v>0.22722672064777327</v>
      </c>
      <c r="R133" s="10" t="str" cm="1">
        <f t="array" ref="R133">_xlfn.IFS(J133&gt;=0.6,"Driver",AND(J133&lt;0.6,O133&gt;0),"Client",AND(J133&lt;0.6,O133=0),"No")</f>
        <v>Driver</v>
      </c>
      <c r="S133">
        <v>25</v>
      </c>
      <c r="T133">
        <v>241</v>
      </c>
      <c r="U133" s="21">
        <f t="shared" si="18"/>
        <v>0.12196356275303644</v>
      </c>
      <c r="V133" s="21">
        <v>-0.86315789473684734</v>
      </c>
      <c r="W133" s="21">
        <v>-3.6547433903576981E-2</v>
      </c>
      <c r="X133" s="16">
        <v>28</v>
      </c>
      <c r="Y133" s="15">
        <v>-28.4</v>
      </c>
      <c r="Z133" s="10" t="str">
        <f t="shared" si="19"/>
        <v>No</v>
      </c>
      <c r="AA133" s="10" t="s">
        <v>3289</v>
      </c>
    </row>
    <row r="134" spans="1:27">
      <c r="A134" s="12" t="s">
        <v>1535</v>
      </c>
      <c r="B134" s="13" t="s">
        <v>1536</v>
      </c>
      <c r="C134" s="9" t="s">
        <v>1447</v>
      </c>
      <c r="D134" t="s">
        <v>3173</v>
      </c>
      <c r="E134" t="s">
        <v>3174</v>
      </c>
      <c r="F134">
        <v>1063</v>
      </c>
      <c r="G134" s="21">
        <v>121.682</v>
      </c>
      <c r="H134" s="25">
        <v>15.71</v>
      </c>
      <c r="I134" s="10" t="str" cm="1">
        <f t="array" ref="I134">_xlfn.IFS(H134&gt;=30,"IDP",AND(H134&gt;=10,H134&lt;30),"Partial IDP",H134&lt;10, "Ordered")</f>
        <v>Partial IDP</v>
      </c>
      <c r="J134" s="21">
        <v>0.18679999999999999</v>
      </c>
      <c r="K134" s="22" t="str">
        <f t="shared" si="16"/>
        <v>No</v>
      </c>
      <c r="L134" s="19">
        <v>0.10290000000000001</v>
      </c>
      <c r="M134" s="17" t="s">
        <v>1447</v>
      </c>
      <c r="N134" s="10" t="str" cm="1">
        <f t="array" ref="N134">_xlfn.IFS(AND(K134 = "Yes", M134 = "Yes"), "LLPS", AND(K134 = "No", M134 = "No"), "Not LLPS", OR(AND(K134 = "No", M134 = "Yes"),AND(K134 = "Yes", M134 = "No")),"Controversial")</f>
        <v>Not LLPS</v>
      </c>
      <c r="O134">
        <v>2</v>
      </c>
      <c r="P134">
        <v>27</v>
      </c>
      <c r="Q134" s="21">
        <f t="shared" si="17"/>
        <v>2.5399811853245531E-2</v>
      </c>
      <c r="R134" s="10" t="str" cm="1">
        <f t="array" ref="R134">_xlfn.IFS(J134&gt;=0.6,"Driver",AND(J134&lt;0.6,O134&gt;0),"Client",AND(J134&lt;0.6,O134=0),"No")</f>
        <v>Client</v>
      </c>
      <c r="S134">
        <v>3</v>
      </c>
      <c r="T134">
        <v>29</v>
      </c>
      <c r="U134" s="21">
        <f t="shared" si="18"/>
        <v>2.7281279397930385E-2</v>
      </c>
      <c r="V134" s="21">
        <v>-0.38673565380997038</v>
      </c>
      <c r="W134" s="21">
        <v>4.1916167664670663E-2</v>
      </c>
      <c r="X134" s="16">
        <v>34</v>
      </c>
      <c r="Y134" s="15">
        <v>-4.5</v>
      </c>
      <c r="Z134" s="10" t="str">
        <f t="shared" si="19"/>
        <v>No</v>
      </c>
      <c r="AA134" s="10" t="s">
        <v>3289</v>
      </c>
    </row>
    <row r="135" spans="1:27">
      <c r="A135" s="12" t="s">
        <v>1537</v>
      </c>
      <c r="B135" s="13" t="s">
        <v>1538</v>
      </c>
      <c r="C135" s="9" t="s">
        <v>1447</v>
      </c>
      <c r="D135" t="s">
        <v>3175</v>
      </c>
      <c r="E135" t="s">
        <v>3176</v>
      </c>
      <c r="F135">
        <v>1006</v>
      </c>
      <c r="G135" s="21">
        <v>116.202</v>
      </c>
      <c r="H135" s="25">
        <v>13.82</v>
      </c>
      <c r="I135" s="10" t="str" cm="1">
        <f t="array" ref="I135">_xlfn.IFS(H135&gt;=30,"IDP",AND(H135&gt;=10,H135&lt;30),"Partial IDP",H135&lt;10, "Ordered")</f>
        <v>Partial IDP</v>
      </c>
      <c r="J135" s="21">
        <v>0.1386</v>
      </c>
      <c r="K135" s="22" t="str">
        <f t="shared" si="16"/>
        <v>No</v>
      </c>
      <c r="L135" s="19">
        <v>0.14929999999999999</v>
      </c>
      <c r="M135" s="17" t="s">
        <v>1447</v>
      </c>
      <c r="N135" s="10" t="str" cm="1">
        <f t="array" ref="N135">_xlfn.IFS(AND(K135 = "Yes", M135 = "Yes"), "LLPS", AND(K135 = "No", M135 = "No"), "Not LLPS", OR(AND(K135 = "No", M135 = "Yes"),AND(K135 = "Yes", M135 = "No")),"Controversial")</f>
        <v>Not LLPS</v>
      </c>
      <c r="O135">
        <v>1</v>
      </c>
      <c r="P135">
        <v>11</v>
      </c>
      <c r="Q135" s="21">
        <f t="shared" si="17"/>
        <v>1.0934393638170975E-2</v>
      </c>
      <c r="R135" s="10" t="str" cm="1">
        <f t="array" ref="R135">_xlfn.IFS(J135&gt;=0.6,"Driver",AND(J135&lt;0.6,O135&gt;0),"Client",AND(J135&lt;0.6,O135=0),"No")</f>
        <v>Client</v>
      </c>
      <c r="S135">
        <v>4</v>
      </c>
      <c r="T135">
        <v>28</v>
      </c>
      <c r="U135" s="21">
        <f t="shared" si="18"/>
        <v>2.7833001988071572E-2</v>
      </c>
      <c r="V135" s="21">
        <v>-0.38031809145129158</v>
      </c>
      <c r="W135" s="21">
        <v>2.1582733812949641E-2</v>
      </c>
      <c r="X135" s="16">
        <v>36</v>
      </c>
      <c r="Y135" s="15">
        <v>-1.7</v>
      </c>
      <c r="Z135" s="10" t="str">
        <f t="shared" si="19"/>
        <v>No</v>
      </c>
      <c r="AA135" s="10" t="s">
        <v>3289</v>
      </c>
    </row>
    <row r="136" spans="1:27">
      <c r="A136" s="12" t="s">
        <v>1539</v>
      </c>
      <c r="B136" s="13" t="s">
        <v>1540</v>
      </c>
      <c r="C136" s="9" t="s">
        <v>1447</v>
      </c>
      <c r="D136" t="s">
        <v>3177</v>
      </c>
      <c r="E136" t="s">
        <v>3178</v>
      </c>
      <c r="F136">
        <v>1770</v>
      </c>
      <c r="G136" s="21">
        <v>198.80099999999999</v>
      </c>
      <c r="H136" s="25">
        <v>67.010000000000005</v>
      </c>
      <c r="I136" s="10" t="str" cm="1">
        <f t="array" ref="I136">_xlfn.IFS(H136&gt;=30,"IDP",AND(H136&gt;=10,H136&lt;30),"Partial IDP",H136&lt;10, "Ordered")</f>
        <v>IDP</v>
      </c>
      <c r="J136" s="21">
        <v>0.98019999999999996</v>
      </c>
      <c r="K136" s="22" t="str">
        <f t="shared" si="16"/>
        <v>Yes</v>
      </c>
      <c r="L136" s="19">
        <v>0.46779999999999999</v>
      </c>
      <c r="M136" s="17" t="s">
        <v>1447</v>
      </c>
      <c r="N136" s="10" t="str" cm="1">
        <f t="array" ref="N136">_xlfn.IFS(AND(K136 = "Yes", M136 = "Yes"), "LLPS", AND(K136 = "No", M136 = "No"), "Not LLPS", OR(AND(K136 = "No", M136 = "Yes"),AND(K136 = "Yes", M136 = "No")),"Controversial")</f>
        <v>Controversial</v>
      </c>
      <c r="O136">
        <v>15</v>
      </c>
      <c r="P136">
        <v>545</v>
      </c>
      <c r="Q136" s="21">
        <f t="shared" si="17"/>
        <v>0.30790960451977401</v>
      </c>
      <c r="R136" s="10" t="str" cm="1">
        <f t="array" ref="R136">_xlfn.IFS(J136&gt;=0.6,"Driver",AND(J136&lt;0.6,O136&gt;0),"Client",AND(J136&lt;0.6,O136=0),"No")</f>
        <v>Driver</v>
      </c>
      <c r="S136">
        <v>31</v>
      </c>
      <c r="T136">
        <v>304</v>
      </c>
      <c r="U136" s="21">
        <f t="shared" si="18"/>
        <v>0.17175141242937852</v>
      </c>
      <c r="V136" s="21">
        <v>-0.61870056497175363</v>
      </c>
      <c r="W136" s="21">
        <v>-5.3541315345699829E-2</v>
      </c>
      <c r="X136" s="16">
        <v>43</v>
      </c>
      <c r="Y136" s="15">
        <v>-16</v>
      </c>
      <c r="Z136" s="10" t="str">
        <f t="shared" si="19"/>
        <v>No</v>
      </c>
      <c r="AA136" s="10" t="s">
        <v>3289</v>
      </c>
    </row>
    <row r="137" spans="1:27">
      <c r="A137" s="12" t="s">
        <v>1541</v>
      </c>
      <c r="B137" s="13" t="s">
        <v>1542</v>
      </c>
      <c r="C137" s="9" t="s">
        <v>1447</v>
      </c>
      <c r="D137" t="s">
        <v>3179</v>
      </c>
      <c r="E137" t="s">
        <v>3180</v>
      </c>
      <c r="F137">
        <v>790</v>
      </c>
      <c r="G137" s="21">
        <v>91.838999999999999</v>
      </c>
      <c r="H137" s="25">
        <v>24.3</v>
      </c>
      <c r="I137" s="10" t="str" cm="1">
        <f t="array" ref="I137">_xlfn.IFS(H137&gt;=30,"IDP",AND(H137&gt;=10,H137&lt;30),"Partial IDP",H137&lt;10, "Ordered")</f>
        <v>Partial IDP</v>
      </c>
      <c r="J137" s="21">
        <v>0.2994</v>
      </c>
      <c r="K137" s="22" t="str">
        <f t="shared" si="16"/>
        <v>No</v>
      </c>
      <c r="L137" s="19">
        <v>0.15060000000000001</v>
      </c>
      <c r="M137" s="17" t="s">
        <v>1447</v>
      </c>
      <c r="N137" s="10" t="str" cm="1">
        <f t="array" ref="N137">_xlfn.IFS(AND(K137 = "Yes", M137 = "Yes"), "LLPS", AND(K137 = "No", M137 = "No"), "Not LLPS", OR(AND(K137 = "No", M137 = "Yes"),AND(K137 = "Yes", M137 = "No")),"Controversial")</f>
        <v>Not LLPS</v>
      </c>
      <c r="O137">
        <v>5</v>
      </c>
      <c r="P137">
        <v>129</v>
      </c>
      <c r="Q137" s="21">
        <f t="shared" si="17"/>
        <v>0.16329113924050634</v>
      </c>
      <c r="R137" s="10" t="str" cm="1">
        <f t="array" ref="R137">_xlfn.IFS(J137&gt;=0.6,"Driver",AND(J137&lt;0.6,O137&gt;0),"Client",AND(J137&lt;0.6,O137=0),"No")</f>
        <v>Client</v>
      </c>
      <c r="S137">
        <v>5</v>
      </c>
      <c r="T137">
        <v>46</v>
      </c>
      <c r="U137" s="21">
        <f t="shared" si="18"/>
        <v>5.8227848101265821E-2</v>
      </c>
      <c r="V137" s="21">
        <v>-0.32784810126582181</v>
      </c>
      <c r="W137" s="21">
        <v>-8.0729166666666671E-2</v>
      </c>
      <c r="X137" s="16">
        <v>26</v>
      </c>
      <c r="Y137" s="15">
        <v>-2.2000000000000002</v>
      </c>
      <c r="Z137" s="10" t="str">
        <f t="shared" si="19"/>
        <v>No</v>
      </c>
      <c r="AA137" s="10" t="s">
        <v>3289</v>
      </c>
    </row>
    <row r="138" spans="1:27">
      <c r="A138" s="12" t="s">
        <v>1543</v>
      </c>
      <c r="B138" s="13" t="s">
        <v>1544</v>
      </c>
      <c r="C138" s="9" t="s">
        <v>1447</v>
      </c>
      <c r="D138" t="s">
        <v>3181</v>
      </c>
      <c r="E138" t="s">
        <v>3182</v>
      </c>
      <c r="F138">
        <v>293</v>
      </c>
      <c r="G138" s="21">
        <v>34.222000000000001</v>
      </c>
      <c r="H138" s="25">
        <v>69.62</v>
      </c>
      <c r="I138" s="10" t="str" cm="1">
        <f t="array" ref="I138">_xlfn.IFS(H138&gt;=30,"IDP",AND(H138&gt;=10,H138&lt;30),"Partial IDP",H138&lt;10, "Ordered")</f>
        <v>IDP</v>
      </c>
      <c r="J138" s="21">
        <v>0.58699999999999997</v>
      </c>
      <c r="K138" s="22" t="str">
        <f t="shared" si="16"/>
        <v>No</v>
      </c>
      <c r="L138" s="19">
        <v>0.81850000000000001</v>
      </c>
      <c r="M138" s="17" t="s">
        <v>1446</v>
      </c>
      <c r="N138" s="10" t="str" cm="1">
        <f t="array" ref="N138">_xlfn.IFS(AND(K138 = "Yes", M138 = "Yes"), "LLPS", AND(K138 = "No", M138 = "No"), "Not LLPS", OR(AND(K138 = "No", M138 = "Yes"),AND(K138 = "Yes", M138 = "No")),"Controversial")</f>
        <v>Controversial</v>
      </c>
      <c r="O138">
        <v>4</v>
      </c>
      <c r="P138">
        <v>73</v>
      </c>
      <c r="Q138" s="21">
        <f t="shared" si="17"/>
        <v>0.24914675767918087</v>
      </c>
      <c r="R138" s="10" t="str" cm="1">
        <f t="array" ref="R138">_xlfn.IFS(J138&gt;=0.6,"Driver",AND(J138&lt;0.6,O138&gt;0),"Client",AND(J138&lt;0.6,O138=0),"No")</f>
        <v>Client</v>
      </c>
      <c r="S138">
        <v>5</v>
      </c>
      <c r="T138">
        <v>47</v>
      </c>
      <c r="U138" s="21">
        <f t="shared" si="18"/>
        <v>0.16040955631399317</v>
      </c>
      <c r="V138" s="21">
        <v>-0.95255972696245739</v>
      </c>
      <c r="W138" s="21">
        <v>0.125</v>
      </c>
      <c r="X138" s="16">
        <v>5</v>
      </c>
      <c r="Y138" s="15">
        <v>-21.1</v>
      </c>
      <c r="Z138" s="10" t="str">
        <f t="shared" si="19"/>
        <v>No</v>
      </c>
      <c r="AA138" s="10" t="s">
        <v>3289</v>
      </c>
    </row>
    <row r="139" spans="1:27">
      <c r="A139" s="12" t="s">
        <v>1545</v>
      </c>
      <c r="B139" s="13" t="s">
        <v>1546</v>
      </c>
      <c r="C139" s="9" t="s">
        <v>1447</v>
      </c>
      <c r="D139" t="s">
        <v>3183</v>
      </c>
      <c r="E139" t="s">
        <v>3184</v>
      </c>
      <c r="F139">
        <v>1146</v>
      </c>
      <c r="G139" s="21">
        <v>127.593</v>
      </c>
      <c r="H139" s="25">
        <v>29.14</v>
      </c>
      <c r="I139" s="10" t="str" cm="1">
        <f t="array" ref="I139">_xlfn.IFS(H139&gt;=30,"IDP",AND(H139&gt;=10,H139&lt;30),"Partial IDP",H139&lt;10, "Ordered")</f>
        <v>Partial IDP</v>
      </c>
      <c r="J139" s="21">
        <v>0.28560000000000002</v>
      </c>
      <c r="K139" s="22" t="str">
        <f t="shared" si="16"/>
        <v>No</v>
      </c>
      <c r="L139" s="19">
        <v>0.31490000000000001</v>
      </c>
      <c r="M139" s="17" t="s">
        <v>1447</v>
      </c>
      <c r="N139" s="10" t="str" cm="1">
        <f t="array" ref="N139">_xlfn.IFS(AND(K139 = "Yes", M139 = "Yes"), "LLPS", AND(K139 = "No", M139 = "No"), "Not LLPS", OR(AND(K139 = "No", M139 = "Yes"),AND(K139 = "Yes", M139 = "No")),"Controversial")</f>
        <v>Not LLPS</v>
      </c>
      <c r="O139">
        <v>3</v>
      </c>
      <c r="P139">
        <v>87</v>
      </c>
      <c r="Q139" s="21">
        <f t="shared" si="17"/>
        <v>7.5916230366492143E-2</v>
      </c>
      <c r="R139" s="10" t="str" cm="1">
        <f t="array" ref="R139">_xlfn.IFS(J139&gt;=0.6,"Driver",AND(J139&lt;0.6,O139&gt;0),"Client",AND(J139&lt;0.6,O139=0),"No")</f>
        <v>Client</v>
      </c>
      <c r="S139">
        <v>4</v>
      </c>
      <c r="T139">
        <v>26</v>
      </c>
      <c r="U139" s="21">
        <f t="shared" si="18"/>
        <v>2.2687609075043629E-2</v>
      </c>
      <c r="V139" s="21">
        <v>-0.15785340314136059</v>
      </c>
      <c r="W139" s="21">
        <v>3.1437125748502992E-2</v>
      </c>
      <c r="X139" s="16">
        <v>46</v>
      </c>
      <c r="Y139" s="15">
        <v>-1.2</v>
      </c>
      <c r="Z139" s="10" t="str">
        <f t="shared" si="19"/>
        <v>No</v>
      </c>
      <c r="AA139" s="10" t="s">
        <v>3289</v>
      </c>
    </row>
    <row r="140" spans="1:27">
      <c r="A140" s="12" t="s">
        <v>1547</v>
      </c>
      <c r="B140" s="13" t="s">
        <v>1548</v>
      </c>
      <c r="C140" s="9" t="s">
        <v>1447</v>
      </c>
      <c r="D140" t="s">
        <v>3185</v>
      </c>
      <c r="E140" t="s">
        <v>3186</v>
      </c>
      <c r="F140">
        <v>594</v>
      </c>
      <c r="G140" s="21">
        <v>66.05</v>
      </c>
      <c r="H140" s="25">
        <v>42.42</v>
      </c>
      <c r="I140" s="10" t="str" cm="1">
        <f t="array" ref="I140">_xlfn.IFS(H140&gt;=30,"IDP",AND(H140&gt;=10,H140&lt;30),"Partial IDP",H140&lt;10, "Ordered")</f>
        <v>IDP</v>
      </c>
      <c r="J140" s="21">
        <v>0.29680000000000001</v>
      </c>
      <c r="K140" s="22" t="str">
        <f t="shared" si="16"/>
        <v>No</v>
      </c>
      <c r="L140" s="19">
        <v>0.79020000000000001</v>
      </c>
      <c r="M140" s="17" t="s">
        <v>1446</v>
      </c>
      <c r="N140" s="10" t="str" cm="1">
        <f t="array" ref="N140">_xlfn.IFS(AND(K140 = "Yes", M140 = "Yes"), "LLPS", AND(K140 = "No", M140 = "No"), "Not LLPS", OR(AND(K140 = "No", M140 = "Yes"),AND(K140 = "Yes", M140 = "No")),"Controversial")</f>
        <v>Controversial</v>
      </c>
      <c r="O140">
        <v>1</v>
      </c>
      <c r="P140">
        <v>140</v>
      </c>
      <c r="Q140" s="21">
        <f t="shared" si="17"/>
        <v>0.2356902356902357</v>
      </c>
      <c r="R140" s="10" t="str" cm="1">
        <f t="array" ref="R140">_xlfn.IFS(J140&gt;=0.6,"Driver",AND(J140&lt;0.6,O140&gt;0),"Client",AND(J140&lt;0.6,O140=0),"No")</f>
        <v>Client</v>
      </c>
      <c r="S140">
        <v>4</v>
      </c>
      <c r="T140">
        <v>27</v>
      </c>
      <c r="U140" s="21">
        <f t="shared" si="18"/>
        <v>4.5454545454545456E-2</v>
      </c>
      <c r="V140" s="21">
        <v>-0.47070707070707068</v>
      </c>
      <c r="W140" s="21">
        <v>6.3492063492063489E-2</v>
      </c>
      <c r="X140" s="16">
        <v>15</v>
      </c>
      <c r="Y140" s="15">
        <v>-12.3</v>
      </c>
      <c r="Z140" s="10" t="str">
        <f t="shared" si="19"/>
        <v>No</v>
      </c>
      <c r="AA140" s="10" t="s">
        <v>3289</v>
      </c>
    </row>
    <row r="141" spans="1:27">
      <c r="A141" s="12" t="s">
        <v>1549</v>
      </c>
      <c r="B141" s="13" t="s">
        <v>1550</v>
      </c>
      <c r="C141" s="9" t="s">
        <v>1447</v>
      </c>
      <c r="D141" t="s">
        <v>3187</v>
      </c>
      <c r="E141" t="s">
        <v>3188</v>
      </c>
      <c r="F141">
        <v>2115</v>
      </c>
      <c r="G141" s="21">
        <v>238.26</v>
      </c>
      <c r="H141" s="25">
        <v>94.42</v>
      </c>
      <c r="I141" s="10" t="str" cm="1">
        <f t="array" ref="I141">_xlfn.IFS(H141&gt;=30,"IDP",AND(H141&gt;=10,H141&lt;30),"Partial IDP",H141&lt;10, "Ordered")</f>
        <v>IDP</v>
      </c>
      <c r="J141" s="21">
        <v>1</v>
      </c>
      <c r="K141" s="22" t="str">
        <f t="shared" si="16"/>
        <v>Yes</v>
      </c>
      <c r="L141" s="19">
        <v>0.66059999999999997</v>
      </c>
      <c r="M141" s="17" t="s">
        <v>1446</v>
      </c>
      <c r="N141" s="10" t="str" cm="1">
        <f t="array" ref="N141">_xlfn.IFS(AND(K141 = "Yes", M141 = "Yes"), "LLPS", AND(K141 = "No", M141 = "No"), "Not LLPS", OR(AND(K141 = "No", M141 = "Yes"),AND(K141 = "Yes", M141 = "No")),"Controversial")</f>
        <v>LLPS</v>
      </c>
      <c r="O141">
        <v>26</v>
      </c>
      <c r="P141">
        <v>1103</v>
      </c>
      <c r="Q141" s="21">
        <f t="shared" si="17"/>
        <v>0.52151300236406617</v>
      </c>
      <c r="R141" s="10" t="str" cm="1">
        <f t="array" ref="R141">_xlfn.IFS(J141&gt;=0.6,"Driver",AND(J141&lt;0.6,O141&gt;0),"Client",AND(J141&lt;0.6,O141=0),"No")</f>
        <v>Driver</v>
      </c>
      <c r="S141">
        <v>49</v>
      </c>
      <c r="T141">
        <v>579</v>
      </c>
      <c r="U141" s="21">
        <f t="shared" si="18"/>
        <v>0.27375886524822696</v>
      </c>
      <c r="V141" s="21">
        <v>-0.9159338061465796</v>
      </c>
      <c r="W141" s="21">
        <v>-1.0515773660490739E-2</v>
      </c>
      <c r="X141" s="16">
        <v>20</v>
      </c>
      <c r="Y141" s="15">
        <v>-34.949150141643052</v>
      </c>
      <c r="Z141" s="10" t="str">
        <f t="shared" si="19"/>
        <v>No</v>
      </c>
      <c r="AA141" s="10" t="s">
        <v>3289</v>
      </c>
    </row>
    <row r="142" spans="1:27">
      <c r="A142" s="12" t="s">
        <v>1551</v>
      </c>
      <c r="B142" s="13" t="s">
        <v>1552</v>
      </c>
      <c r="C142" s="9" t="s">
        <v>1447</v>
      </c>
      <c r="D142" t="s">
        <v>3189</v>
      </c>
      <c r="E142" t="s">
        <v>3190</v>
      </c>
      <c r="F142">
        <v>588</v>
      </c>
      <c r="G142" s="21">
        <v>68.003</v>
      </c>
      <c r="H142" s="25">
        <v>49.49</v>
      </c>
      <c r="I142" s="10" t="str" cm="1">
        <f t="array" ref="I142">_xlfn.IFS(H142&gt;=30,"IDP",AND(H142&gt;=10,H142&lt;30),"Partial IDP",H142&lt;10, "Ordered")</f>
        <v>IDP</v>
      </c>
      <c r="J142" s="21">
        <v>0.64980000000000004</v>
      </c>
      <c r="K142" s="22" t="str">
        <f t="shared" si="16"/>
        <v>Yes</v>
      </c>
      <c r="L142" s="19">
        <v>2.41E-2</v>
      </c>
      <c r="M142" s="17" t="s">
        <v>1447</v>
      </c>
      <c r="N142" s="10" t="str" cm="1">
        <f t="array" ref="N142">_xlfn.IFS(AND(K142 = "Yes", M142 = "Yes"), "LLPS", AND(K142 = "No", M142 = "No"), "Not LLPS", OR(AND(K142 = "No", M142 = "Yes"),AND(K142 = "Yes", M142 = "No")),"Controversial")</f>
        <v>Controversial</v>
      </c>
      <c r="O142">
        <v>4</v>
      </c>
      <c r="P142">
        <v>186</v>
      </c>
      <c r="Q142" s="21">
        <f t="shared" si="17"/>
        <v>0.31632653061224492</v>
      </c>
      <c r="R142" s="10" t="str" cm="1">
        <f t="array" ref="R142">_xlfn.IFS(J142&gt;=0.6,"Driver",AND(J142&lt;0.6,O142&gt;0),"Client",AND(J142&lt;0.6,O142=0),"No")</f>
        <v>Driver</v>
      </c>
      <c r="S142">
        <v>6</v>
      </c>
      <c r="T142">
        <v>66</v>
      </c>
      <c r="U142" s="21">
        <f t="shared" si="18"/>
        <v>0.11224489795918367</v>
      </c>
      <c r="V142" s="21">
        <v>-0.68860544217687003</v>
      </c>
      <c r="W142" s="21">
        <v>-3.608247422680412E-2</v>
      </c>
      <c r="X142" s="16">
        <v>16</v>
      </c>
      <c r="Y142" s="15">
        <v>-16.399999999999999</v>
      </c>
      <c r="Z142" s="10" t="str">
        <f t="shared" si="19"/>
        <v>No</v>
      </c>
      <c r="AA142" s="10" t="s">
        <v>3289</v>
      </c>
    </row>
    <row r="143" spans="1:27">
      <c r="A143" s="27" t="s">
        <v>1553</v>
      </c>
      <c r="B143" s="47" t="s">
        <v>1554</v>
      </c>
      <c r="C143" s="9" t="s">
        <v>1447</v>
      </c>
      <c r="D143" s="44" t="s">
        <v>3191</v>
      </c>
      <c r="E143" s="44" t="s">
        <v>3192</v>
      </c>
      <c r="F143" s="44">
        <v>146</v>
      </c>
      <c r="G143" s="48">
        <v>16.571999999999999</v>
      </c>
      <c r="H143" s="49">
        <v>4.79</v>
      </c>
      <c r="I143" s="45" t="str" cm="1">
        <f t="array" ref="I143">_xlfn.IFS(H143&gt;=30,"IDP",AND(H143&gt;=10,H143&lt;30),"Partial IDP",H143&lt;10, "Ordered")</f>
        <v>Ordered</v>
      </c>
      <c r="J143" s="48">
        <v>8.6400000000000005E-2</v>
      </c>
      <c r="K143" s="50" t="str">
        <f t="shared" si="16"/>
        <v>No</v>
      </c>
      <c r="L143" s="51">
        <v>2.2000000000000001E-3</v>
      </c>
      <c r="M143" s="52" t="s">
        <v>1447</v>
      </c>
      <c r="N143" s="45" t="str" cm="1">
        <f t="array" ref="N143">_xlfn.IFS(AND(K143 = "Yes", M143 = "Yes"), "LLPS", AND(K143 = "No", M143 = "No"), "Not LLPS", OR(AND(K143 = "No", M143 = "Yes"),AND(K143 = "Yes", M143 = "No")),"Controversial")</f>
        <v>Not LLPS</v>
      </c>
      <c r="O143" s="44">
        <v>0</v>
      </c>
      <c r="P143" s="44">
        <v>0</v>
      </c>
      <c r="Q143" s="48">
        <f t="shared" si="17"/>
        <v>0</v>
      </c>
      <c r="R143" s="45" t="str" cm="1">
        <f t="array" ref="R143">_xlfn.IFS(J143&gt;=0.6,"Driver",AND(J143&lt;0.6,O143&gt;0),"Client",AND(J143&lt;0.6,O143=0),"No")</f>
        <v>No</v>
      </c>
      <c r="S143" s="44">
        <v>0</v>
      </c>
      <c r="T143" s="44">
        <v>0</v>
      </c>
      <c r="U143" s="48">
        <f t="shared" si="18"/>
        <v>0</v>
      </c>
      <c r="V143" s="48">
        <v>0.17534246575342469</v>
      </c>
      <c r="W143" s="21">
        <v>0.14285714285714279</v>
      </c>
      <c r="X143" s="46">
        <v>9</v>
      </c>
      <c r="Y143" s="53">
        <v>14.4</v>
      </c>
      <c r="Z143" s="10" t="str">
        <f t="shared" si="19"/>
        <v>Yes</v>
      </c>
      <c r="AA143" s="10" t="s">
        <v>3289</v>
      </c>
    </row>
    <row r="144" spans="1:27">
      <c r="A144" s="12" t="s">
        <v>1555</v>
      </c>
      <c r="B144" s="13" t="s">
        <v>1556</v>
      </c>
      <c r="C144" s="9" t="s">
        <v>1447</v>
      </c>
      <c r="D144" t="s">
        <v>3193</v>
      </c>
      <c r="E144" t="s">
        <v>3194</v>
      </c>
      <c r="F144">
        <v>327</v>
      </c>
      <c r="G144" s="21">
        <v>35.225000000000001</v>
      </c>
      <c r="H144" s="25">
        <v>92.97</v>
      </c>
      <c r="I144" s="10" t="str" cm="1">
        <f t="array" ref="I144">_xlfn.IFS(H144&gt;=30,"IDP",AND(H144&gt;=10,H144&lt;30),"Partial IDP",H144&lt;10, "Ordered")</f>
        <v>IDP</v>
      </c>
      <c r="J144" s="21">
        <v>0.97850000000000004</v>
      </c>
      <c r="K144" s="22" t="str">
        <f t="shared" si="16"/>
        <v>Yes</v>
      </c>
      <c r="L144" s="19">
        <v>0.71879999999999999</v>
      </c>
      <c r="M144" s="17" t="s">
        <v>1446</v>
      </c>
      <c r="N144" s="10" t="str" cm="1">
        <f t="array" ref="N144">_xlfn.IFS(AND(K144 = "Yes", M144 = "Yes"), "LLPS", AND(K144 = "No", M144 = "No"), "Not LLPS", OR(AND(K144 = "No", M144 = "Yes"),AND(K144 = "Yes", M144 = "No")),"Controversial")</f>
        <v>LLPS</v>
      </c>
      <c r="O144">
        <v>4</v>
      </c>
      <c r="P144">
        <v>162</v>
      </c>
      <c r="Q144" s="21">
        <f t="shared" si="17"/>
        <v>0.49541284403669728</v>
      </c>
      <c r="R144" s="10" t="str" cm="1">
        <f t="array" ref="R144">_xlfn.IFS(J144&gt;=0.6,"Driver",AND(J144&lt;0.6,O144&gt;0),"Client",AND(J144&lt;0.6,O144=0),"No")</f>
        <v>Driver</v>
      </c>
      <c r="S144">
        <v>9</v>
      </c>
      <c r="T144">
        <v>78</v>
      </c>
      <c r="U144" s="21">
        <f t="shared" si="18"/>
        <v>0.23853211009174313</v>
      </c>
      <c r="V144" s="21">
        <v>-0.62171253822629968</v>
      </c>
      <c r="W144" s="21">
        <v>0.1003289473684211</v>
      </c>
      <c r="X144" s="16">
        <v>6</v>
      </c>
      <c r="Y144" s="15">
        <v>-18.100000000000001</v>
      </c>
      <c r="Z144" s="10" t="str">
        <f t="shared" si="19"/>
        <v>No</v>
      </c>
      <c r="AA144" s="10" t="s">
        <v>3289</v>
      </c>
    </row>
    <row r="145" spans="1:27">
      <c r="A145" s="12" t="s">
        <v>1557</v>
      </c>
      <c r="B145" s="13" t="s">
        <v>1558</v>
      </c>
      <c r="C145" s="9" t="s">
        <v>1447</v>
      </c>
      <c r="D145" t="s">
        <v>3195</v>
      </c>
      <c r="E145" t="s">
        <v>3196</v>
      </c>
      <c r="F145">
        <v>559</v>
      </c>
      <c r="G145" s="21">
        <v>59.875</v>
      </c>
      <c r="H145" s="25">
        <v>56.17</v>
      </c>
      <c r="I145" s="10" t="str" cm="1">
        <f t="array" ref="I145">_xlfn.IFS(H145&gt;=30,"IDP",AND(H145&gt;=10,H145&lt;30),"Partial IDP",H145&lt;10, "Ordered")</f>
        <v>IDP</v>
      </c>
      <c r="J145" s="21">
        <v>0.52559999999999996</v>
      </c>
      <c r="K145" s="22" t="str">
        <f t="shared" si="16"/>
        <v>No</v>
      </c>
      <c r="L145" s="19">
        <v>0.33550000000000002</v>
      </c>
      <c r="M145" s="17" t="s">
        <v>1447</v>
      </c>
      <c r="N145" s="10" t="str" cm="1">
        <f t="array" ref="N145">_xlfn.IFS(AND(K145 = "Yes", M145 = "Yes"), "LLPS", AND(K145 = "No", M145 = "No"), "Not LLPS", OR(AND(K145 = "No", M145 = "Yes"),AND(K145 = "Yes", M145 = "No")),"Controversial")</f>
        <v>Not LLPS</v>
      </c>
      <c r="O145">
        <v>3</v>
      </c>
      <c r="P145">
        <v>58</v>
      </c>
      <c r="Q145" s="21">
        <f t="shared" si="17"/>
        <v>0.1037567084078712</v>
      </c>
      <c r="R145" s="10" t="str" cm="1">
        <f t="array" ref="R145">_xlfn.IFS(J145&gt;=0.6,"Driver",AND(J145&lt;0.6,O145&gt;0),"Client",AND(J145&lt;0.6,O145=0),"No")</f>
        <v>Client</v>
      </c>
      <c r="S145">
        <v>7</v>
      </c>
      <c r="T145">
        <v>61</v>
      </c>
      <c r="U145" s="21">
        <f t="shared" si="18"/>
        <v>0.10912343470483005</v>
      </c>
      <c r="V145" s="21">
        <v>-0.16082289803220071</v>
      </c>
      <c r="W145" s="21">
        <v>-3.662420382165605E-2</v>
      </c>
      <c r="X145" s="16">
        <v>19</v>
      </c>
      <c r="Y145" s="15">
        <v>-6.3</v>
      </c>
      <c r="Z145" s="10" t="str">
        <f t="shared" si="19"/>
        <v>No</v>
      </c>
      <c r="AA145" s="10" t="s">
        <v>3289</v>
      </c>
    </row>
    <row r="146" spans="1:27">
      <c r="A146" s="12" t="s">
        <v>1559</v>
      </c>
      <c r="B146" s="13" t="s">
        <v>1560</v>
      </c>
      <c r="C146" s="9" t="s">
        <v>1447</v>
      </c>
      <c r="D146" t="s">
        <v>3197</v>
      </c>
      <c r="E146" t="s">
        <v>3198</v>
      </c>
      <c r="F146">
        <v>890</v>
      </c>
      <c r="G146" s="21">
        <v>97.204999999999998</v>
      </c>
      <c r="H146" s="25">
        <v>61.24</v>
      </c>
      <c r="I146" s="10" t="str" cm="1">
        <f t="array" ref="I146">_xlfn.IFS(H146&gt;=30,"IDP",AND(H146&gt;=10,H146&lt;30),"Partial IDP",H146&lt;10, "Ordered")</f>
        <v>IDP</v>
      </c>
      <c r="J146" s="21">
        <v>0.99350000000000005</v>
      </c>
      <c r="K146" s="22" t="str">
        <f t="shared" si="16"/>
        <v>Yes</v>
      </c>
      <c r="L146" s="19">
        <v>0.77810000000000001</v>
      </c>
      <c r="M146" s="17" t="s">
        <v>1446</v>
      </c>
      <c r="N146" s="10" t="str" cm="1">
        <f t="array" ref="N146">_xlfn.IFS(AND(K146 = "Yes", M146 = "Yes"), "LLPS", AND(K146 = "No", M146 = "No"), "Not LLPS", OR(AND(K146 = "No", M146 = "Yes"),AND(K146 = "Yes", M146 = "No")),"Controversial")</f>
        <v>LLPS</v>
      </c>
      <c r="O146">
        <v>5</v>
      </c>
      <c r="P146">
        <v>420</v>
      </c>
      <c r="Q146" s="21">
        <f t="shared" si="17"/>
        <v>0.47191011235955055</v>
      </c>
      <c r="R146" s="10" t="str" cm="1">
        <f t="array" ref="R146">_xlfn.IFS(J146&gt;=0.6,"Driver",AND(J146&lt;0.6,O146&gt;0),"Client",AND(J146&lt;0.6,O146=0),"No")</f>
        <v>Driver</v>
      </c>
      <c r="S146">
        <v>8</v>
      </c>
      <c r="T146">
        <v>87</v>
      </c>
      <c r="U146" s="21">
        <f t="shared" si="18"/>
        <v>9.7752808988764039E-2</v>
      </c>
      <c r="V146" s="21">
        <v>-0.85426966292134809</v>
      </c>
      <c r="W146" s="21">
        <v>6.0550458715596327E-2</v>
      </c>
      <c r="X146" s="16">
        <v>16</v>
      </c>
      <c r="Y146" s="15">
        <v>-27.8</v>
      </c>
      <c r="Z146" s="10" t="str">
        <f t="shared" si="19"/>
        <v>No</v>
      </c>
      <c r="AA146" s="10" t="s">
        <v>3289</v>
      </c>
    </row>
    <row r="147" spans="1:27">
      <c r="A147" s="12" t="s">
        <v>1561</v>
      </c>
      <c r="B147" s="13" t="s">
        <v>1562</v>
      </c>
      <c r="C147" s="9" t="s">
        <v>1447</v>
      </c>
      <c r="D147" t="s">
        <v>3199</v>
      </c>
      <c r="E147" t="s">
        <v>3200</v>
      </c>
      <c r="F147">
        <v>960</v>
      </c>
      <c r="G147" s="21">
        <v>107.33199999999999</v>
      </c>
      <c r="H147" s="25">
        <v>58.96</v>
      </c>
      <c r="I147" s="10" t="str" cm="1">
        <f t="array" ref="I147">_xlfn.IFS(H147&gt;=30,"IDP",AND(H147&gt;=10,H147&lt;30),"Partial IDP",H147&lt;10, "Ordered")</f>
        <v>IDP</v>
      </c>
      <c r="J147" s="21">
        <v>0.94310000000000005</v>
      </c>
      <c r="K147" s="22" t="str">
        <f t="shared" si="16"/>
        <v>Yes</v>
      </c>
      <c r="L147" s="19">
        <v>0.89800000000000002</v>
      </c>
      <c r="M147" s="17" t="s">
        <v>1446</v>
      </c>
      <c r="N147" s="10" t="str" cm="1">
        <f t="array" ref="N147">_xlfn.IFS(AND(K147 = "Yes", M147 = "Yes"), "LLPS", AND(K147 = "No", M147 = "No"), "Not LLPS", OR(AND(K147 = "No", M147 = "Yes"),AND(K147 = "Yes", M147 = "No")),"Controversial")</f>
        <v>LLPS</v>
      </c>
      <c r="O147">
        <v>5</v>
      </c>
      <c r="P147">
        <v>312</v>
      </c>
      <c r="Q147" s="21">
        <f t="shared" si="17"/>
        <v>0.32500000000000001</v>
      </c>
      <c r="R147" s="10" t="str" cm="1">
        <f t="array" ref="R147">_xlfn.IFS(J147&gt;=0.6,"Driver",AND(J147&lt;0.6,O147&gt;0),"Client",AND(J147&lt;0.6,O147=0),"No")</f>
        <v>Driver</v>
      </c>
      <c r="S147">
        <v>9</v>
      </c>
      <c r="T147">
        <v>89</v>
      </c>
      <c r="U147" s="21">
        <f t="shared" si="18"/>
        <v>9.2708333333333337E-2</v>
      </c>
      <c r="V147" s="21">
        <v>-0.7527083333333332</v>
      </c>
      <c r="W147" s="21">
        <v>-3.3568904593639579E-2</v>
      </c>
      <c r="X147" s="16">
        <v>26</v>
      </c>
      <c r="Y147" s="15">
        <v>-22.7</v>
      </c>
      <c r="Z147" s="10" t="str">
        <f t="shared" si="19"/>
        <v>No</v>
      </c>
      <c r="AA147" s="10" t="s">
        <v>3289</v>
      </c>
    </row>
    <row r="148" spans="1:27">
      <c r="A148" s="12" t="s">
        <v>1563</v>
      </c>
      <c r="B148" s="13" t="s">
        <v>1564</v>
      </c>
      <c r="C148" s="9" t="s">
        <v>1447</v>
      </c>
      <c r="D148" t="s">
        <v>3201</v>
      </c>
      <c r="E148" t="s">
        <v>3202</v>
      </c>
      <c r="F148">
        <v>759</v>
      </c>
      <c r="G148" s="21">
        <v>85.738</v>
      </c>
      <c r="H148" s="25">
        <v>62.19</v>
      </c>
      <c r="I148" s="10" t="str" cm="1">
        <f t="array" ref="I148">_xlfn.IFS(H148&gt;=30,"IDP",AND(H148&gt;=10,H148&lt;30),"Partial IDP",H148&lt;10, "Ordered")</f>
        <v>IDP</v>
      </c>
      <c r="J148" s="21">
        <v>0.9274</v>
      </c>
      <c r="K148" s="22" t="str">
        <f t="shared" si="16"/>
        <v>Yes</v>
      </c>
      <c r="L148" s="19">
        <v>0.40760000000000002</v>
      </c>
      <c r="M148" s="17" t="s">
        <v>1447</v>
      </c>
      <c r="N148" s="10" t="str" cm="1">
        <f t="array" ref="N148">_xlfn.IFS(AND(K148 = "Yes", M148 = "Yes"), "LLPS", AND(K148 = "No", M148 = "No"), "Not LLPS", OR(AND(K148 = "No", M148 = "Yes"),AND(K148 = "Yes", M148 = "No")),"Controversial")</f>
        <v>Controversial</v>
      </c>
      <c r="O148">
        <v>6</v>
      </c>
      <c r="P148">
        <v>302</v>
      </c>
      <c r="Q148" s="21">
        <f t="shared" si="17"/>
        <v>0.39789196310935443</v>
      </c>
      <c r="R148" s="10" t="str" cm="1">
        <f t="array" ref="R148">_xlfn.IFS(J148&gt;=0.6,"Driver",AND(J148&lt;0.6,O148&gt;0),"Client",AND(J148&lt;0.6,O148=0),"No")</f>
        <v>Driver</v>
      </c>
      <c r="S148">
        <v>9</v>
      </c>
      <c r="T148">
        <v>80</v>
      </c>
      <c r="U148" s="21">
        <f t="shared" si="18"/>
        <v>0.10540184453227931</v>
      </c>
      <c r="V148" s="21">
        <v>-0.95612648221343688</v>
      </c>
      <c r="W148" s="21">
        <v>2.224576271186441E-2</v>
      </c>
      <c r="X148" s="16">
        <v>12</v>
      </c>
      <c r="Y148" s="15">
        <v>-30.8</v>
      </c>
      <c r="Z148" s="10" t="str">
        <f t="shared" si="19"/>
        <v>No</v>
      </c>
      <c r="AA148" s="10" t="s">
        <v>3289</v>
      </c>
    </row>
    <row r="149" spans="1:27">
      <c r="A149" s="12" t="s">
        <v>1565</v>
      </c>
      <c r="B149" s="13" t="s">
        <v>1566</v>
      </c>
      <c r="C149" s="9" t="s">
        <v>1447</v>
      </c>
      <c r="D149" t="s">
        <v>3203</v>
      </c>
      <c r="E149" t="s">
        <v>3204</v>
      </c>
      <c r="F149">
        <v>390</v>
      </c>
      <c r="G149" s="21">
        <v>42.142000000000003</v>
      </c>
      <c r="H149" s="25">
        <v>86.92</v>
      </c>
      <c r="I149" s="10" t="str" cm="1">
        <f t="array" ref="I149">_xlfn.IFS(H149&gt;=30,"IDP",AND(H149&gt;=10,H149&lt;30),"Partial IDP",H149&lt;10, "Ordered")</f>
        <v>IDP</v>
      </c>
      <c r="J149" s="21">
        <v>0.99839999999999995</v>
      </c>
      <c r="K149" s="22" t="str">
        <f t="shared" si="16"/>
        <v>Yes</v>
      </c>
      <c r="L149" s="19">
        <v>0.998</v>
      </c>
      <c r="M149" s="17" t="s">
        <v>1446</v>
      </c>
      <c r="N149" s="10" t="str" cm="1">
        <f t="array" ref="N149">_xlfn.IFS(AND(K149 = "Yes", M149 = "Yes"), "LLPS", AND(K149 = "No", M149 = "No"), "Not LLPS", OR(AND(K149 = "No", M149 = "Yes"),AND(K149 = "Yes", M149 = "No")),"Controversial")</f>
        <v>LLPS</v>
      </c>
      <c r="O149">
        <v>2</v>
      </c>
      <c r="P149">
        <v>326</v>
      </c>
      <c r="Q149" s="21">
        <f t="shared" si="17"/>
        <v>0.83589743589743593</v>
      </c>
      <c r="R149" s="10" t="str" cm="1">
        <f t="array" ref="R149">_xlfn.IFS(J149&gt;=0.6,"Driver",AND(J149&lt;0.6,O149&gt;0),"Client",AND(J149&lt;0.6,O149=0),"No")</f>
        <v>Driver</v>
      </c>
      <c r="S149">
        <v>5</v>
      </c>
      <c r="T149">
        <v>52</v>
      </c>
      <c r="U149" s="21">
        <f t="shared" si="18"/>
        <v>0.13333333333333333</v>
      </c>
      <c r="V149" s="21">
        <v>-1.291282051282052</v>
      </c>
      <c r="W149" s="21">
        <v>5.8997050147492618E-2</v>
      </c>
      <c r="X149" s="16">
        <v>3</v>
      </c>
      <c r="Y149" s="15">
        <v>-38.200000000000003</v>
      </c>
      <c r="Z149" s="10" t="str">
        <f t="shared" si="19"/>
        <v>No</v>
      </c>
      <c r="AA149" s="10" t="s">
        <v>3289</v>
      </c>
    </row>
    <row r="150" spans="1:27">
      <c r="A150" s="12" t="s">
        <v>1567</v>
      </c>
      <c r="B150" s="13" t="s">
        <v>1568</v>
      </c>
      <c r="C150" s="9" t="s">
        <v>1447</v>
      </c>
      <c r="D150" t="s">
        <v>3205</v>
      </c>
      <c r="E150" t="s">
        <v>3206</v>
      </c>
      <c r="F150">
        <v>306</v>
      </c>
      <c r="G150" s="21">
        <v>35.582999999999998</v>
      </c>
      <c r="H150" s="25">
        <v>47.39</v>
      </c>
      <c r="I150" s="10" t="str" cm="1">
        <f t="array" ref="I150">_xlfn.IFS(H150&gt;=30,"IDP",AND(H150&gt;=10,H150&lt;30),"Partial IDP",H150&lt;10, "Ordered")</f>
        <v>IDP</v>
      </c>
      <c r="J150" s="21">
        <v>0.2631</v>
      </c>
      <c r="K150" s="22" t="str">
        <f t="shared" si="16"/>
        <v>No</v>
      </c>
      <c r="L150" s="19">
        <v>2.98E-2</v>
      </c>
      <c r="M150" s="17" t="s">
        <v>1447</v>
      </c>
      <c r="N150" s="10" t="str" cm="1">
        <f t="array" ref="N150">_xlfn.IFS(AND(K150 = "Yes", M150 = "Yes"), "LLPS", AND(K150 = "No", M150 = "No"), "Not LLPS", OR(AND(K150 = "No", M150 = "Yes"),AND(K150 = "Yes", M150 = "No")),"Controversial")</f>
        <v>Not LLPS</v>
      </c>
      <c r="O150">
        <v>1</v>
      </c>
      <c r="P150">
        <v>31</v>
      </c>
      <c r="Q150" s="21">
        <f t="shared" si="17"/>
        <v>0.10130718954248366</v>
      </c>
      <c r="R150" s="10" t="str" cm="1">
        <f t="array" ref="R150">_xlfn.IFS(J150&gt;=0.6,"Driver",AND(J150&lt;0.6,O150&gt;0),"Client",AND(J150&lt;0.6,O150=0),"No")</f>
        <v>Client</v>
      </c>
      <c r="S150">
        <v>2</v>
      </c>
      <c r="T150">
        <v>21</v>
      </c>
      <c r="U150" s="21">
        <f t="shared" si="18"/>
        <v>6.8627450980392163E-2</v>
      </c>
      <c r="V150" s="21">
        <v>-0.68366013071895471</v>
      </c>
      <c r="W150" s="21">
        <v>0.1827586206896552</v>
      </c>
      <c r="X150" s="16">
        <v>7</v>
      </c>
      <c r="Y150" s="15">
        <v>-11</v>
      </c>
      <c r="Z150" s="10" t="str">
        <f t="shared" si="19"/>
        <v>No</v>
      </c>
      <c r="AA150" s="10" t="s">
        <v>3289</v>
      </c>
    </row>
    <row r="151" spans="1:27">
      <c r="A151" s="12" t="s">
        <v>1569</v>
      </c>
      <c r="B151" s="13" t="s">
        <v>1570</v>
      </c>
      <c r="C151" s="9" t="s">
        <v>1447</v>
      </c>
      <c r="D151" t="s">
        <v>3207</v>
      </c>
      <c r="E151" t="s">
        <v>3208</v>
      </c>
      <c r="F151">
        <v>145</v>
      </c>
      <c r="G151" s="21">
        <v>17.257999999999999</v>
      </c>
      <c r="H151" s="25">
        <v>66.209999999999994</v>
      </c>
      <c r="I151" s="10" t="str" cm="1">
        <f t="array" ref="I151">_xlfn.IFS(H151&gt;=30,"IDP",AND(H151&gt;=10,H151&lt;30),"Partial IDP",H151&lt;10, "Ordered")</f>
        <v>IDP</v>
      </c>
      <c r="J151" s="21">
        <v>0.45989999999999998</v>
      </c>
      <c r="K151" s="22" t="str">
        <f t="shared" si="16"/>
        <v>No</v>
      </c>
      <c r="L151" s="19">
        <v>1.35E-2</v>
      </c>
      <c r="M151" s="17" t="s">
        <v>1447</v>
      </c>
      <c r="N151" s="10" t="str" cm="1">
        <f t="array" ref="N151">_xlfn.IFS(AND(K151 = "Yes", M151 = "Yes"), "LLPS", AND(K151 = "No", M151 = "No"), "Not LLPS", OR(AND(K151 = "No", M151 = "Yes"),AND(K151 = "Yes", M151 = "No")),"Controversial")</f>
        <v>Not LLPS</v>
      </c>
      <c r="O151">
        <v>2</v>
      </c>
      <c r="P151">
        <v>46</v>
      </c>
      <c r="Q151" s="21">
        <f t="shared" si="17"/>
        <v>0.31724137931034485</v>
      </c>
      <c r="R151" s="10" t="str" cm="1">
        <f t="array" ref="R151">_xlfn.IFS(J151&gt;=0.6,"Driver",AND(J151&lt;0.6,O151&gt;0),"Client",AND(J151&lt;0.6,O151=0),"No")</f>
        <v>Client</v>
      </c>
      <c r="S151">
        <v>1</v>
      </c>
      <c r="T151">
        <v>10</v>
      </c>
      <c r="U151" s="21">
        <f t="shared" si="18"/>
        <v>6.8965517241379309E-2</v>
      </c>
      <c r="V151" s="21">
        <v>-1.106896551724138</v>
      </c>
      <c r="W151" s="21">
        <v>0.1875</v>
      </c>
      <c r="X151" s="16">
        <v>4</v>
      </c>
      <c r="Y151" s="15">
        <v>-21.4</v>
      </c>
      <c r="Z151" s="10" t="str">
        <f t="shared" si="19"/>
        <v>No</v>
      </c>
      <c r="AA151" s="10" t="s">
        <v>3289</v>
      </c>
    </row>
    <row r="152" spans="1:27">
      <c r="A152" s="12" t="s">
        <v>1571</v>
      </c>
      <c r="B152" s="13" t="s">
        <v>1572</v>
      </c>
      <c r="C152" s="9" t="s">
        <v>1447</v>
      </c>
      <c r="D152" t="s">
        <v>3209</v>
      </c>
      <c r="E152" t="s">
        <v>3210</v>
      </c>
      <c r="F152">
        <v>146</v>
      </c>
      <c r="G152" s="21">
        <v>16.445</v>
      </c>
      <c r="H152" s="25">
        <v>25.34</v>
      </c>
      <c r="I152" s="10" t="str" cm="1">
        <f t="array" ref="I152">_xlfn.IFS(H152&gt;=30,"IDP",AND(H152&gt;=10,H152&lt;30),"Partial IDP",H152&lt;10, "Ordered")</f>
        <v>Partial IDP</v>
      </c>
      <c r="J152" s="21">
        <v>0.12740000000000001</v>
      </c>
      <c r="K152" s="22" t="str">
        <f t="shared" si="16"/>
        <v>No</v>
      </c>
      <c r="L152" s="19">
        <v>2.7699999999999999E-2</v>
      </c>
      <c r="M152" s="17" t="s">
        <v>1447</v>
      </c>
      <c r="N152" s="10" t="str" cm="1">
        <f t="array" ref="N152">_xlfn.IFS(AND(K152 = "Yes", M152 = "Yes"), "LLPS", AND(K152 = "No", M152 = "No"), "Not LLPS", OR(AND(K152 = "No", M152 = "Yes"),AND(K152 = "Yes", M152 = "No")),"Controversial")</f>
        <v>Not LLPS</v>
      </c>
      <c r="O152">
        <v>1</v>
      </c>
      <c r="P152">
        <v>15</v>
      </c>
      <c r="Q152" s="21">
        <f t="shared" si="17"/>
        <v>0.10273972602739725</v>
      </c>
      <c r="R152" s="10" t="str" cm="1">
        <f t="array" ref="R152">_xlfn.IFS(J152&gt;=0.6,"Driver",AND(J152&lt;0.6,O152&gt;0),"Client",AND(J152&lt;0.6,O152=0),"No")</f>
        <v>Client</v>
      </c>
      <c r="S152">
        <v>1</v>
      </c>
      <c r="T152">
        <v>6</v>
      </c>
      <c r="U152" s="21">
        <f t="shared" si="18"/>
        <v>4.1095890410958902E-2</v>
      </c>
      <c r="V152" s="21">
        <v>-0.44452054794520529</v>
      </c>
      <c r="W152" s="21">
        <v>0.24324324324324331</v>
      </c>
      <c r="X152" s="16">
        <v>8</v>
      </c>
      <c r="Y152" s="15">
        <v>-5.8</v>
      </c>
      <c r="Z152" s="10" t="str">
        <f t="shared" si="19"/>
        <v>No</v>
      </c>
      <c r="AA152" s="10" t="s">
        <v>3289</v>
      </c>
    </row>
    <row r="153" spans="1:27">
      <c r="A153" s="12" t="s">
        <v>1573</v>
      </c>
      <c r="B153" s="13" t="s">
        <v>1574</v>
      </c>
      <c r="C153" s="9" t="s">
        <v>1447</v>
      </c>
      <c r="D153" t="s">
        <v>3211</v>
      </c>
      <c r="E153" t="s">
        <v>3212</v>
      </c>
      <c r="F153">
        <v>156</v>
      </c>
      <c r="G153" s="21">
        <v>17.965</v>
      </c>
      <c r="H153" s="25">
        <v>57.05</v>
      </c>
      <c r="I153" s="10" t="str" cm="1">
        <f t="array" ref="I153">_xlfn.IFS(H153&gt;=30,"IDP",AND(H153&gt;=10,H153&lt;30),"Partial IDP",H153&lt;10, "Ordered")</f>
        <v>IDP</v>
      </c>
      <c r="J153" s="21">
        <v>0.17630000000000001</v>
      </c>
      <c r="K153" s="22" t="str">
        <f t="shared" si="16"/>
        <v>No</v>
      </c>
      <c r="L153" s="19">
        <v>6.8999999999999999E-3</v>
      </c>
      <c r="M153" s="17" t="s">
        <v>1447</v>
      </c>
      <c r="N153" s="10" t="str" cm="1">
        <f t="array" ref="N153">_xlfn.IFS(AND(K153 = "Yes", M153 = "Yes"), "LLPS", AND(K153 = "No", M153 = "No"), "Not LLPS", OR(AND(K153 = "No", M153 = "Yes"),AND(K153 = "Yes", M153 = "No")),"Controversial")</f>
        <v>Not LLPS</v>
      </c>
      <c r="O153">
        <v>1</v>
      </c>
      <c r="P153">
        <v>14</v>
      </c>
      <c r="Q153" s="21">
        <f t="shared" si="17"/>
        <v>8.9743589743589744E-2</v>
      </c>
      <c r="R153" s="10" t="str" cm="1">
        <f t="array" ref="R153">_xlfn.IFS(J153&gt;=0.6,"Driver",AND(J153&lt;0.6,O153&gt;0),"Client",AND(J153&lt;0.6,O153=0),"No")</f>
        <v>Client</v>
      </c>
      <c r="S153">
        <v>0</v>
      </c>
      <c r="T153">
        <v>0</v>
      </c>
      <c r="U153" s="21">
        <f t="shared" si="18"/>
        <v>0</v>
      </c>
      <c r="V153" s="21">
        <v>-0.84423076923076967</v>
      </c>
      <c r="W153" s="21">
        <v>0.15730337078651679</v>
      </c>
      <c r="X153" s="16">
        <v>7</v>
      </c>
      <c r="Y153" s="15">
        <v>-19.2</v>
      </c>
      <c r="Z153" s="10" t="str">
        <f t="shared" si="19"/>
        <v>No</v>
      </c>
      <c r="AA153" s="10" t="s">
        <v>3289</v>
      </c>
    </row>
    <row r="154" spans="1:27">
      <c r="A154" s="12" t="s">
        <v>1575</v>
      </c>
      <c r="B154" s="13" t="s">
        <v>1576</v>
      </c>
      <c r="C154" s="9" t="s">
        <v>1447</v>
      </c>
      <c r="D154" t="s">
        <v>3213</v>
      </c>
      <c r="E154" t="s">
        <v>3214</v>
      </c>
      <c r="F154">
        <v>263</v>
      </c>
      <c r="G154" s="21">
        <v>29.597999999999999</v>
      </c>
      <c r="H154" s="25">
        <v>13.31</v>
      </c>
      <c r="I154" s="10" t="str" cm="1">
        <f t="array" ref="I154">_xlfn.IFS(H154&gt;=30,"IDP",AND(H154&gt;=10,H154&lt;30),"Partial IDP",H154&lt;10, "Ordered")</f>
        <v>Partial IDP</v>
      </c>
      <c r="J154" s="21">
        <v>0.13819999999999999</v>
      </c>
      <c r="K154" s="22" t="str">
        <f t="shared" si="16"/>
        <v>No</v>
      </c>
      <c r="L154" s="19">
        <v>5.3E-3</v>
      </c>
      <c r="M154" s="17" t="s">
        <v>1447</v>
      </c>
      <c r="N154" s="10" t="str" cm="1">
        <f t="array" ref="N154">_xlfn.IFS(AND(K154 = "Yes", M154 = "Yes"), "LLPS", AND(K154 = "No", M154 = "No"), "Not LLPS", OR(AND(K154 = "No", M154 = "Yes"),AND(K154 = "Yes", M154 = "No")),"Controversial")</f>
        <v>Not LLPS</v>
      </c>
      <c r="O154">
        <v>0</v>
      </c>
      <c r="P154">
        <v>0</v>
      </c>
      <c r="Q154" s="21">
        <f t="shared" si="17"/>
        <v>0</v>
      </c>
      <c r="R154" s="10" t="str" cm="1">
        <f t="array" ref="R154">_xlfn.IFS(J154&gt;=0.6,"Driver",AND(J154&lt;0.6,O154&gt;0),"Client",AND(J154&lt;0.6,O154=0),"No")</f>
        <v>No</v>
      </c>
      <c r="S154">
        <v>0</v>
      </c>
      <c r="T154">
        <v>0</v>
      </c>
      <c r="U154" s="21">
        <f t="shared" si="18"/>
        <v>0</v>
      </c>
      <c r="V154" s="21">
        <v>-0.32965779467680628</v>
      </c>
      <c r="W154" s="21">
        <v>0.2142857142857143</v>
      </c>
      <c r="X154" s="16">
        <v>10</v>
      </c>
      <c r="Y154" s="15">
        <v>-3.3</v>
      </c>
      <c r="Z154" s="10" t="str">
        <f t="shared" si="19"/>
        <v>No</v>
      </c>
      <c r="AA154" s="10" t="s">
        <v>3289</v>
      </c>
    </row>
    <row r="155" spans="1:27">
      <c r="A155" s="12" t="s">
        <v>1577</v>
      </c>
      <c r="B155" s="13" t="s">
        <v>1578</v>
      </c>
      <c r="C155" s="9" t="s">
        <v>1447</v>
      </c>
      <c r="D155" t="s">
        <v>3215</v>
      </c>
      <c r="E155" t="s">
        <v>3216</v>
      </c>
      <c r="F155">
        <v>93</v>
      </c>
      <c r="G155" s="21">
        <v>10.835000000000001</v>
      </c>
      <c r="H155" s="25">
        <v>19.350000000000001</v>
      </c>
      <c r="I155" s="10" t="str" cm="1">
        <f t="array" ref="I155">_xlfn.IFS(H155&gt;=30,"IDP",AND(H155&gt;=10,H155&lt;30),"Partial IDP",H155&lt;10, "Ordered")</f>
        <v>Partial IDP</v>
      </c>
      <c r="J155" s="21">
        <v>0.12039999999999999</v>
      </c>
      <c r="K155" s="22" t="str">
        <f t="shared" si="16"/>
        <v>No</v>
      </c>
      <c r="L155" s="19">
        <v>9.2999999999999992E-3</v>
      </c>
      <c r="M155" s="17" t="s">
        <v>1447</v>
      </c>
      <c r="N155" s="10" t="str" cm="1">
        <f t="array" ref="N155">_xlfn.IFS(AND(K155 = "Yes", M155 = "Yes"), "LLPS", AND(K155 = "No", M155 = "No"), "Not LLPS", OR(AND(K155 = "No", M155 = "Yes"),AND(K155 = "Yes", M155 = "No")),"Controversial")</f>
        <v>Not LLPS</v>
      </c>
      <c r="O155">
        <v>1</v>
      </c>
      <c r="P155">
        <v>13</v>
      </c>
      <c r="Q155" s="21">
        <f t="shared" si="17"/>
        <v>0.13978494623655913</v>
      </c>
      <c r="R155" s="10" t="str" cm="1">
        <f t="array" ref="R155">_xlfn.IFS(J155&gt;=0.6,"Driver",AND(J155&lt;0.6,O155&gt;0),"Client",AND(J155&lt;0.6,O155=0),"No")</f>
        <v>Client</v>
      </c>
      <c r="S155">
        <v>1</v>
      </c>
      <c r="T155">
        <v>9</v>
      </c>
      <c r="U155" s="21">
        <f t="shared" si="18"/>
        <v>9.6774193548387094E-2</v>
      </c>
      <c r="V155" s="21">
        <v>-0.39677419354838689</v>
      </c>
      <c r="W155" s="21">
        <v>-2.777777777777778E-2</v>
      </c>
      <c r="X155" s="16">
        <v>4</v>
      </c>
      <c r="Y155" s="15">
        <v>-5.4</v>
      </c>
      <c r="Z155" s="10" t="str">
        <f t="shared" si="19"/>
        <v>No</v>
      </c>
      <c r="AA155" s="10" t="s">
        <v>1446</v>
      </c>
    </row>
    <row r="156" spans="1:27">
      <c r="A156" s="12" t="s">
        <v>1579</v>
      </c>
      <c r="B156" s="13" t="s">
        <v>1580</v>
      </c>
      <c r="C156" s="9" t="s">
        <v>1447</v>
      </c>
      <c r="D156" t="s">
        <v>3217</v>
      </c>
      <c r="E156" t="s">
        <v>3218</v>
      </c>
      <c r="F156">
        <v>590</v>
      </c>
      <c r="G156" s="21">
        <v>60.540999999999997</v>
      </c>
      <c r="H156" s="25">
        <v>86.78</v>
      </c>
      <c r="I156" s="10" t="str" cm="1">
        <f t="array" ref="I156">_xlfn.IFS(H156&gt;=30,"IDP",AND(H156&gt;=10,H156&lt;30),"Partial IDP",H156&lt;10, "Ordered")</f>
        <v>IDP</v>
      </c>
      <c r="J156" s="21">
        <v>0.99560000000000004</v>
      </c>
      <c r="K156" s="22" t="str">
        <f t="shared" si="16"/>
        <v>Yes</v>
      </c>
      <c r="L156" s="19">
        <v>0.91500000000000004</v>
      </c>
      <c r="M156" s="17" t="s">
        <v>1446</v>
      </c>
      <c r="N156" s="10" t="str" cm="1">
        <f t="array" ref="N156">_xlfn.IFS(AND(K156 = "Yes", M156 = "Yes"), "LLPS", AND(K156 = "No", M156 = "No"), "Not LLPS", OR(AND(K156 = "No", M156 = "Yes"),AND(K156 = "Yes", M156 = "No")),"Controversial")</f>
        <v>LLPS</v>
      </c>
      <c r="O156">
        <v>5</v>
      </c>
      <c r="P156">
        <v>498</v>
      </c>
      <c r="Q156" s="21">
        <f t="shared" si="17"/>
        <v>0.84406779661016951</v>
      </c>
      <c r="R156" s="10" t="str" cm="1">
        <f t="array" ref="R156">_xlfn.IFS(J156&gt;=0.6,"Driver",AND(J156&lt;0.6,O156&gt;0),"Client",AND(J156&lt;0.6,O156=0),"No")</f>
        <v>Driver</v>
      </c>
      <c r="S156">
        <v>17</v>
      </c>
      <c r="T156">
        <v>230</v>
      </c>
      <c r="U156" s="21">
        <f t="shared" si="18"/>
        <v>0.38983050847457629</v>
      </c>
      <c r="V156" s="21">
        <v>-0.68728813559321777</v>
      </c>
      <c r="W156" s="21">
        <v>2.734375E-2</v>
      </c>
      <c r="X156" s="16">
        <v>2</v>
      </c>
      <c r="Y156" s="15">
        <v>-34.4</v>
      </c>
      <c r="Z156" s="10" t="str">
        <f t="shared" si="19"/>
        <v>No</v>
      </c>
      <c r="AA156" s="10" t="s">
        <v>3289</v>
      </c>
    </row>
    <row r="157" spans="1:27">
      <c r="A157" s="12" t="s">
        <v>1581</v>
      </c>
      <c r="B157" s="13" t="s">
        <v>1582</v>
      </c>
      <c r="C157" s="9" t="s">
        <v>1447</v>
      </c>
      <c r="D157" t="s">
        <v>3219</v>
      </c>
      <c r="E157" t="s">
        <v>3220</v>
      </c>
      <c r="F157">
        <v>405</v>
      </c>
      <c r="G157" s="21">
        <v>46.276000000000003</v>
      </c>
      <c r="H157" s="25">
        <v>24.2</v>
      </c>
      <c r="I157" s="10" t="str" cm="1">
        <f t="array" ref="I157">_xlfn.IFS(H157&gt;=30,"IDP",AND(H157&gt;=10,H157&lt;30),"Partial IDP",H157&lt;10, "Ordered")</f>
        <v>Partial IDP</v>
      </c>
      <c r="J157" s="21">
        <v>0.26300000000000001</v>
      </c>
      <c r="K157" s="22" t="str">
        <f t="shared" si="16"/>
        <v>No</v>
      </c>
      <c r="L157" s="19">
        <v>1.0699999999999999E-2</v>
      </c>
      <c r="M157" s="17" t="s">
        <v>1447</v>
      </c>
      <c r="N157" s="10" t="str" cm="1">
        <f t="array" ref="N157">_xlfn.IFS(AND(K157 = "Yes", M157 = "Yes"), "LLPS", AND(K157 = "No", M157 = "No"), "Not LLPS", OR(AND(K157 = "No", M157 = "Yes"),AND(K157 = "Yes", M157 = "No")),"Controversial")</f>
        <v>Not LLPS</v>
      </c>
      <c r="O157">
        <v>2</v>
      </c>
      <c r="P157">
        <v>44</v>
      </c>
      <c r="Q157" s="21">
        <f t="shared" si="17"/>
        <v>0.10864197530864197</v>
      </c>
      <c r="R157" s="10" t="str" cm="1">
        <f t="array" ref="R157">_xlfn.IFS(J157&gt;=0.6,"Driver",AND(J157&lt;0.6,O157&gt;0),"Client",AND(J157&lt;0.6,O157=0),"No")</f>
        <v>Client</v>
      </c>
      <c r="S157">
        <v>2</v>
      </c>
      <c r="T157">
        <v>12</v>
      </c>
      <c r="U157" s="21">
        <f t="shared" si="18"/>
        <v>2.9629629629629631E-2</v>
      </c>
      <c r="V157" s="21">
        <v>-0.34962962962962968</v>
      </c>
      <c r="W157" s="21">
        <v>-4.0816326530612242E-2</v>
      </c>
      <c r="X157" s="16">
        <v>11</v>
      </c>
      <c r="Y157" s="15">
        <v>-3.2</v>
      </c>
      <c r="Z157" s="10" t="str">
        <f t="shared" si="19"/>
        <v>No</v>
      </c>
      <c r="AA157" s="10" t="s">
        <v>3289</v>
      </c>
    </row>
    <row r="158" spans="1:27">
      <c r="A158" s="12" t="s">
        <v>1583</v>
      </c>
      <c r="B158" s="13" t="s">
        <v>1584</v>
      </c>
      <c r="C158" s="9" t="s">
        <v>1447</v>
      </c>
      <c r="D158" t="s">
        <v>3221</v>
      </c>
      <c r="E158" t="s">
        <v>3222</v>
      </c>
      <c r="F158">
        <v>390</v>
      </c>
      <c r="G158" s="21">
        <v>44.564999999999998</v>
      </c>
      <c r="H158" s="25">
        <v>20.51</v>
      </c>
      <c r="I158" s="10" t="str" cm="1">
        <f t="array" ref="I158">_xlfn.IFS(H158&gt;=30,"IDP",AND(H158&gt;=10,H158&lt;30),"Partial IDP",H158&lt;10, "Ordered")</f>
        <v>Partial IDP</v>
      </c>
      <c r="J158" s="21">
        <v>0.1462</v>
      </c>
      <c r="K158" s="22" t="str">
        <f t="shared" si="16"/>
        <v>No</v>
      </c>
      <c r="L158" s="19">
        <v>4.1300000000000003E-2</v>
      </c>
      <c r="M158" s="17" t="s">
        <v>1447</v>
      </c>
      <c r="N158" s="10" t="str" cm="1">
        <f t="array" ref="N158">_xlfn.IFS(AND(K158 = "Yes", M158 = "Yes"), "LLPS", AND(K158 = "No", M158 = "No"), "Not LLPS", OR(AND(K158 = "No", M158 = "Yes"),AND(K158 = "Yes", M158 = "No")),"Controversial")</f>
        <v>Not LLPS</v>
      </c>
      <c r="O158">
        <v>1</v>
      </c>
      <c r="P158">
        <v>11</v>
      </c>
      <c r="Q158" s="21">
        <f t="shared" si="17"/>
        <v>2.8205128205128206E-2</v>
      </c>
      <c r="R158" s="10" t="str" cm="1">
        <f t="array" ref="R158">_xlfn.IFS(J158&gt;=0.6,"Driver",AND(J158&lt;0.6,O158&gt;0),"Client",AND(J158&lt;0.6,O158=0),"No")</f>
        <v>Client</v>
      </c>
      <c r="S158">
        <v>0</v>
      </c>
      <c r="T158">
        <v>0</v>
      </c>
      <c r="U158" s="21">
        <f t="shared" si="18"/>
        <v>0</v>
      </c>
      <c r="V158" s="21">
        <v>-0.46051282051282011</v>
      </c>
      <c r="W158" s="21">
        <v>-6.25E-2</v>
      </c>
      <c r="X158" s="16">
        <v>11</v>
      </c>
      <c r="Y158" s="15">
        <v>-6.1</v>
      </c>
      <c r="Z158" s="10" t="str">
        <f t="shared" si="19"/>
        <v>No</v>
      </c>
      <c r="AA158" s="10" t="s">
        <v>3289</v>
      </c>
    </row>
    <row r="159" spans="1:27">
      <c r="A159" s="12" t="s">
        <v>1585</v>
      </c>
      <c r="B159" s="13" t="s">
        <v>1586</v>
      </c>
      <c r="C159" s="9" t="s">
        <v>1447</v>
      </c>
      <c r="D159" t="s">
        <v>3223</v>
      </c>
      <c r="E159" t="s">
        <v>3224</v>
      </c>
      <c r="F159">
        <v>1304</v>
      </c>
      <c r="G159" s="21">
        <v>145.83000000000001</v>
      </c>
      <c r="H159" s="25">
        <v>39.11</v>
      </c>
      <c r="I159" s="10" t="str" cm="1">
        <f t="array" ref="I159">_xlfn.IFS(H159&gt;=30,"IDP",AND(H159&gt;=10,H159&lt;30),"Partial IDP",H159&lt;10, "Ordered")</f>
        <v>IDP</v>
      </c>
      <c r="J159" s="21">
        <v>0.47799999999999998</v>
      </c>
      <c r="K159" s="22" t="str">
        <f t="shared" si="16"/>
        <v>No</v>
      </c>
      <c r="L159" s="19">
        <v>0.1986</v>
      </c>
      <c r="M159" s="17" t="s">
        <v>1447</v>
      </c>
      <c r="N159" s="10" t="str" cm="1">
        <f t="array" ref="N159">_xlfn.IFS(AND(K159 = "Yes", M159 = "Yes"), "LLPS", AND(K159 = "No", M159 = "No"), "Not LLPS", OR(AND(K159 = "No", M159 = "Yes"),AND(K159 = "Yes", M159 = "No")),"Controversial")</f>
        <v>Not LLPS</v>
      </c>
      <c r="O159">
        <v>5</v>
      </c>
      <c r="P159">
        <v>359</v>
      </c>
      <c r="Q159" s="21">
        <f t="shared" si="17"/>
        <v>0.27530674846625769</v>
      </c>
      <c r="R159" s="10" t="str" cm="1">
        <f t="array" ref="R159">_xlfn.IFS(J159&gt;=0.6,"Driver",AND(J159&lt;0.6,O159&gt;0),"Client",AND(J159&lt;0.6,O159=0),"No")</f>
        <v>Client</v>
      </c>
      <c r="S159">
        <v>9</v>
      </c>
      <c r="T159">
        <v>91</v>
      </c>
      <c r="U159" s="21">
        <f t="shared" si="18"/>
        <v>6.9785276073619631E-2</v>
      </c>
      <c r="V159" s="21">
        <v>-0.38558282208588901</v>
      </c>
      <c r="W159" s="21">
        <v>-1.9607843137254902E-3</v>
      </c>
      <c r="X159" s="16">
        <v>44</v>
      </c>
      <c r="Y159" s="15">
        <v>-8</v>
      </c>
      <c r="Z159" s="10" t="str">
        <f t="shared" si="19"/>
        <v>No</v>
      </c>
      <c r="AA159" s="10" t="s">
        <v>3289</v>
      </c>
    </row>
    <row r="160" spans="1:27">
      <c r="A160" s="12" t="s">
        <v>1587</v>
      </c>
      <c r="B160" s="13" t="s">
        <v>1588</v>
      </c>
      <c r="C160" s="9" t="s">
        <v>1447</v>
      </c>
      <c r="D160" t="s">
        <v>3225</v>
      </c>
      <c r="E160" t="s">
        <v>3226</v>
      </c>
      <c r="F160">
        <v>298</v>
      </c>
      <c r="G160" s="21">
        <v>32.851999999999997</v>
      </c>
      <c r="H160" s="25">
        <v>11.74</v>
      </c>
      <c r="I160" s="10" t="str" cm="1">
        <f t="array" ref="I160">_xlfn.IFS(H160&gt;=30,"IDP",AND(H160&gt;=10,H160&lt;30),"Partial IDP",H160&lt;10, "Ordered")</f>
        <v>Partial IDP</v>
      </c>
      <c r="J160" s="21">
        <v>0.12920000000000001</v>
      </c>
      <c r="K160" s="22" t="str">
        <f t="shared" si="16"/>
        <v>No</v>
      </c>
      <c r="L160" s="19">
        <v>3.39E-2</v>
      </c>
      <c r="M160" s="17" t="s">
        <v>1447</v>
      </c>
      <c r="N160" s="10" t="str" cm="1">
        <f t="array" ref="N160">_xlfn.IFS(AND(K160 = "Yes", M160 = "Yes"), "LLPS", AND(K160 = "No", M160 = "No"), "Not LLPS", OR(AND(K160 = "No", M160 = "Yes"),AND(K160 = "Yes", M160 = "No")),"Controversial")</f>
        <v>Not LLPS</v>
      </c>
      <c r="O160">
        <v>0</v>
      </c>
      <c r="P160">
        <v>0</v>
      </c>
      <c r="Q160" s="21">
        <f t="shared" si="17"/>
        <v>0</v>
      </c>
      <c r="R160" s="10" t="str" cm="1">
        <f t="array" ref="R160">_xlfn.IFS(J160&gt;=0.6,"Driver",AND(J160&lt;0.6,O160&gt;0),"Client",AND(J160&lt;0.6,O160=0),"No")</f>
        <v>No</v>
      </c>
      <c r="S160">
        <v>0</v>
      </c>
      <c r="T160">
        <v>0</v>
      </c>
      <c r="U160" s="21">
        <f t="shared" si="18"/>
        <v>0</v>
      </c>
      <c r="V160" s="21">
        <v>5.1677852348993372E-2</v>
      </c>
      <c r="W160" s="21">
        <v>5.7142857142857141E-2</v>
      </c>
      <c r="X160" s="16">
        <v>17</v>
      </c>
      <c r="Y160" s="15">
        <v>9.9</v>
      </c>
      <c r="Z160" s="10" t="str">
        <f t="shared" si="19"/>
        <v>Yes</v>
      </c>
      <c r="AA160" s="10" t="s">
        <v>3289</v>
      </c>
    </row>
    <row r="161" spans="1:27">
      <c r="A161" s="12" t="s">
        <v>1589</v>
      </c>
      <c r="B161" s="13" t="s">
        <v>1590</v>
      </c>
      <c r="C161" s="9" t="s">
        <v>1447</v>
      </c>
      <c r="D161" t="s">
        <v>3227</v>
      </c>
      <c r="E161" t="s">
        <v>3228</v>
      </c>
      <c r="F161">
        <v>298</v>
      </c>
      <c r="G161" s="21">
        <v>32.866</v>
      </c>
      <c r="H161" s="25">
        <v>12.08</v>
      </c>
      <c r="I161" s="10" t="str" cm="1">
        <f t="array" ref="I161">_xlfn.IFS(H161&gt;=30,"IDP",AND(H161&gt;=10,H161&lt;30),"Partial IDP",H161&lt;10, "Ordered")</f>
        <v>Partial IDP</v>
      </c>
      <c r="J161" s="21">
        <v>0.11840000000000001</v>
      </c>
      <c r="K161" s="22" t="str">
        <f t="shared" si="16"/>
        <v>No</v>
      </c>
      <c r="L161" s="19">
        <v>4.07E-2</v>
      </c>
      <c r="M161" s="17" t="s">
        <v>1447</v>
      </c>
      <c r="N161" s="10" t="str" cm="1">
        <f t="array" ref="N161">_xlfn.IFS(AND(K161 = "Yes", M161 = "Yes"), "LLPS", AND(K161 = "No", M161 = "No"), "Not LLPS", OR(AND(K161 = "No", M161 = "Yes"),AND(K161 = "Yes", M161 = "No")),"Controversial")</f>
        <v>Not LLPS</v>
      </c>
      <c r="O161">
        <v>0</v>
      </c>
      <c r="P161">
        <v>0</v>
      </c>
      <c r="Q161" s="21">
        <f t="shared" si="17"/>
        <v>0</v>
      </c>
      <c r="R161" s="10" t="str" cm="1">
        <f t="array" ref="R161">_xlfn.IFS(J161&gt;=0.6,"Driver",AND(J161&lt;0.6,O161&gt;0),"Client",AND(J161&lt;0.6,O161=0),"No")</f>
        <v>No</v>
      </c>
      <c r="S161">
        <v>0</v>
      </c>
      <c r="T161">
        <v>0</v>
      </c>
      <c r="U161" s="21">
        <f t="shared" si="18"/>
        <v>0</v>
      </c>
      <c r="V161" s="21">
        <v>7.5167785234899379E-2</v>
      </c>
      <c r="W161" s="21">
        <v>8.3333333333333329E-2</v>
      </c>
      <c r="X161" s="16">
        <v>15</v>
      </c>
      <c r="Y161" s="15">
        <v>10.199999999999999</v>
      </c>
      <c r="Z161" s="10" t="str">
        <f t="shared" si="19"/>
        <v>Yes</v>
      </c>
      <c r="AA161" s="10" t="s">
        <v>3289</v>
      </c>
    </row>
    <row r="162" spans="1:27">
      <c r="A162" s="12" t="s">
        <v>1591</v>
      </c>
      <c r="B162" s="13" t="s">
        <v>1592</v>
      </c>
      <c r="C162" s="9" t="s">
        <v>1447</v>
      </c>
      <c r="D162" t="s">
        <v>3229</v>
      </c>
      <c r="E162" t="s">
        <v>3230</v>
      </c>
      <c r="F162">
        <v>1052</v>
      </c>
      <c r="G162" s="21">
        <v>121.905</v>
      </c>
      <c r="H162" s="25">
        <v>41.92</v>
      </c>
      <c r="I162" s="10" t="str" cm="1">
        <f t="array" ref="I162">_xlfn.IFS(H162&gt;=30,"IDP",AND(H162&gt;=10,H162&lt;30),"Partial IDP",H162&lt;10, "Ordered")</f>
        <v>IDP</v>
      </c>
      <c r="J162" s="21">
        <v>0.56859999999999999</v>
      </c>
      <c r="K162" s="22" t="str">
        <f t="shared" ref="K162:K178" si="20">IF(J162 &gt;= 0.6, "Yes", "No")</f>
        <v>No</v>
      </c>
      <c r="L162" s="19">
        <v>0.1681</v>
      </c>
      <c r="M162" s="17" t="s">
        <v>1447</v>
      </c>
      <c r="N162" s="10" t="str" cm="1">
        <f t="array" ref="N162">_xlfn.IFS(AND(K162 = "Yes", M162 = "Yes"), "LLPS", AND(K162 = "No", M162 = "No"), "Not LLPS", OR(AND(K162 = "No", M162 = "Yes"),AND(K162 = "Yes", M162 = "No")),"Controversial")</f>
        <v>Not LLPS</v>
      </c>
      <c r="O162">
        <v>5</v>
      </c>
      <c r="P162">
        <v>228</v>
      </c>
      <c r="Q162" s="21">
        <f t="shared" ref="Q162:Q178" si="21">P162/F162</f>
        <v>0.21673003802281368</v>
      </c>
      <c r="R162" s="10" t="str" cm="1">
        <f t="array" ref="R162">_xlfn.IFS(J162&gt;=0.6,"Driver",AND(J162&lt;0.6,O162&gt;0),"Client",AND(J162&lt;0.6,O162=0),"No")</f>
        <v>Client</v>
      </c>
      <c r="S162">
        <v>11</v>
      </c>
      <c r="T162">
        <v>96</v>
      </c>
      <c r="U162" s="21">
        <f t="shared" ref="U162:U178" si="22">T162/F162</f>
        <v>9.125475285171103E-2</v>
      </c>
      <c r="V162" s="21">
        <v>-0.71910646387832666</v>
      </c>
      <c r="W162" s="21">
        <v>-1.020408163265306E-2</v>
      </c>
      <c r="X162" s="16">
        <v>30</v>
      </c>
      <c r="Y162" s="15">
        <v>-16.7</v>
      </c>
      <c r="Z162" s="10" t="str">
        <f t="shared" ref="Z162:Z178" si="23">IF(AND(Y162&gt;=0, X162 &gt; 1),"Yes","No")</f>
        <v>No</v>
      </c>
      <c r="AA162" s="10" t="s">
        <v>3289</v>
      </c>
    </row>
    <row r="163" spans="1:27">
      <c r="A163" s="12" t="s">
        <v>1593</v>
      </c>
      <c r="B163" s="13" t="s">
        <v>1594</v>
      </c>
      <c r="C163" s="9" t="s">
        <v>1447</v>
      </c>
      <c r="D163" t="s">
        <v>3231</v>
      </c>
      <c r="E163" t="s">
        <v>3232</v>
      </c>
      <c r="F163">
        <v>1233</v>
      </c>
      <c r="G163" s="21">
        <v>143.233</v>
      </c>
      <c r="H163" s="25">
        <v>67.64</v>
      </c>
      <c r="I163" s="10" t="str" cm="1">
        <f t="array" ref="I163">_xlfn.IFS(H163&gt;=30,"IDP",AND(H163&gt;=10,H163&lt;30),"Partial IDP",H163&lt;10, "Ordered")</f>
        <v>IDP</v>
      </c>
      <c r="J163" s="21">
        <v>0.42880000000000001</v>
      </c>
      <c r="K163" s="22" t="str">
        <f t="shared" si="20"/>
        <v>No</v>
      </c>
      <c r="L163" s="19">
        <v>0.40799999999999997</v>
      </c>
      <c r="M163" s="17" t="s">
        <v>1447</v>
      </c>
      <c r="N163" s="10" t="str" cm="1">
        <f t="array" ref="N163">_xlfn.IFS(AND(K163 = "Yes", M163 = "Yes"), "LLPS", AND(K163 = "No", M163 = "No"), "Not LLPS", OR(AND(K163 = "No", M163 = "Yes"),AND(K163 = "Yes", M163 = "No")),"Controversial")</f>
        <v>Not LLPS</v>
      </c>
      <c r="O163">
        <v>9</v>
      </c>
      <c r="P163">
        <v>177</v>
      </c>
      <c r="Q163" s="21">
        <f t="shared" si="21"/>
        <v>0.14355231143552311</v>
      </c>
      <c r="R163" s="10" t="str" cm="1">
        <f t="array" ref="R163">_xlfn.IFS(J163&gt;=0.6,"Driver",AND(J163&lt;0.6,O163&gt;0),"Client",AND(J163&lt;0.6,O163=0),"No")</f>
        <v>Client</v>
      </c>
      <c r="S163">
        <v>10</v>
      </c>
      <c r="T163">
        <v>99</v>
      </c>
      <c r="U163" s="21">
        <f t="shared" si="22"/>
        <v>8.0291970802919707E-2</v>
      </c>
      <c r="V163" s="21">
        <v>-0.96893755068937848</v>
      </c>
      <c r="W163" s="21">
        <v>-1.798561151079137E-3</v>
      </c>
      <c r="X163" s="16">
        <v>20</v>
      </c>
      <c r="Y163" s="15">
        <v>-28.9</v>
      </c>
      <c r="Z163" s="10" t="str">
        <f t="shared" si="23"/>
        <v>No</v>
      </c>
      <c r="AA163" s="10" t="s">
        <v>3289</v>
      </c>
    </row>
    <row r="164" spans="1:27">
      <c r="A164" s="12" t="s">
        <v>1595</v>
      </c>
      <c r="B164" s="13" t="s">
        <v>1596</v>
      </c>
      <c r="C164" s="9" t="s">
        <v>1447</v>
      </c>
      <c r="D164" t="s">
        <v>3233</v>
      </c>
      <c r="E164" t="s">
        <v>3234</v>
      </c>
      <c r="F164">
        <v>1217</v>
      </c>
      <c r="G164" s="21">
        <v>141.542</v>
      </c>
      <c r="H164" s="25">
        <v>63.19</v>
      </c>
      <c r="I164" s="10" t="str" cm="1">
        <f t="array" ref="I164">_xlfn.IFS(H164&gt;=30,"IDP",AND(H164&gt;=10,H164&lt;30),"Partial IDP",H164&lt;10, "Ordered")</f>
        <v>IDP</v>
      </c>
      <c r="J164" s="21">
        <v>0.64200000000000002</v>
      </c>
      <c r="K164" s="22" t="str">
        <f t="shared" si="20"/>
        <v>Yes</v>
      </c>
      <c r="L164" s="19">
        <v>0.58289999999999997</v>
      </c>
      <c r="M164" s="17" t="s">
        <v>1446</v>
      </c>
      <c r="N164" s="10" t="str" cm="1">
        <f t="array" ref="N164">_xlfn.IFS(AND(K164 = "Yes", M164 = "Yes"), "LLPS", AND(K164 = "No", M164 = "No"), "Not LLPS", OR(AND(K164 = "No", M164 = "Yes"),AND(K164 = "Yes", M164 = "No")),"Controversial")</f>
        <v>LLPS</v>
      </c>
      <c r="O164">
        <v>5</v>
      </c>
      <c r="P164">
        <v>196</v>
      </c>
      <c r="Q164" s="21">
        <f t="shared" si="21"/>
        <v>0.16105176663927692</v>
      </c>
      <c r="R164" s="10" t="str" cm="1">
        <f t="array" ref="R164">_xlfn.IFS(J164&gt;=0.6,"Driver",AND(J164&lt;0.6,O164&gt;0),"Client",AND(J164&lt;0.6,O164=0),"No")</f>
        <v>Driver</v>
      </c>
      <c r="S164">
        <v>12</v>
      </c>
      <c r="T164">
        <v>104</v>
      </c>
      <c r="U164" s="21">
        <f t="shared" si="22"/>
        <v>8.5456039441248979E-2</v>
      </c>
      <c r="V164" s="21">
        <v>-0.87321281840591924</v>
      </c>
      <c r="W164" s="21">
        <v>-9.7529258777633299E-3</v>
      </c>
      <c r="X164" s="16">
        <v>21</v>
      </c>
      <c r="Y164" s="15">
        <v>-24.9</v>
      </c>
      <c r="Z164" s="10" t="str">
        <f t="shared" si="23"/>
        <v>No</v>
      </c>
      <c r="AA164" s="10" t="s">
        <v>3289</v>
      </c>
    </row>
    <row r="165" spans="1:27">
      <c r="A165" s="12" t="s">
        <v>1597</v>
      </c>
      <c r="B165" s="13" t="s">
        <v>1598</v>
      </c>
      <c r="C165" s="9" t="s">
        <v>1447</v>
      </c>
      <c r="D165" t="s">
        <v>3235</v>
      </c>
      <c r="E165" t="s">
        <v>3236</v>
      </c>
      <c r="F165">
        <v>2472</v>
      </c>
      <c r="G165" s="21">
        <v>284.53899999999999</v>
      </c>
      <c r="H165" s="25">
        <v>50.65</v>
      </c>
      <c r="I165" s="10" t="str" cm="1">
        <f t="array" ref="I165">_xlfn.IFS(H165&gt;=30,"IDP",AND(H165&gt;=10,H165&lt;30),"Partial IDP",H165&lt;10, "Ordered")</f>
        <v>IDP</v>
      </c>
      <c r="J165" s="21">
        <v>0.3019</v>
      </c>
      <c r="K165" s="22" t="str">
        <f t="shared" si="20"/>
        <v>No</v>
      </c>
      <c r="L165" s="19">
        <v>0.64939999999999998</v>
      </c>
      <c r="M165" s="17" t="s">
        <v>1446</v>
      </c>
      <c r="N165" s="10" t="str" cm="1">
        <f t="array" ref="N165">_xlfn.IFS(AND(K165 = "Yes", M165 = "Yes"), "LLPS", AND(K165 = "No", M165 = "No"), "Not LLPS", OR(AND(K165 = "No", M165 = "Yes"),AND(K165 = "Yes", M165 = "No")),"Controversial")</f>
        <v>Controversial</v>
      </c>
      <c r="O165">
        <v>5</v>
      </c>
      <c r="P165">
        <v>124</v>
      </c>
      <c r="Q165" s="21">
        <f t="shared" si="21"/>
        <v>5.0161812297734629E-2</v>
      </c>
      <c r="R165" s="10" t="str" cm="1">
        <f t="array" ref="R165">_xlfn.IFS(J165&gt;=0.6,"Driver",AND(J165&lt;0.6,O165&gt;0),"Client",AND(J165&lt;0.6,O165=0),"No")</f>
        <v>Client</v>
      </c>
      <c r="S165">
        <v>8</v>
      </c>
      <c r="T165">
        <v>106</v>
      </c>
      <c r="U165" s="21">
        <f t="shared" si="22"/>
        <v>4.2880258899676373E-2</v>
      </c>
      <c r="V165" s="21">
        <v>-0.79033171521036549</v>
      </c>
      <c r="W165" s="21">
        <v>-2.1565495207667731E-2</v>
      </c>
      <c r="X165" s="16">
        <v>26</v>
      </c>
      <c r="Y165" s="15">
        <v>-26.689212121212119</v>
      </c>
      <c r="Z165" s="10" t="str">
        <f t="shared" si="23"/>
        <v>No</v>
      </c>
      <c r="AA165" s="10" t="s">
        <v>1446</v>
      </c>
    </row>
    <row r="166" spans="1:27">
      <c r="A166" s="12" t="s">
        <v>1599</v>
      </c>
      <c r="B166" s="13" t="s">
        <v>1600</v>
      </c>
      <c r="C166" s="9" t="s">
        <v>1447</v>
      </c>
      <c r="D166" t="s">
        <v>3237</v>
      </c>
      <c r="E166" t="s">
        <v>3238</v>
      </c>
      <c r="F166">
        <v>2364</v>
      </c>
      <c r="G166" s="21">
        <v>274.60899999999998</v>
      </c>
      <c r="H166" s="25">
        <v>46.11</v>
      </c>
      <c r="I166" s="10" t="str" cm="1">
        <f t="array" ref="I166">_xlfn.IFS(H166&gt;=30,"IDP",AND(H166&gt;=10,H166&lt;30),"Partial IDP",H166&lt;10, "Ordered")</f>
        <v>IDP</v>
      </c>
      <c r="J166" s="21">
        <v>0.62180000000000002</v>
      </c>
      <c r="K166" s="22" t="str">
        <f t="shared" si="20"/>
        <v>Yes</v>
      </c>
      <c r="L166" s="19">
        <v>0.63270000000000004</v>
      </c>
      <c r="M166" s="17" t="s">
        <v>1446</v>
      </c>
      <c r="N166" s="10" t="str" cm="1">
        <f t="array" ref="N166">_xlfn.IFS(AND(K166 = "Yes", M166 = "Yes"), "LLPS", AND(K166 = "No", M166 = "No"), "Not LLPS", OR(AND(K166 = "No", M166 = "Yes"),AND(K166 = "Yes", M166 = "No")),"Controversial")</f>
        <v>LLPS</v>
      </c>
      <c r="O166">
        <v>7</v>
      </c>
      <c r="P166">
        <v>299</v>
      </c>
      <c r="Q166" s="21">
        <f t="shared" si="21"/>
        <v>0.12648054145516074</v>
      </c>
      <c r="R166" s="10" t="str" cm="1">
        <f t="array" ref="R166">_xlfn.IFS(J166&gt;=0.6,"Driver",AND(J166&lt;0.6,O166&gt;0),"Client",AND(J166&lt;0.6,O166=0),"No")</f>
        <v>Driver</v>
      </c>
      <c r="S166">
        <v>16</v>
      </c>
      <c r="T166">
        <v>139</v>
      </c>
      <c r="U166" s="21">
        <f t="shared" si="22"/>
        <v>5.8798646362098139E-2</v>
      </c>
      <c r="V166" s="21">
        <v>-0.76611675126904188</v>
      </c>
      <c r="W166" s="21">
        <v>-2.9816513761467892E-2</v>
      </c>
      <c r="X166" s="16">
        <v>45</v>
      </c>
      <c r="Y166" s="15">
        <v>-22.70608365019012</v>
      </c>
      <c r="Z166" s="10" t="str">
        <f t="shared" si="23"/>
        <v>No</v>
      </c>
      <c r="AA166" s="10" t="s">
        <v>3289</v>
      </c>
    </row>
    <row r="167" spans="1:27">
      <c r="A167" s="12" t="s">
        <v>1601</v>
      </c>
      <c r="B167" s="13" t="s">
        <v>1602</v>
      </c>
      <c r="C167" s="9" t="s">
        <v>1447</v>
      </c>
      <c r="D167" t="s">
        <v>3239</v>
      </c>
      <c r="E167" t="s">
        <v>3240</v>
      </c>
      <c r="F167">
        <v>672</v>
      </c>
      <c r="G167" s="21">
        <v>73.653000000000006</v>
      </c>
      <c r="H167" s="25">
        <v>44.79</v>
      </c>
      <c r="I167" s="10" t="str" cm="1">
        <f t="array" ref="I167">_xlfn.IFS(H167&gt;=30,"IDP",AND(H167&gt;=10,H167&lt;30),"Partial IDP",H167&lt;10, "Ordered")</f>
        <v>IDP</v>
      </c>
      <c r="J167" s="21">
        <v>0.88490000000000002</v>
      </c>
      <c r="K167" s="22" t="str">
        <f t="shared" si="20"/>
        <v>Yes</v>
      </c>
      <c r="L167" s="19">
        <v>0.80220000000000002</v>
      </c>
      <c r="M167" s="17" t="s">
        <v>1446</v>
      </c>
      <c r="N167" s="10" t="str" cm="1">
        <f t="array" ref="N167">_xlfn.IFS(AND(K167 = "Yes", M167 = "Yes"), "LLPS", AND(K167 = "No", M167 = "No"), "Not LLPS", OR(AND(K167 = "No", M167 = "Yes"),AND(K167 = "Yes", M167 = "No")),"Controversial")</f>
        <v>LLPS</v>
      </c>
      <c r="O167">
        <v>5</v>
      </c>
      <c r="P167">
        <v>150</v>
      </c>
      <c r="Q167" s="21">
        <f t="shared" si="21"/>
        <v>0.22321428571428573</v>
      </c>
      <c r="R167" s="10" t="str" cm="1">
        <f t="array" ref="R167">_xlfn.IFS(J167&gt;=0.6,"Driver",AND(J167&lt;0.6,O167&gt;0),"Client",AND(J167&lt;0.6,O167=0),"No")</f>
        <v>Driver</v>
      </c>
      <c r="S167">
        <v>7</v>
      </c>
      <c r="T167">
        <v>70</v>
      </c>
      <c r="U167" s="21">
        <f t="shared" si="22"/>
        <v>0.10416666666666667</v>
      </c>
      <c r="V167" s="21">
        <v>-0.42901785714285651</v>
      </c>
      <c r="W167" s="21">
        <v>-8.3056478405315621E-3</v>
      </c>
      <c r="X167" s="16">
        <v>19</v>
      </c>
      <c r="Y167" s="15">
        <v>-11.9</v>
      </c>
      <c r="Z167" s="10" t="str">
        <f t="shared" si="23"/>
        <v>No</v>
      </c>
      <c r="AA167" s="10" t="s">
        <v>3289</v>
      </c>
    </row>
    <row r="168" spans="1:27">
      <c r="A168" s="12" t="s">
        <v>1603</v>
      </c>
      <c r="B168" s="13" t="s">
        <v>1604</v>
      </c>
      <c r="C168" s="9" t="s">
        <v>1447</v>
      </c>
      <c r="D168" t="s">
        <v>3241</v>
      </c>
      <c r="E168" t="s">
        <v>3242</v>
      </c>
      <c r="F168">
        <v>698</v>
      </c>
      <c r="G168" s="21">
        <v>77.05</v>
      </c>
      <c r="H168" s="25">
        <v>13.75</v>
      </c>
      <c r="I168" s="10" t="str" cm="1">
        <f t="array" ref="I168">_xlfn.IFS(H168&gt;=30,"IDP",AND(H168&gt;=10,H168&lt;30),"Partial IDP",H168&lt;10, "Ordered")</f>
        <v>Partial IDP</v>
      </c>
      <c r="J168" s="21">
        <v>0.14749999999999999</v>
      </c>
      <c r="K168" s="22" t="str">
        <f t="shared" si="20"/>
        <v>No</v>
      </c>
      <c r="L168" s="19">
        <v>0.45860000000000001</v>
      </c>
      <c r="M168" s="17" t="s">
        <v>1447</v>
      </c>
      <c r="N168" s="10" t="str" cm="1">
        <f t="array" ref="N168">_xlfn.IFS(AND(K168 = "Yes", M168 = "Yes"), "LLPS", AND(K168 = "No", M168 = "No"), "Not LLPS", OR(AND(K168 = "No", M168 = "Yes"),AND(K168 = "Yes", M168 = "No")),"Controversial")</f>
        <v>Not LLPS</v>
      </c>
      <c r="O168">
        <v>1</v>
      </c>
      <c r="P168">
        <v>16</v>
      </c>
      <c r="Q168" s="21">
        <f t="shared" si="21"/>
        <v>2.2922636103151862E-2</v>
      </c>
      <c r="R168" s="10" t="str" cm="1">
        <f t="array" ref="R168">_xlfn.IFS(J168&gt;=0.6,"Driver",AND(J168&lt;0.6,O168&gt;0),"Client",AND(J168&lt;0.6,O168=0),"No")</f>
        <v>Client</v>
      </c>
      <c r="S168">
        <v>1</v>
      </c>
      <c r="T168">
        <v>16</v>
      </c>
      <c r="U168" s="21">
        <f t="shared" si="22"/>
        <v>2.2922636103151862E-2</v>
      </c>
      <c r="V168" s="21">
        <v>-0.33667621776504297</v>
      </c>
      <c r="W168" s="21">
        <v>0.109375</v>
      </c>
      <c r="X168" s="16">
        <v>22</v>
      </c>
      <c r="Y168" s="15">
        <v>-8.1</v>
      </c>
      <c r="Z168" s="10" t="str">
        <f t="shared" si="23"/>
        <v>No</v>
      </c>
      <c r="AA168" s="10" t="s">
        <v>3289</v>
      </c>
    </row>
    <row r="169" spans="1:27">
      <c r="A169" s="12" t="s">
        <v>1605</v>
      </c>
      <c r="B169" s="13" t="s">
        <v>1606</v>
      </c>
      <c r="C169" s="9" t="s">
        <v>1447</v>
      </c>
      <c r="D169" t="s">
        <v>3243</v>
      </c>
      <c r="E169" t="s">
        <v>3244</v>
      </c>
      <c r="F169">
        <v>1531</v>
      </c>
      <c r="G169" s="21">
        <v>174.38499999999999</v>
      </c>
      <c r="H169" s="25">
        <v>42.72</v>
      </c>
      <c r="I169" s="10" t="str" cm="1">
        <f t="array" ref="I169">_xlfn.IFS(H169&gt;=30,"IDP",AND(H169&gt;=10,H169&lt;30),"Partial IDP",H169&lt;10, "Ordered")</f>
        <v>IDP</v>
      </c>
      <c r="J169" s="21">
        <v>0.5675</v>
      </c>
      <c r="K169" s="22" t="str">
        <f t="shared" si="20"/>
        <v>No</v>
      </c>
      <c r="L169" s="19">
        <v>0.53869999999999996</v>
      </c>
      <c r="M169" s="17" t="s">
        <v>1446</v>
      </c>
      <c r="N169" s="10" t="str" cm="1">
        <f t="array" ref="N169">_xlfn.IFS(AND(K169 = "Yes", M169 = "Yes"), "LLPS", AND(K169 = "No", M169 = "No"), "Not LLPS", OR(AND(K169 = "No", M169 = "Yes"),AND(K169 = "Yes", M169 = "No")),"Controversial")</f>
        <v>Controversial</v>
      </c>
      <c r="O169">
        <v>6</v>
      </c>
      <c r="P169">
        <v>395</v>
      </c>
      <c r="Q169" s="21">
        <f t="shared" si="21"/>
        <v>0.25800130633572826</v>
      </c>
      <c r="R169" s="10" t="str" cm="1">
        <f t="array" ref="R169">_xlfn.IFS(J169&gt;=0.6,"Driver",AND(J169&lt;0.6,O169&gt;0),"Client",AND(J169&lt;0.6,O169=0),"No")</f>
        <v>Client</v>
      </c>
      <c r="S169">
        <v>15</v>
      </c>
      <c r="T169">
        <v>214</v>
      </c>
      <c r="U169" s="21">
        <f t="shared" si="22"/>
        <v>0.13977792292619204</v>
      </c>
      <c r="V169" s="21">
        <v>-0.6952971913781838</v>
      </c>
      <c r="W169" s="21">
        <v>-7.6452599388379203E-3</v>
      </c>
      <c r="X169" s="16">
        <v>38</v>
      </c>
      <c r="Y169" s="15">
        <v>-15.6</v>
      </c>
      <c r="Z169" s="10" t="str">
        <f t="shared" si="23"/>
        <v>No</v>
      </c>
      <c r="AA169" s="10" t="s">
        <v>3289</v>
      </c>
    </row>
    <row r="170" spans="1:27">
      <c r="A170" s="12" t="s">
        <v>1607</v>
      </c>
      <c r="B170" s="13" t="s">
        <v>1608</v>
      </c>
      <c r="C170" s="9" t="s">
        <v>1447</v>
      </c>
      <c r="D170" t="s">
        <v>3245</v>
      </c>
      <c r="E170" t="s">
        <v>3246</v>
      </c>
      <c r="F170">
        <v>1626</v>
      </c>
      <c r="G170" s="21">
        <v>183.267</v>
      </c>
      <c r="H170" s="25">
        <v>43.85</v>
      </c>
      <c r="I170" s="10" t="str" cm="1">
        <f t="array" ref="I170">_xlfn.IFS(H170&gt;=30,"IDP",AND(H170&gt;=10,H170&lt;30),"Partial IDP",H170&lt;10, "Ordered")</f>
        <v>IDP</v>
      </c>
      <c r="J170" s="21">
        <v>0.81489999999999996</v>
      </c>
      <c r="K170" s="22" t="str">
        <f t="shared" si="20"/>
        <v>Yes</v>
      </c>
      <c r="L170" s="19">
        <v>0.4506</v>
      </c>
      <c r="M170" s="17" t="s">
        <v>1447</v>
      </c>
      <c r="N170" s="10" t="str" cm="1">
        <f t="array" ref="N170">_xlfn.IFS(AND(K170 = "Yes", M170 = "Yes"), "LLPS", AND(K170 = "No", M170 = "No"), "Not LLPS", OR(AND(K170 = "No", M170 = "Yes"),AND(K170 = "Yes", M170 = "No")),"Controversial")</f>
        <v>Controversial</v>
      </c>
      <c r="O170">
        <v>10</v>
      </c>
      <c r="P170">
        <v>464</v>
      </c>
      <c r="Q170" s="21">
        <f t="shared" si="21"/>
        <v>0.28536285362853631</v>
      </c>
      <c r="R170" s="10" t="str" cm="1">
        <f t="array" ref="R170">_xlfn.IFS(J170&gt;=0.6,"Driver",AND(J170&lt;0.6,O170&gt;0),"Client",AND(J170&lt;0.6,O170=0),"No")</f>
        <v>Driver</v>
      </c>
      <c r="S170">
        <v>16</v>
      </c>
      <c r="T170">
        <v>184</v>
      </c>
      <c r="U170" s="21">
        <f t="shared" si="22"/>
        <v>0.11316113161131611</v>
      </c>
      <c r="V170" s="21">
        <v>-0.65332103321033064</v>
      </c>
      <c r="W170" s="21">
        <v>-7.7138849929873771E-3</v>
      </c>
      <c r="X170" s="16">
        <v>43</v>
      </c>
      <c r="Y170" s="15">
        <v>-15.8</v>
      </c>
      <c r="Z170" s="10" t="str">
        <f t="shared" si="23"/>
        <v>No</v>
      </c>
      <c r="AA170" s="10" t="s">
        <v>3289</v>
      </c>
    </row>
    <row r="171" spans="1:27">
      <c r="A171" s="12" t="s">
        <v>1609</v>
      </c>
      <c r="B171" s="13" t="s">
        <v>1610</v>
      </c>
      <c r="C171" s="9" t="s">
        <v>1447</v>
      </c>
      <c r="D171" t="s">
        <v>3247</v>
      </c>
      <c r="E171" t="s">
        <v>3248</v>
      </c>
      <c r="F171">
        <v>253</v>
      </c>
      <c r="G171" s="21">
        <v>30.446999999999999</v>
      </c>
      <c r="H171" s="25">
        <v>74.31</v>
      </c>
      <c r="I171" s="10" t="str" cm="1">
        <f t="array" ref="I171">_xlfn.IFS(H171&gt;=30,"IDP",AND(H171&gt;=10,H171&lt;30),"Partial IDP",H171&lt;10, "Ordered")</f>
        <v>IDP</v>
      </c>
      <c r="J171" s="21">
        <v>0.28949999999999998</v>
      </c>
      <c r="K171" s="22" t="str">
        <f t="shared" si="20"/>
        <v>No</v>
      </c>
      <c r="L171" s="19">
        <v>0.2833</v>
      </c>
      <c r="M171" s="17" t="s">
        <v>1447</v>
      </c>
      <c r="N171" s="10" t="str" cm="1">
        <f t="array" ref="N171">_xlfn.IFS(AND(K171 = "Yes", M171 = "Yes"), "LLPS", AND(K171 = "No", M171 = "No"), "Not LLPS", OR(AND(K171 = "No", M171 = "Yes"),AND(K171 = "Yes", M171 = "No")),"Controversial")</f>
        <v>Not LLPS</v>
      </c>
      <c r="O171">
        <v>1</v>
      </c>
      <c r="P171">
        <v>27</v>
      </c>
      <c r="Q171" s="21">
        <f t="shared" si="21"/>
        <v>0.1067193675889328</v>
      </c>
      <c r="R171" s="10" t="str" cm="1">
        <f t="array" ref="R171">_xlfn.IFS(J171&gt;=0.6,"Driver",AND(J171&lt;0.6,O171&gt;0),"Client",AND(J171&lt;0.6,O171=0),"No")</f>
        <v>Client</v>
      </c>
      <c r="S171">
        <v>3</v>
      </c>
      <c r="T171">
        <v>19</v>
      </c>
      <c r="U171" s="21">
        <f t="shared" si="22"/>
        <v>7.5098814229249009E-2</v>
      </c>
      <c r="V171" s="21">
        <v>-1.133201581027667</v>
      </c>
      <c r="W171" s="21">
        <v>0.16489361702127661</v>
      </c>
      <c r="X171" s="16">
        <v>3</v>
      </c>
      <c r="Y171" s="15">
        <v>-26.7</v>
      </c>
      <c r="Z171" s="10" t="str">
        <f t="shared" si="23"/>
        <v>No</v>
      </c>
      <c r="AA171" s="10" t="s">
        <v>3289</v>
      </c>
    </row>
    <row r="172" spans="1:27">
      <c r="A172" s="12" t="s">
        <v>1611</v>
      </c>
      <c r="B172" s="13" t="s">
        <v>1612</v>
      </c>
      <c r="C172" s="9" t="s">
        <v>1447</v>
      </c>
      <c r="D172" t="s">
        <v>3249</v>
      </c>
      <c r="E172" t="s">
        <v>3250</v>
      </c>
      <c r="F172">
        <v>518</v>
      </c>
      <c r="G172" s="21">
        <v>58.414999999999999</v>
      </c>
      <c r="H172" s="25">
        <v>17.37</v>
      </c>
      <c r="I172" s="10" t="str" cm="1">
        <f t="array" ref="I172">_xlfn.IFS(H172&gt;=30,"IDP",AND(H172&gt;=10,H172&lt;30),"Partial IDP",H172&lt;10, "Ordered")</f>
        <v>Partial IDP</v>
      </c>
      <c r="J172" s="21">
        <v>0.1323</v>
      </c>
      <c r="K172" s="22" t="str">
        <f t="shared" si="20"/>
        <v>No</v>
      </c>
      <c r="L172" s="19">
        <v>5.0099999999999999E-2</v>
      </c>
      <c r="M172" s="17" t="s">
        <v>1447</v>
      </c>
      <c r="N172" s="10" t="str" cm="1">
        <f t="array" ref="N172">_xlfn.IFS(AND(K172 = "Yes", M172 = "Yes"), "LLPS", AND(K172 = "No", M172 = "No"), "Not LLPS", OR(AND(K172 = "No", M172 = "Yes"),AND(K172 = "Yes", M172 = "No")),"Controversial")</f>
        <v>Not LLPS</v>
      </c>
      <c r="O172">
        <v>1</v>
      </c>
      <c r="P172">
        <v>20</v>
      </c>
      <c r="Q172" s="21">
        <f t="shared" si="21"/>
        <v>3.8610038610038609E-2</v>
      </c>
      <c r="R172" s="10" t="str" cm="1">
        <f t="array" ref="R172">_xlfn.IFS(J172&gt;=0.6,"Driver",AND(J172&lt;0.6,O172&gt;0),"Client",AND(J172&lt;0.6,O172=0),"No")</f>
        <v>Client</v>
      </c>
      <c r="S172">
        <v>1</v>
      </c>
      <c r="T172">
        <v>19</v>
      </c>
      <c r="U172" s="21">
        <f t="shared" si="22"/>
        <v>3.6679536679536683E-2</v>
      </c>
      <c r="V172" s="21">
        <v>-0.28513513513513522</v>
      </c>
      <c r="W172" s="21">
        <v>0.1277777777777778</v>
      </c>
      <c r="X172" s="16">
        <v>18</v>
      </c>
      <c r="Y172" s="15">
        <v>-0.6</v>
      </c>
      <c r="Z172" s="10" t="str">
        <f t="shared" si="23"/>
        <v>No</v>
      </c>
      <c r="AA172" s="10" t="s">
        <v>3289</v>
      </c>
    </row>
    <row r="173" spans="1:27">
      <c r="A173" s="12" t="s">
        <v>1613</v>
      </c>
      <c r="B173" s="13" t="s">
        <v>1614</v>
      </c>
      <c r="C173" s="9" t="s">
        <v>1447</v>
      </c>
      <c r="D173" t="s">
        <v>3251</v>
      </c>
      <c r="E173" t="s">
        <v>3252</v>
      </c>
      <c r="F173">
        <v>1336</v>
      </c>
      <c r="G173" s="21">
        <v>145.89099999999999</v>
      </c>
      <c r="H173" s="25">
        <v>75.75</v>
      </c>
      <c r="I173" s="10" t="str" cm="1">
        <f t="array" ref="I173">_xlfn.IFS(H173&gt;=30,"IDP",AND(H173&gt;=10,H173&lt;30),"Partial IDP",H173&lt;10, "Ordered")</f>
        <v>IDP</v>
      </c>
      <c r="J173" s="21">
        <v>0.996</v>
      </c>
      <c r="K173" s="22" t="str">
        <f t="shared" si="20"/>
        <v>Yes</v>
      </c>
      <c r="L173" s="19">
        <v>0.96479999999999999</v>
      </c>
      <c r="M173" s="17" t="s">
        <v>1446</v>
      </c>
      <c r="N173" s="10" t="str" cm="1">
        <f t="array" ref="N173">_xlfn.IFS(AND(K173 = "Yes", M173 = "Yes"), "LLPS", AND(K173 = "No", M173 = "No"), "Not LLPS", OR(AND(K173 = "No", M173 = "Yes"),AND(K173 = "Yes", M173 = "No")),"Controversial")</f>
        <v>LLPS</v>
      </c>
      <c r="O173">
        <v>2</v>
      </c>
      <c r="P173">
        <v>792</v>
      </c>
      <c r="Q173" s="21">
        <f t="shared" si="21"/>
        <v>0.59281437125748504</v>
      </c>
      <c r="R173" s="10" t="str" cm="1">
        <f t="array" ref="R173">_xlfn.IFS(J173&gt;=0.6,"Driver",AND(J173&lt;0.6,O173&gt;0),"Client",AND(J173&lt;0.6,O173=0),"No")</f>
        <v>Driver</v>
      </c>
      <c r="S173">
        <v>6</v>
      </c>
      <c r="T173">
        <v>59</v>
      </c>
      <c r="U173" s="21">
        <f t="shared" si="22"/>
        <v>4.4161676646706588E-2</v>
      </c>
      <c r="V173" s="21">
        <v>-1.093263473053895</v>
      </c>
      <c r="W173" s="21">
        <v>2.816205533596838E-2</v>
      </c>
      <c r="X173" s="16">
        <v>11</v>
      </c>
      <c r="Y173" s="15">
        <v>-34.799999999999997</v>
      </c>
      <c r="Z173" s="10" t="str">
        <f t="shared" si="23"/>
        <v>No</v>
      </c>
      <c r="AA173" s="10" t="s">
        <v>3289</v>
      </c>
    </row>
    <row r="174" spans="1:27">
      <c r="A174" s="12" t="s">
        <v>1615</v>
      </c>
      <c r="B174" s="13" t="s">
        <v>1616</v>
      </c>
      <c r="C174" s="9" t="s">
        <v>1447</v>
      </c>
      <c r="D174" t="s">
        <v>3253</v>
      </c>
      <c r="E174" t="s">
        <v>3254</v>
      </c>
      <c r="F174">
        <v>855</v>
      </c>
      <c r="G174" s="21">
        <v>100.01</v>
      </c>
      <c r="H174" s="25">
        <v>22.69</v>
      </c>
      <c r="I174" s="10" t="str" cm="1">
        <f t="array" ref="I174">_xlfn.IFS(H174&gt;=30,"IDP",AND(H174&gt;=10,H174&lt;30),"Partial IDP",H174&lt;10, "Ordered")</f>
        <v>Partial IDP</v>
      </c>
      <c r="J174" s="21">
        <v>0.19439999999999999</v>
      </c>
      <c r="K174" s="22" t="str">
        <f t="shared" si="20"/>
        <v>No</v>
      </c>
      <c r="L174" s="19">
        <v>0.12670000000000001</v>
      </c>
      <c r="M174" s="17" t="s">
        <v>1447</v>
      </c>
      <c r="N174" s="10" t="str" cm="1">
        <f t="array" ref="N174">_xlfn.IFS(AND(K174 = "Yes", M174 = "Yes"), "LLPS", AND(K174 = "No", M174 = "No"), "Not LLPS", OR(AND(K174 = "No", M174 = "Yes"),AND(K174 = "Yes", M174 = "No")),"Controversial")</f>
        <v>Not LLPS</v>
      </c>
      <c r="O174">
        <v>1</v>
      </c>
      <c r="P174">
        <v>14</v>
      </c>
      <c r="Q174" s="21">
        <f t="shared" si="21"/>
        <v>1.6374269005847954E-2</v>
      </c>
      <c r="R174" s="10" t="str" cm="1">
        <f t="array" ref="R174">_xlfn.IFS(J174&gt;=0.6,"Driver",AND(J174&lt;0.6,O174&gt;0),"Client",AND(J174&lt;0.6,O174=0),"No")</f>
        <v>Client</v>
      </c>
      <c r="S174">
        <v>1</v>
      </c>
      <c r="T174">
        <v>10</v>
      </c>
      <c r="U174" s="21">
        <f t="shared" si="22"/>
        <v>1.1695906432748537E-2</v>
      </c>
      <c r="V174" s="21">
        <v>-0.53415204678362405</v>
      </c>
      <c r="W174" s="21">
        <v>-0.2061855670103093</v>
      </c>
      <c r="X174" s="16">
        <v>26</v>
      </c>
      <c r="Y174" s="15">
        <v>-10.199999999999999</v>
      </c>
      <c r="Z174" s="10" t="str">
        <f t="shared" si="23"/>
        <v>No</v>
      </c>
      <c r="AA174" s="10" t="s">
        <v>3289</v>
      </c>
    </row>
    <row r="175" spans="1:27">
      <c r="A175" s="12" t="s">
        <v>1617</v>
      </c>
      <c r="B175" s="13" t="s">
        <v>1618</v>
      </c>
      <c r="C175" s="9" t="s">
        <v>1447</v>
      </c>
      <c r="D175" t="s">
        <v>3255</v>
      </c>
      <c r="E175" t="s">
        <v>3256</v>
      </c>
      <c r="F175">
        <v>732</v>
      </c>
      <c r="G175" s="21">
        <v>82.704999999999998</v>
      </c>
      <c r="H175" s="25">
        <v>38.93</v>
      </c>
      <c r="I175" s="10" t="str" cm="1">
        <f t="array" ref="I175">_xlfn.IFS(H175&gt;=30,"IDP",AND(H175&gt;=10,H175&lt;30),"Partial IDP",H175&lt;10, "Ordered")</f>
        <v>IDP</v>
      </c>
      <c r="J175" s="21">
        <v>0.55779999999999996</v>
      </c>
      <c r="K175" s="22" t="str">
        <f t="shared" si="20"/>
        <v>No</v>
      </c>
      <c r="L175" s="19">
        <v>0.98119999999999996</v>
      </c>
      <c r="M175" s="17" t="s">
        <v>1446</v>
      </c>
      <c r="N175" s="10" t="str" cm="1">
        <f t="array" ref="N175">_xlfn.IFS(AND(K175 = "Yes", M175 = "Yes"), "LLPS", AND(K175 = "No", M175 = "No"), "Not LLPS", OR(AND(K175 = "No", M175 = "Yes"),AND(K175 = "Yes", M175 = "No")),"Controversial")</f>
        <v>Controversial</v>
      </c>
      <c r="O175">
        <v>4</v>
      </c>
      <c r="P175">
        <v>95</v>
      </c>
      <c r="Q175" s="21">
        <f t="shared" si="21"/>
        <v>0.12978142076502733</v>
      </c>
      <c r="R175" s="10" t="str" cm="1">
        <f t="array" ref="R175">_xlfn.IFS(J175&gt;=0.6,"Driver",AND(J175&lt;0.6,O175&gt;0),"Client",AND(J175&lt;0.6,O175=0),"No")</f>
        <v>Client</v>
      </c>
      <c r="S175">
        <v>8</v>
      </c>
      <c r="T175">
        <v>80</v>
      </c>
      <c r="U175" s="21">
        <f t="shared" si="22"/>
        <v>0.10928961748633879</v>
      </c>
      <c r="V175" s="21">
        <v>-0.33579234972677552</v>
      </c>
      <c r="W175" s="21">
        <v>-1.578947368421053E-2</v>
      </c>
      <c r="X175" s="16">
        <v>26</v>
      </c>
      <c r="Y175" s="15">
        <v>-6.5</v>
      </c>
      <c r="Z175" s="10" t="str">
        <f t="shared" si="23"/>
        <v>No</v>
      </c>
      <c r="AA175" s="10" t="s">
        <v>3289</v>
      </c>
    </row>
    <row r="176" spans="1:27">
      <c r="A176" s="12" t="s">
        <v>1619</v>
      </c>
      <c r="B176" s="13" t="s">
        <v>1620</v>
      </c>
      <c r="C176" s="9" t="s">
        <v>1447</v>
      </c>
      <c r="D176" t="s">
        <v>3257</v>
      </c>
      <c r="E176" t="s">
        <v>3258</v>
      </c>
      <c r="F176">
        <v>609</v>
      </c>
      <c r="G176" s="21">
        <v>69.843000000000004</v>
      </c>
      <c r="H176" s="25">
        <v>43.19</v>
      </c>
      <c r="I176" s="10" t="str" cm="1">
        <f t="array" ref="I176">_xlfn.IFS(H176&gt;=30,"IDP",AND(H176&gt;=10,H176&lt;30),"Partial IDP",H176&lt;10, "Ordered")</f>
        <v>IDP</v>
      </c>
      <c r="J176" s="21">
        <v>0.3735</v>
      </c>
      <c r="K176" s="22" t="str">
        <f t="shared" si="20"/>
        <v>No</v>
      </c>
      <c r="L176" s="19">
        <v>0.49059999999999998</v>
      </c>
      <c r="M176" s="17" t="s">
        <v>1447</v>
      </c>
      <c r="N176" s="10" t="str" cm="1">
        <f t="array" ref="N176">_xlfn.IFS(AND(K176 = "Yes", M176 = "Yes"), "LLPS", AND(K176 = "No", M176 = "No"), "Not LLPS", OR(AND(K176 = "No", M176 = "Yes"),AND(K176 = "Yes", M176 = "No")),"Controversial")</f>
        <v>Not LLPS</v>
      </c>
      <c r="O176">
        <v>3</v>
      </c>
      <c r="P176">
        <v>85</v>
      </c>
      <c r="Q176" s="21">
        <f t="shared" si="21"/>
        <v>0.13957307060755336</v>
      </c>
      <c r="R176" s="10" t="str" cm="1">
        <f t="array" ref="R176">_xlfn.IFS(J176&gt;=0.6,"Driver",AND(J176&lt;0.6,O176&gt;0),"Client",AND(J176&lt;0.6,O176=0),"No")</f>
        <v>Client</v>
      </c>
      <c r="S176">
        <v>5</v>
      </c>
      <c r="T176">
        <v>46</v>
      </c>
      <c r="U176" s="21">
        <f t="shared" si="22"/>
        <v>7.5533661740558297E-2</v>
      </c>
      <c r="V176" s="21">
        <v>-0.53579638752052394</v>
      </c>
      <c r="W176" s="21">
        <v>-7.6045627376425864E-3</v>
      </c>
      <c r="X176" s="16">
        <v>19</v>
      </c>
      <c r="Y176" s="15">
        <v>-9.8000000000000007</v>
      </c>
      <c r="Z176" s="10" t="str">
        <f t="shared" si="23"/>
        <v>No</v>
      </c>
      <c r="AA176" s="10" t="s">
        <v>3289</v>
      </c>
    </row>
    <row r="177" spans="1:27">
      <c r="A177" s="12" t="s">
        <v>1621</v>
      </c>
      <c r="B177" s="13" t="s">
        <v>1622</v>
      </c>
      <c r="C177" s="9" t="s">
        <v>1447</v>
      </c>
      <c r="D177" t="s">
        <v>3259</v>
      </c>
      <c r="E177" t="s">
        <v>3260</v>
      </c>
      <c r="F177">
        <v>1430</v>
      </c>
      <c r="G177" s="21">
        <v>160.24799999999999</v>
      </c>
      <c r="H177" s="25">
        <v>34.76</v>
      </c>
      <c r="I177" s="10" t="str" cm="1">
        <f t="array" ref="I177">_xlfn.IFS(H177&gt;=30,"IDP",AND(H177&gt;=10,H177&lt;30),"Partial IDP",H177&lt;10, "Ordered")</f>
        <v>IDP</v>
      </c>
      <c r="J177" s="21">
        <v>0.54730000000000001</v>
      </c>
      <c r="K177" s="22" t="str">
        <f t="shared" si="20"/>
        <v>No</v>
      </c>
      <c r="L177" s="19">
        <v>0.34439999999999998</v>
      </c>
      <c r="M177" s="17" t="s">
        <v>1447</v>
      </c>
      <c r="N177" s="10" t="str" cm="1">
        <f t="array" ref="N177">_xlfn.IFS(AND(K177 = "Yes", M177 = "Yes"), "LLPS", AND(K177 = "No", M177 = "No"), "Not LLPS", OR(AND(K177 = "No", M177 = "Yes"),AND(K177 = "Yes", M177 = "No")),"Controversial")</f>
        <v>Not LLPS</v>
      </c>
      <c r="O177">
        <v>7</v>
      </c>
      <c r="P177">
        <v>268</v>
      </c>
      <c r="Q177" s="21">
        <f t="shared" si="21"/>
        <v>0.1874125874125874</v>
      </c>
      <c r="R177" s="10" t="str" cm="1">
        <f t="array" ref="R177">_xlfn.IFS(J177&gt;=0.6,"Driver",AND(J177&lt;0.6,O177&gt;0),"Client",AND(J177&lt;0.6,O177=0),"No")</f>
        <v>Client</v>
      </c>
      <c r="S177">
        <v>12</v>
      </c>
      <c r="T177">
        <v>109</v>
      </c>
      <c r="U177" s="21">
        <f t="shared" si="22"/>
        <v>7.6223776223776227E-2</v>
      </c>
      <c r="V177" s="21">
        <v>-0.35671328671328528</v>
      </c>
      <c r="W177" s="21">
        <v>2.8169014084507039E-2</v>
      </c>
      <c r="X177" s="16">
        <v>47</v>
      </c>
      <c r="Y177" s="15">
        <v>-7.2</v>
      </c>
      <c r="Z177" s="10" t="str">
        <f t="shared" si="23"/>
        <v>No</v>
      </c>
      <c r="AA177" s="10" t="s">
        <v>3289</v>
      </c>
    </row>
    <row r="178" spans="1:27">
      <c r="A178" s="12" t="s">
        <v>1623</v>
      </c>
      <c r="B178" s="13" t="s">
        <v>1624</v>
      </c>
      <c r="C178" s="9" t="s">
        <v>1447</v>
      </c>
      <c r="D178" t="s">
        <v>3261</v>
      </c>
      <c r="E178" t="s">
        <v>3262</v>
      </c>
      <c r="F178">
        <v>1074</v>
      </c>
      <c r="G178" s="21">
        <v>117.012</v>
      </c>
      <c r="H178" s="25">
        <v>74.489999999999995</v>
      </c>
      <c r="I178" s="10" t="str" cm="1">
        <f t="array" ref="I178">_xlfn.IFS(H178&gt;=30,"IDP",AND(H178&gt;=10,H178&lt;30),"Partial IDP",H178&lt;10, "Ordered")</f>
        <v>IDP</v>
      </c>
      <c r="J178" s="21">
        <v>0.99350000000000005</v>
      </c>
      <c r="K178" s="22" t="str">
        <f t="shared" si="20"/>
        <v>Yes</v>
      </c>
      <c r="L178" s="19">
        <v>0.97889999999999999</v>
      </c>
      <c r="M178" s="17" t="s">
        <v>1446</v>
      </c>
      <c r="N178" s="10" t="str" cm="1">
        <f t="array" ref="N178">_xlfn.IFS(AND(K178 = "Yes", M178 = "Yes"), "LLPS", AND(K178 = "No", M178 = "No"), "Not LLPS", OR(AND(K178 = "No", M178 = "Yes"),AND(K178 = "Yes", M178 = "No")),"Controversial")</f>
        <v>LLPS</v>
      </c>
      <c r="O178">
        <v>11</v>
      </c>
      <c r="P178">
        <v>414</v>
      </c>
      <c r="Q178" s="21">
        <f t="shared" si="21"/>
        <v>0.38547486033519551</v>
      </c>
      <c r="R178" s="10" t="str" cm="1">
        <f t="array" ref="R178">_xlfn.IFS(J178&gt;=0.6,"Driver",AND(J178&lt;0.6,O178&gt;0),"Client",AND(J178&lt;0.6,O178=0),"No")</f>
        <v>Driver</v>
      </c>
      <c r="S178">
        <v>14</v>
      </c>
      <c r="T178">
        <v>150</v>
      </c>
      <c r="U178" s="21">
        <f t="shared" si="22"/>
        <v>0.13966480446927373</v>
      </c>
      <c r="V178" s="21">
        <v>-0.56238361266294312</v>
      </c>
      <c r="W178" s="21">
        <v>3.7499999999999999E-2</v>
      </c>
      <c r="X178" s="16">
        <v>24</v>
      </c>
      <c r="Y178" s="15">
        <v>-16.2</v>
      </c>
      <c r="Z178" s="10" t="str">
        <f t="shared" si="23"/>
        <v>No</v>
      </c>
      <c r="AA178" s="10" t="s">
        <v>3289</v>
      </c>
    </row>
    <row r="179" spans="1:27" ht="15.75" thickBot="1">
      <c r="C179"/>
    </row>
    <row r="180" spans="1:27" ht="45">
      <c r="A180" s="28" t="s">
        <v>3269</v>
      </c>
      <c r="B180" s="29"/>
      <c r="C180" s="29"/>
      <c r="D180" s="29"/>
      <c r="E180" s="29"/>
      <c r="F180" s="30" t="s">
        <v>4</v>
      </c>
      <c r="G180" s="31" t="s">
        <v>5</v>
      </c>
      <c r="H180" s="32" t="s">
        <v>3270</v>
      </c>
      <c r="I180" s="32" t="s">
        <v>7</v>
      </c>
      <c r="J180" s="31" t="s">
        <v>8</v>
      </c>
      <c r="K180" s="30" t="s">
        <v>9</v>
      </c>
      <c r="L180" s="31" t="s">
        <v>10</v>
      </c>
      <c r="M180" s="32" t="s">
        <v>11</v>
      </c>
      <c r="N180" s="31" t="s">
        <v>12</v>
      </c>
      <c r="O180" s="30" t="s">
        <v>13</v>
      </c>
      <c r="P180" s="30" t="s">
        <v>14</v>
      </c>
      <c r="Q180" s="30" t="s">
        <v>15</v>
      </c>
      <c r="R180" s="30" t="s">
        <v>16</v>
      </c>
      <c r="S180" s="31" t="s">
        <v>17</v>
      </c>
      <c r="T180" s="31" t="s">
        <v>18</v>
      </c>
      <c r="U180" s="31" t="s">
        <v>19</v>
      </c>
      <c r="V180" s="32" t="s">
        <v>20</v>
      </c>
      <c r="W180" s="33" t="s">
        <v>21</v>
      </c>
      <c r="X180" s="34" t="s">
        <v>3263</v>
      </c>
      <c r="Y180" s="34" t="s">
        <v>3264</v>
      </c>
      <c r="Z180" s="35" t="s">
        <v>3268</v>
      </c>
    </row>
    <row r="181" spans="1:27">
      <c r="A181" s="36" t="s">
        <v>3271</v>
      </c>
      <c r="B181" s="37"/>
      <c r="C181" s="38"/>
      <c r="D181" s="37"/>
      <c r="E181" s="37"/>
      <c r="F181" s="57">
        <f>MEDIAN(F$2:F178)</f>
        <v>622</v>
      </c>
      <c r="G181" s="57">
        <f>MEDIAN(G$2:G178)</f>
        <v>69.843000000000004</v>
      </c>
      <c r="H181" s="57">
        <f>MEDIAN(H$2:H178)</f>
        <v>46.76</v>
      </c>
      <c r="I181" s="58"/>
      <c r="J181" s="58">
        <f>MEDIAN(J$2:J178)</f>
        <v>0.58699999999999997</v>
      </c>
      <c r="K181" s="58"/>
      <c r="L181" s="58">
        <f>MEDIAN(L$2:L178)</f>
        <v>0.37709999999999999</v>
      </c>
      <c r="M181" s="58"/>
      <c r="N181" s="58"/>
      <c r="O181" s="57">
        <f>MEDIAN(O$2:O178)</f>
        <v>3</v>
      </c>
      <c r="P181" s="57">
        <f>MEDIAN(P$2:P178)</f>
        <v>158</v>
      </c>
      <c r="Q181" s="58">
        <f>MEDIAN(Q$2:Q178)</f>
        <v>0.23890784982935154</v>
      </c>
      <c r="R181" s="58"/>
      <c r="S181" s="57">
        <f>MEDIAN(S$2:S178)</f>
        <v>6</v>
      </c>
      <c r="T181" s="57">
        <f>MEDIAN(T$2:T178)</f>
        <v>59</v>
      </c>
      <c r="U181" s="58">
        <f>MEDIAN(U$2:U178)</f>
        <v>9.12311780336581E-2</v>
      </c>
      <c r="V181" s="58">
        <f>MEDIAN(V$2:V178)</f>
        <v>-0.51358490566037573</v>
      </c>
      <c r="W181" s="65">
        <f>MEDIAN(W$2:W178)</f>
        <v>1.111111111111111E-2</v>
      </c>
      <c r="X181" s="57">
        <f>MEDIAN(X$2:X178)</f>
        <v>16</v>
      </c>
      <c r="Y181" s="59">
        <f>MEDIAN(Y$2:Y178)</f>
        <v>-12.9</v>
      </c>
      <c r="Z181" s="63"/>
    </row>
    <row r="182" spans="1:27">
      <c r="A182" s="39" t="s">
        <v>3272</v>
      </c>
      <c r="B182" s="40"/>
      <c r="C182" s="41"/>
      <c r="D182" s="40"/>
      <c r="E182" s="40"/>
      <c r="F182" s="60">
        <f>_xlfn.STDEV.S(F$2:F178)</f>
        <v>559.82568848657786</v>
      </c>
      <c r="G182" s="60">
        <f>_xlfn.STDEV.S(G$2:G178)</f>
        <v>62.096393617749669</v>
      </c>
      <c r="H182" s="60">
        <f>_xlfn.STDEV.S(H$2:H178)</f>
        <v>23.627524997341563</v>
      </c>
      <c r="I182" s="61"/>
      <c r="J182" s="61">
        <f>_xlfn.STDEV.S(J$2:J178)</f>
        <v>0.33960317837753617</v>
      </c>
      <c r="K182" s="61"/>
      <c r="L182" s="61">
        <f>_xlfn.STDEV.S(L$2:L178)</f>
        <v>0.39010918406901474</v>
      </c>
      <c r="M182" s="61"/>
      <c r="N182" s="61"/>
      <c r="O182" s="60">
        <f>_xlfn.STDEV.S(O$2:O178)</f>
        <v>4.2917336723916861</v>
      </c>
      <c r="P182" s="60">
        <f>_xlfn.STDEV.S(P$2:P178)</f>
        <v>310.98014081943893</v>
      </c>
      <c r="Q182" s="61">
        <f>_xlfn.STDEV.S(Q$2:Q178)</f>
        <v>0.23044336956690184</v>
      </c>
      <c r="R182" s="61"/>
      <c r="S182" s="60">
        <f>_xlfn.STDEV.S(S$2:S178)</f>
        <v>10.047013267807133</v>
      </c>
      <c r="T182" s="60">
        <f>_xlfn.STDEV.S(T$2:T178)</f>
        <v>113.24469355736221</v>
      </c>
      <c r="U182" s="61">
        <f>_xlfn.STDEV.S(U$2:U178)</f>
        <v>7.8122961904166746E-2</v>
      </c>
      <c r="V182" s="61">
        <f>_xlfn.STDEV.S(V$2:V178)</f>
        <v>0.29278901845116362</v>
      </c>
      <c r="W182" s="61">
        <f>_xlfn.STDEV.S(W$2:W178)</f>
        <v>7.1945491479072504E-2</v>
      </c>
      <c r="X182" s="60">
        <f>_xlfn.STDEV.S(X$2:X178)</f>
        <v>13.919182593377982</v>
      </c>
      <c r="Y182" s="62">
        <f>_xlfn.STDEV.S(Y$2:Y178)</f>
        <v>11.176795662055889</v>
      </c>
      <c r="Z182" s="42"/>
    </row>
    <row r="183" spans="1:27">
      <c r="A183" s="27" t="s">
        <v>3273</v>
      </c>
      <c r="B183" s="44">
        <f>COUNTIF($B$2:B178,"&lt;&gt;""")</f>
        <v>177</v>
      </c>
      <c r="C183" s="45"/>
      <c r="D183" s="44"/>
      <c r="E183" s="44"/>
      <c r="F183" s="44"/>
      <c r="G183" s="44"/>
      <c r="H183" s="44" t="s">
        <v>3274</v>
      </c>
      <c r="I183" s="44">
        <f>COUNTIF(I$2:I178,"Ordered") + 0.1</f>
        <v>4.0999999999999996</v>
      </c>
      <c r="J183" s="44"/>
      <c r="K183" s="44"/>
      <c r="L183" s="44"/>
      <c r="M183" s="44" t="s">
        <v>3275</v>
      </c>
      <c r="N183" s="45">
        <f>COUNTIF(N$2:N178, "Not LLPS")</f>
        <v>78</v>
      </c>
      <c r="O183" s="44"/>
      <c r="P183" s="44"/>
      <c r="Q183" s="44" t="s">
        <v>3276</v>
      </c>
      <c r="R183" s="10">
        <f>COUNTIF(R$2:R178, "Driver")</f>
        <v>87</v>
      </c>
      <c r="S183" s="21">
        <f>R183/B183</f>
        <v>0.49152542372881358</v>
      </c>
      <c r="T183" s="44"/>
      <c r="U183" s="44"/>
      <c r="V183" s="44" t="s">
        <v>3277</v>
      </c>
      <c r="W183" s="44">
        <f>COUNTIF(W$2:W178,"&lt;-0.05")</f>
        <v>17</v>
      </c>
      <c r="X183" s="48">
        <f>W183/B183</f>
        <v>9.6045197740112997E-2</v>
      </c>
      <c r="Y183" t="s">
        <v>3278</v>
      </c>
      <c r="Z183" s="10">
        <f>COUNTIF(Z$2:AA178, "Yes") - COUNTIFS(Z$2:Z178, "Yes",AA$2:AA178, "Yes")</f>
        <v>19</v>
      </c>
      <c r="AA183" s="21">
        <f>Z183/B183</f>
        <v>0.10734463276836158</v>
      </c>
    </row>
    <row r="184" spans="1:27">
      <c r="H184" t="s">
        <v>3279</v>
      </c>
      <c r="I184">
        <f>COUNTIF(I$2:I178,"Partial IDP")</f>
        <v>42</v>
      </c>
      <c r="M184" t="s">
        <v>3280</v>
      </c>
      <c r="N184" s="10">
        <f>COUNTIF(N$2:N178, "Controversial")</f>
        <v>34</v>
      </c>
      <c r="Q184" t="s">
        <v>3281</v>
      </c>
      <c r="R184" s="10">
        <f>COUNTIF(R$2:R178, "Client")</f>
        <v>71</v>
      </c>
      <c r="S184" s="21">
        <f>R184/B183</f>
        <v>0.40112994350282488</v>
      </c>
      <c r="V184" t="s">
        <v>3282</v>
      </c>
      <c r="W184" s="16">
        <f>COUNT(W$2:W178)-W183-W185</f>
        <v>120</v>
      </c>
      <c r="X184" s="21">
        <f>W184/B183</f>
        <v>0.67796610169491522</v>
      </c>
      <c r="Y184" t="s">
        <v>3283</v>
      </c>
      <c r="Z184" s="10">
        <f>B183-Z183</f>
        <v>158</v>
      </c>
    </row>
    <row r="185" spans="1:27">
      <c r="H185" t="s">
        <v>3284</v>
      </c>
      <c r="I185">
        <f>COUNTIF(I$2:I178,"IDP")</f>
        <v>131</v>
      </c>
      <c r="M185" t="s">
        <v>3285</v>
      </c>
      <c r="N185" s="10">
        <f>COUNTIF(N$2:N178, "LLPS")</f>
        <v>65</v>
      </c>
      <c r="Q185" t="s">
        <v>3286</v>
      </c>
      <c r="R185" s="10">
        <f>COUNTIF(R$2:R178, "No")</f>
        <v>19</v>
      </c>
      <c r="S185" s="21">
        <f>R185/B183</f>
        <v>0.10734463276836158</v>
      </c>
      <c r="V185" t="s">
        <v>3287</v>
      </c>
      <c r="W185">
        <f>COUNTIF(W$2:W178,"&gt;0.05")</f>
        <v>40</v>
      </c>
      <c r="X185" s="21">
        <f>W185/B183</f>
        <v>0.22598870056497175</v>
      </c>
    </row>
    <row r="186" spans="1:27">
      <c r="N186" s="10"/>
      <c r="R186" s="10"/>
    </row>
    <row r="187" spans="1:27">
      <c r="N187" s="10"/>
      <c r="R187" s="10"/>
    </row>
    <row r="188" spans="1:27">
      <c r="A188" s="44"/>
      <c r="B188" s="44"/>
      <c r="C188" s="45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76"/>
      <c r="O188" s="44"/>
      <c r="P188" s="44"/>
      <c r="Q188" s="44"/>
      <c r="R188" s="10"/>
    </row>
    <row r="189" spans="1:27">
      <c r="A189" s="77"/>
      <c r="B189" s="77"/>
      <c r="C189" s="77"/>
      <c r="D189" s="77"/>
      <c r="E189" s="77"/>
      <c r="F189" s="44"/>
      <c r="G189" s="44"/>
      <c r="H189" s="44"/>
      <c r="I189" s="44"/>
      <c r="J189" s="48"/>
      <c r="K189" s="78"/>
      <c r="L189" s="44"/>
      <c r="M189" s="48"/>
      <c r="N189" s="78"/>
      <c r="O189" s="44"/>
      <c r="P189" s="44"/>
      <c r="Q189" s="44"/>
      <c r="R189" s="10"/>
    </row>
    <row r="190" spans="1:27">
      <c r="A190" s="44"/>
      <c r="B190" s="44"/>
      <c r="C190" s="45"/>
      <c r="D190" s="44"/>
      <c r="E190" s="44"/>
      <c r="F190" s="44"/>
      <c r="G190" s="44"/>
      <c r="H190" s="44"/>
      <c r="I190" s="44"/>
      <c r="J190" s="48"/>
      <c r="K190" s="78"/>
      <c r="L190" s="44"/>
      <c r="M190" s="48"/>
      <c r="N190" s="78"/>
      <c r="O190" s="44"/>
      <c r="P190" s="44"/>
      <c r="Q190" s="44"/>
      <c r="R190" s="10"/>
    </row>
    <row r="191" spans="1:27">
      <c r="A191" s="44"/>
      <c r="B191" s="79"/>
      <c r="C191" s="79"/>
      <c r="D191" s="79"/>
      <c r="E191" s="79"/>
      <c r="F191" s="44"/>
      <c r="G191" s="44"/>
      <c r="H191" s="44"/>
      <c r="I191" s="44"/>
      <c r="J191" s="48"/>
      <c r="K191" s="76"/>
      <c r="L191" s="44"/>
      <c r="M191" s="48"/>
      <c r="N191" s="78"/>
      <c r="O191" s="44"/>
      <c r="P191" s="44"/>
      <c r="Q191" s="44"/>
      <c r="R191" s="10"/>
    </row>
    <row r="192" spans="1:27">
      <c r="A192" s="44"/>
      <c r="B192" s="79"/>
      <c r="C192" s="79"/>
      <c r="D192" s="79"/>
      <c r="E192" s="79"/>
      <c r="F192" s="44"/>
      <c r="G192" s="44"/>
      <c r="H192" s="44"/>
      <c r="I192" s="44"/>
      <c r="J192" s="44"/>
      <c r="K192" s="44"/>
      <c r="L192" s="44"/>
      <c r="M192" s="44"/>
      <c r="N192" s="45"/>
      <c r="O192" s="44"/>
      <c r="P192" s="44"/>
      <c r="Q192" s="44"/>
      <c r="R192" s="10"/>
    </row>
    <row r="193" spans="1:18">
      <c r="A193" s="44"/>
      <c r="B193" s="79"/>
      <c r="C193" s="79"/>
      <c r="D193" s="79"/>
      <c r="E193" s="79"/>
      <c r="F193" s="44"/>
      <c r="G193" s="44"/>
      <c r="H193" s="44"/>
      <c r="I193" s="44"/>
      <c r="J193" s="44"/>
      <c r="K193" s="44"/>
      <c r="L193" s="44"/>
      <c r="M193" s="44"/>
      <c r="N193" s="45"/>
      <c r="O193" s="44"/>
      <c r="P193" s="44"/>
      <c r="Q193" s="44"/>
      <c r="R193" s="10"/>
    </row>
    <row r="194" spans="1:18">
      <c r="A194" s="44"/>
      <c r="B194" s="44"/>
      <c r="C194" s="45"/>
      <c r="D194" s="44"/>
      <c r="E194" s="44"/>
      <c r="F194" s="44"/>
      <c r="G194" s="44"/>
      <c r="H194" s="44"/>
      <c r="I194" s="45"/>
      <c r="J194" s="44"/>
      <c r="K194" s="44"/>
      <c r="L194" s="44"/>
      <c r="M194" s="44"/>
      <c r="N194" s="45"/>
      <c r="O194" s="44"/>
      <c r="P194" s="44"/>
      <c r="Q194" s="44"/>
      <c r="R194" s="10"/>
    </row>
    <row r="195" spans="1:18">
      <c r="A195" s="44"/>
      <c r="B195" s="44"/>
      <c r="C195" s="45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</sheetData>
  <autoFilter ref="A1:Y182"/>
  <sortState ref="A3:AA88">
    <sortCondition ref="A3:A88"/>
  </sortState>
  <phoneticPr fontId="11" type="noConversion"/>
  <conditionalFormatting sqref="V1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:N178">
    <cfRule type="containsText" dxfId="13" priority="10" operator="containsText" text="Contr">
      <formula>NOT(ISERROR(SEARCH("Contr",N2)))</formula>
    </cfRule>
    <cfRule type="containsText" dxfId="12" priority="11" operator="containsText" text="Not">
      <formula>NOT(ISERROR(SEARCH("Not",N2)))</formula>
    </cfRule>
    <cfRule type="containsText" dxfId="11" priority="12" operator="containsText" text="LLPS">
      <formula>NOT(ISERROR(SEARCH("LLPS",N2)))</formula>
    </cfRule>
  </conditionalFormatting>
  <conditionalFormatting sqref="V2:V178">
    <cfRule type="colorScale" priority="9">
      <colorScale>
        <cfvo type="min"/>
        <cfvo type="num" val="0"/>
        <cfvo type="max"/>
        <color rgb="FFF8696B"/>
        <color rgb="FFFFEB84"/>
        <color rgb="FF63BE7B"/>
      </colorScale>
    </cfRule>
  </conditionalFormatting>
  <conditionalFormatting sqref="W2:W178">
    <cfRule type="colorScale" priority="8">
      <colorScale>
        <cfvo type="min"/>
        <cfvo type="num" val="0"/>
        <cfvo type="max"/>
        <color theme="4" tint="-0.249977111117893"/>
        <color theme="0"/>
        <color rgb="FFFF0000"/>
      </colorScale>
    </cfRule>
  </conditionalFormatting>
  <conditionalFormatting sqref="Z2:Z178">
    <cfRule type="containsText" dxfId="10" priority="6" operator="containsText" text="No">
      <formula>NOT(ISERROR(SEARCH("No",Z2)))</formula>
    </cfRule>
    <cfRule type="containsText" dxfId="9" priority="7" operator="containsText" text="Yes">
      <formula>NOT(ISERROR(SEARCH("Yes",Z2)))</formula>
    </cfRule>
  </conditionalFormatting>
  <conditionalFormatting sqref="H2:H17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8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:AA178">
    <cfRule type="containsText" dxfId="8" priority="2" operator="containsText" text="No">
      <formula>NOT(ISERROR(SEARCH("No",AA2)))</formula>
    </cfRule>
    <cfRule type="containsText" dxfId="7" priority="1" operator="containsText" text="Yes">
      <formula>NOT(ISERROR(SEARCH("Yes",AA2)))</formula>
    </cfRule>
  </conditionalFormatting>
  <hyperlinks>
    <hyperlink ref="K3:K178" r:id="rId1" display="http://www.pkumdl.cn:8000/PSPredictor/user_sess/2023_10_02_07_11_23pm_testuser/pred_task_1/splited_seqs/seq_id_1.fa"/>
    <hyperlink ref="K2" r:id="rId2" display="http://www.pkumdl.cn:8000/PSPredictor/user_sess/2023_10_02_07_11_23pm_testuser/pred_task_1/splited_seqs/seq_id_1.fa"/>
  </hyperlinks>
  <pageMargins left="0.7" right="0.7" top="0.75" bottom="0.75" header="0.3" footer="0.3"/>
  <pageSetup paperSize="9" orientation="portrait" horizontalDpi="1200" verticalDpi="1200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10"/>
  <sheetViews>
    <sheetView workbookViewId="0">
      <selection activeCell="A96" sqref="A96:P110"/>
    </sheetView>
  </sheetViews>
  <sheetFormatPr defaultRowHeight="15"/>
  <cols>
    <col min="2" max="2" width="10" customWidth="1"/>
    <col min="3" max="3" width="13.28515625" customWidth="1"/>
    <col min="4" max="4" width="12" customWidth="1"/>
    <col min="5" max="5" width="10.140625" customWidth="1"/>
    <col min="6" max="22" width="9.140625" customWidth="1"/>
    <col min="26" max="26" width="9.85546875" customWidth="1"/>
  </cols>
  <sheetData>
    <row r="1" spans="1:27" ht="45.75" thickBot="1">
      <c r="A1" s="72" t="s">
        <v>0</v>
      </c>
      <c r="B1" s="6" t="s">
        <v>1</v>
      </c>
      <c r="C1" s="6" t="s">
        <v>1445</v>
      </c>
      <c r="D1" s="2" t="s">
        <v>2</v>
      </c>
      <c r="E1" s="3" t="s">
        <v>3</v>
      </c>
      <c r="F1" s="2" t="s">
        <v>4</v>
      </c>
      <c r="G1" s="3" t="s">
        <v>5</v>
      </c>
      <c r="H1" s="4" t="s">
        <v>6</v>
      </c>
      <c r="I1" s="4" t="s">
        <v>7</v>
      </c>
      <c r="J1" s="3" t="s">
        <v>8</v>
      </c>
      <c r="K1" s="2" t="s">
        <v>9</v>
      </c>
      <c r="L1" s="3" t="s">
        <v>10</v>
      </c>
      <c r="M1" s="4" t="s">
        <v>11</v>
      </c>
      <c r="N1" s="3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17</v>
      </c>
      <c r="T1" s="3" t="s">
        <v>18</v>
      </c>
      <c r="U1" s="3" t="s">
        <v>19</v>
      </c>
      <c r="V1" s="4" t="s">
        <v>20</v>
      </c>
      <c r="W1" s="54" t="s">
        <v>21</v>
      </c>
      <c r="X1" s="73" t="s">
        <v>3263</v>
      </c>
      <c r="Y1" s="74" t="s">
        <v>3264</v>
      </c>
      <c r="Z1" s="75" t="s">
        <v>3288</v>
      </c>
      <c r="AA1" s="75" t="s">
        <v>3290</v>
      </c>
    </row>
    <row r="2" spans="1:27">
      <c r="A2" s="67" t="s">
        <v>30</v>
      </c>
      <c r="B2" s="14" t="s">
        <v>31</v>
      </c>
      <c r="C2" s="68" t="s">
        <v>1446</v>
      </c>
      <c r="D2" s="14" t="s">
        <v>1646</v>
      </c>
      <c r="E2" s="14" t="s">
        <v>1647</v>
      </c>
      <c r="F2" s="14">
        <v>376</v>
      </c>
      <c r="G2" s="14">
        <v>42.003</v>
      </c>
      <c r="H2" s="14">
        <v>14.1</v>
      </c>
      <c r="I2" s="10" t="str" cm="1">
        <f t="array" ref="I2">_xlfn.IFS(H2&gt;=30,"IDP",AND(H2&gt;=10,H2&lt;30),"Partial IDP",H2&lt;10, "Ordered")</f>
        <v>Partial IDP</v>
      </c>
      <c r="J2" s="69">
        <v>0.16389999999999999</v>
      </c>
      <c r="K2" s="22" t="str">
        <f t="shared" ref="K2:K65" si="0">IF(J2 &gt;= 0.6, "Yes", "No")</f>
        <v>No</v>
      </c>
      <c r="L2" s="19">
        <v>2.23E-2</v>
      </c>
      <c r="M2" s="18" t="s">
        <v>1447</v>
      </c>
      <c r="N2" s="10" t="str" cm="1">
        <f t="array" ref="N2">_xlfn.IFS(AND(K2 = "Yes", M2 = "Yes"), "LLPS", AND(K2 = "No", M2 = "No"), "Not LLPS", OR(AND(K2 = "No", M2 = "Yes"),AND(K2 = "Yes", M2 = "No")),"Controversial")</f>
        <v>Not LLPS</v>
      </c>
      <c r="O2" s="14">
        <v>0</v>
      </c>
      <c r="P2" s="14">
        <v>0</v>
      </c>
      <c r="Q2" s="69">
        <f t="shared" ref="Q2:Q65" si="1">P2/F2</f>
        <v>0</v>
      </c>
      <c r="R2" s="10" t="str" cm="1">
        <f t="array" ref="R2">_xlfn.IFS(J2&gt;=0.6,"Driver",AND(J2&lt;0.6,O2&gt;0),"Client",AND(J2&lt;0.6,O2=0),"No")</f>
        <v>No</v>
      </c>
      <c r="S2" s="14">
        <v>0</v>
      </c>
      <c r="T2" s="14">
        <v>0</v>
      </c>
      <c r="U2" s="69">
        <f t="shared" ref="U2:U65" si="2">T2/F2</f>
        <v>0</v>
      </c>
      <c r="V2" s="69">
        <v>-0.19015957446808529</v>
      </c>
      <c r="W2" s="21">
        <v>3.7735849056603772E-2</v>
      </c>
      <c r="X2" s="70">
        <v>16</v>
      </c>
      <c r="Y2" s="71">
        <v>0.8</v>
      </c>
      <c r="Z2" s="10" t="str">
        <f t="shared" ref="Z2:Z65" si="3">IF(AND(Y2&gt;=0, X2 &gt; 1),"Yes","No")</f>
        <v>Yes</v>
      </c>
      <c r="AA2" s="10" t="s">
        <v>3289</v>
      </c>
    </row>
    <row r="3" spans="1:27">
      <c r="A3" s="67" t="s">
        <v>40</v>
      </c>
      <c r="B3" s="14" t="s">
        <v>41</v>
      </c>
      <c r="C3" s="68" t="s">
        <v>1446</v>
      </c>
      <c r="D3" s="14" t="s">
        <v>1648</v>
      </c>
      <c r="E3" s="14" t="s">
        <v>1649</v>
      </c>
      <c r="F3" s="14">
        <v>857</v>
      </c>
      <c r="G3" s="14">
        <v>97.213999999999999</v>
      </c>
      <c r="H3" s="14">
        <v>11.32</v>
      </c>
      <c r="I3" s="10" t="str" cm="1">
        <f t="array" ref="I3">_xlfn.IFS(H3&gt;=30,"IDP",AND(H3&gt;=10,H3&lt;30),"Partial IDP",H3&lt;10, "Ordered")</f>
        <v>Partial IDP</v>
      </c>
      <c r="J3" s="69">
        <v>0.24629999999999999</v>
      </c>
      <c r="K3" s="22" t="str">
        <f t="shared" si="0"/>
        <v>No</v>
      </c>
      <c r="L3" s="19">
        <v>0.18179999999999999</v>
      </c>
      <c r="M3" s="18" t="s">
        <v>1447</v>
      </c>
      <c r="N3" s="10" t="str" cm="1">
        <f t="array" ref="N3">_xlfn.IFS(AND(K3 = "Yes", M3 = "Yes"), "LLPS", AND(K3 = "No", M3 = "No"), "Not LLPS", OR(AND(K3 = "No", M3 = "Yes"),AND(K3 = "Yes", M3 = "No")),"Controversial")</f>
        <v>Not LLPS</v>
      </c>
      <c r="O3" s="14">
        <v>4</v>
      </c>
      <c r="P3" s="14">
        <v>81</v>
      </c>
      <c r="Q3" s="69">
        <f t="shared" si="1"/>
        <v>9.4515752625437571E-2</v>
      </c>
      <c r="R3" s="10" t="str" cm="1">
        <f t="array" ref="R3">_xlfn.IFS(J3&gt;=0.6,"Driver",AND(J3&lt;0.6,O3&gt;0),"Client",AND(J3&lt;0.6,O3=0),"No")</f>
        <v>Client</v>
      </c>
      <c r="S3" s="14">
        <v>4</v>
      </c>
      <c r="T3" s="14">
        <v>34</v>
      </c>
      <c r="U3" s="69">
        <f t="shared" si="2"/>
        <v>3.9673278879813305E-2</v>
      </c>
      <c r="V3" s="69">
        <v>-0.32917152858809751</v>
      </c>
      <c r="W3" s="21">
        <v>-3.0927835051546389E-2</v>
      </c>
      <c r="X3" s="70">
        <v>32</v>
      </c>
      <c r="Y3" s="71">
        <v>-1.3</v>
      </c>
      <c r="Z3" s="10" t="str">
        <f t="shared" si="3"/>
        <v>No</v>
      </c>
      <c r="AA3" s="10" t="s">
        <v>3289</v>
      </c>
    </row>
    <row r="4" spans="1:27">
      <c r="A4" s="67" t="s">
        <v>42</v>
      </c>
      <c r="B4" s="14" t="s">
        <v>1626</v>
      </c>
      <c r="C4" s="68" t="s">
        <v>1446</v>
      </c>
      <c r="D4" s="14" t="s">
        <v>1650</v>
      </c>
      <c r="E4" s="14" t="s">
        <v>1651</v>
      </c>
      <c r="F4" s="14">
        <v>859</v>
      </c>
      <c r="G4" s="14">
        <v>97.207999999999998</v>
      </c>
      <c r="H4" s="14">
        <v>17.350000000000001</v>
      </c>
      <c r="I4" s="10" t="str" cm="1">
        <f t="array" ref="I4">_xlfn.IFS(H4&gt;=30,"IDP",AND(H4&gt;=10,H4&lt;30),"Partial IDP",H4&lt;10, "Ordered")</f>
        <v>Partial IDP</v>
      </c>
      <c r="J4" s="69">
        <v>0.44969999999999999</v>
      </c>
      <c r="K4" s="22" t="str">
        <f t="shared" si="0"/>
        <v>No</v>
      </c>
      <c r="L4" s="19">
        <v>0.33069999999999999</v>
      </c>
      <c r="M4" s="18" t="s">
        <v>1447</v>
      </c>
      <c r="N4" s="10" t="str" cm="1">
        <f t="array" ref="N4">_xlfn.IFS(AND(K4 = "Yes", M4 = "Yes"), "LLPS", AND(K4 = "No", M4 = "No"), "Not LLPS", OR(AND(K4 = "No", M4 = "Yes"),AND(K4 = "Yes", M4 = "No")),"Controversial")</f>
        <v>Not LLPS</v>
      </c>
      <c r="O4" s="14">
        <v>3</v>
      </c>
      <c r="P4" s="14">
        <v>100</v>
      </c>
      <c r="Q4" s="69">
        <f t="shared" si="1"/>
        <v>0.11641443538998836</v>
      </c>
      <c r="R4" s="10" t="str" cm="1">
        <f t="array" ref="R4">_xlfn.IFS(J4&gt;=0.6,"Driver",AND(J4&lt;0.6,O4&gt;0),"Client",AND(J4&lt;0.6,O4=0),"No")</f>
        <v>Client</v>
      </c>
      <c r="S4" s="14">
        <v>6</v>
      </c>
      <c r="T4" s="14">
        <v>59</v>
      </c>
      <c r="U4" s="69">
        <f t="shared" si="2"/>
        <v>6.8684516880093138E-2</v>
      </c>
      <c r="V4" s="69">
        <v>-0.35832363213038348</v>
      </c>
      <c r="W4" s="21">
        <v>3.3557046979865772E-2</v>
      </c>
      <c r="X4" s="70">
        <v>27</v>
      </c>
      <c r="Y4" s="71">
        <v>-3.9</v>
      </c>
      <c r="Z4" s="10" t="str">
        <f t="shared" si="3"/>
        <v>No</v>
      </c>
      <c r="AA4" s="10" t="s">
        <v>3289</v>
      </c>
    </row>
    <row r="5" spans="1:27">
      <c r="A5" s="67" t="s">
        <v>57</v>
      </c>
      <c r="B5" s="14" t="s">
        <v>58</v>
      </c>
      <c r="C5" s="68" t="s">
        <v>1446</v>
      </c>
      <c r="D5" s="14" t="s">
        <v>1652</v>
      </c>
      <c r="E5" s="14" t="s">
        <v>1653</v>
      </c>
      <c r="F5" s="14">
        <v>2542</v>
      </c>
      <c r="G5" s="14">
        <v>269.45800000000003</v>
      </c>
      <c r="H5" s="14">
        <v>63.85</v>
      </c>
      <c r="I5" s="10" t="str" cm="1">
        <f t="array" ref="I5">_xlfn.IFS(H5&gt;=30,"IDP",AND(H5&gt;=10,H5&lt;30),"Partial IDP",H5&lt;10, "Ordered")</f>
        <v>IDP</v>
      </c>
      <c r="J5" s="69">
        <v>0.99990000000000001</v>
      </c>
      <c r="K5" s="22" t="str">
        <f t="shared" si="0"/>
        <v>Yes</v>
      </c>
      <c r="L5" s="19">
        <v>0.95579999999999998</v>
      </c>
      <c r="M5" s="18" t="s">
        <v>1446</v>
      </c>
      <c r="N5" s="10" t="str" cm="1">
        <f t="array" ref="N5">_xlfn.IFS(AND(K5 = "Yes", M5 = "Yes"), "LLPS", AND(K5 = "No", M5 = "No"), "Not LLPS", OR(AND(K5 = "No", M5 = "Yes"),AND(K5 = "Yes", M5 = "No")),"Controversial")</f>
        <v>LLPS</v>
      </c>
      <c r="O5" s="14">
        <v>21</v>
      </c>
      <c r="P5" s="14">
        <v>1060</v>
      </c>
      <c r="Q5" s="69">
        <f t="shared" si="1"/>
        <v>0.41699449252557041</v>
      </c>
      <c r="R5" s="10" t="str" cm="1">
        <f t="array" ref="R5">_xlfn.IFS(J5&gt;=0.6,"Driver",AND(J5&lt;0.6,O5&gt;0),"Client",AND(J5&lt;0.6,O5=0),"No")</f>
        <v>Driver</v>
      </c>
      <c r="S5" s="14">
        <v>43</v>
      </c>
      <c r="T5" s="14">
        <v>462</v>
      </c>
      <c r="U5" s="69">
        <f t="shared" si="2"/>
        <v>0.18174665617623917</v>
      </c>
      <c r="V5" s="69">
        <v>-0.3843430369787576</v>
      </c>
      <c r="W5" s="21">
        <v>-1.293900184842884E-2</v>
      </c>
      <c r="X5" s="70">
        <v>57</v>
      </c>
      <c r="Y5" s="71">
        <v>-15.66711198428291</v>
      </c>
      <c r="Z5" s="10" t="str">
        <f t="shared" si="3"/>
        <v>No</v>
      </c>
      <c r="AA5" s="10" t="s">
        <v>3289</v>
      </c>
    </row>
    <row r="6" spans="1:27">
      <c r="A6" s="67" t="s">
        <v>59</v>
      </c>
      <c r="B6" s="14" t="s">
        <v>60</v>
      </c>
      <c r="C6" s="68" t="s">
        <v>1446</v>
      </c>
      <c r="D6" s="14" t="s">
        <v>1654</v>
      </c>
      <c r="E6" s="14" t="s">
        <v>1655</v>
      </c>
      <c r="F6" s="14">
        <v>2603</v>
      </c>
      <c r="G6" s="14">
        <v>274.25799999999998</v>
      </c>
      <c r="H6" s="14">
        <v>68.61</v>
      </c>
      <c r="I6" s="10" t="str" cm="1">
        <f t="array" ref="I6">_xlfn.IFS(H6&gt;=30,"IDP",AND(H6&gt;=10,H6&lt;30),"Partial IDP",H6&lt;10, "Ordered")</f>
        <v>IDP</v>
      </c>
      <c r="J6" s="69">
        <v>1</v>
      </c>
      <c r="K6" s="22" t="str">
        <f t="shared" si="0"/>
        <v>Yes</v>
      </c>
      <c r="L6" s="19">
        <v>0.95520000000000005</v>
      </c>
      <c r="M6" s="18" t="s">
        <v>1446</v>
      </c>
      <c r="N6" s="10" t="str" cm="1">
        <f t="array" ref="N6">_xlfn.IFS(AND(K6 = "Yes", M6 = "Yes"), "LLPS", AND(K6 = "No", M6 = "No"), "Not LLPS", OR(AND(K6 = "No", M6 = "Yes"),AND(K6 = "Yes", M6 = "No")),"Controversial")</f>
        <v>LLPS</v>
      </c>
      <c r="O6" s="14">
        <v>19</v>
      </c>
      <c r="P6" s="14">
        <v>1186</v>
      </c>
      <c r="Q6" s="69">
        <f t="shared" si="1"/>
        <v>0.45562812139838649</v>
      </c>
      <c r="R6" s="10" t="str" cm="1">
        <f t="array" ref="R6">_xlfn.IFS(J6&gt;=0.6,"Driver",AND(J6&lt;0.6,O6&gt;0),"Client",AND(J6&lt;0.6,O6=0),"No")</f>
        <v>Driver</v>
      </c>
      <c r="S6" s="14">
        <v>40</v>
      </c>
      <c r="T6" s="14">
        <v>496</v>
      </c>
      <c r="U6" s="69">
        <f t="shared" si="2"/>
        <v>0.19054936611601997</v>
      </c>
      <c r="V6" s="69">
        <v>-0.39216288897425938</v>
      </c>
      <c r="W6" s="21">
        <v>7.2788353863381863E-3</v>
      </c>
      <c r="X6" s="70">
        <v>53</v>
      </c>
      <c r="Y6" s="71">
        <v>-15.996392939370679</v>
      </c>
      <c r="Z6" s="10" t="str">
        <f t="shared" si="3"/>
        <v>No</v>
      </c>
      <c r="AA6" s="10" t="s">
        <v>3289</v>
      </c>
    </row>
    <row r="7" spans="1:27">
      <c r="A7" s="67" t="s">
        <v>95</v>
      </c>
      <c r="B7" s="14" t="s">
        <v>96</v>
      </c>
      <c r="C7" s="68" t="s">
        <v>1446</v>
      </c>
      <c r="D7" s="14" t="s">
        <v>1656</v>
      </c>
      <c r="E7" s="14" t="s">
        <v>1657</v>
      </c>
      <c r="F7" s="14">
        <v>648</v>
      </c>
      <c r="G7" s="14">
        <v>72.572999999999993</v>
      </c>
      <c r="H7" s="14">
        <v>45.68</v>
      </c>
      <c r="I7" s="10" t="str" cm="1">
        <f t="array" ref="I7">_xlfn.IFS(H7&gt;=30,"IDP",AND(H7&gt;=10,H7&lt;30),"Partial IDP",H7&lt;10, "Ordered")</f>
        <v>IDP</v>
      </c>
      <c r="J7" s="69">
        <v>0.7329</v>
      </c>
      <c r="K7" s="22" t="str">
        <f t="shared" si="0"/>
        <v>Yes</v>
      </c>
      <c r="L7" s="19">
        <v>0.2384</v>
      </c>
      <c r="M7" s="18" t="s">
        <v>1447</v>
      </c>
      <c r="N7" s="10" t="str" cm="1">
        <f t="array" ref="N7">_xlfn.IFS(AND(K7 = "Yes", M7 = "Yes"), "LLPS", AND(K7 = "No", M7 = "No"), "Not LLPS", OR(AND(K7 = "No", M7 = "Yes"),AND(K7 = "Yes", M7 = "No")),"Controversial")</f>
        <v>Controversial</v>
      </c>
      <c r="O7" s="14">
        <v>4</v>
      </c>
      <c r="P7" s="14">
        <v>212</v>
      </c>
      <c r="Q7" s="69">
        <f t="shared" si="1"/>
        <v>0.3271604938271605</v>
      </c>
      <c r="R7" s="10" t="str" cm="1">
        <f t="array" ref="R7">_xlfn.IFS(J7&gt;=0.6,"Driver",AND(J7&lt;0.6,O7&gt;0),"Client",AND(J7&lt;0.6,O7=0),"No")</f>
        <v>Driver</v>
      </c>
      <c r="S7" s="14">
        <v>7</v>
      </c>
      <c r="T7" s="14">
        <v>109</v>
      </c>
      <c r="U7" s="69">
        <f t="shared" si="2"/>
        <v>0.16820987654320987</v>
      </c>
      <c r="V7" s="69">
        <v>-0.57268518518518263</v>
      </c>
      <c r="W7" s="21">
        <v>2.0270270270270271E-2</v>
      </c>
      <c r="X7" s="70">
        <v>18</v>
      </c>
      <c r="Y7" s="71">
        <v>-18.3</v>
      </c>
      <c r="Z7" s="10" t="str">
        <f t="shared" si="3"/>
        <v>No</v>
      </c>
      <c r="AA7" s="10" t="s">
        <v>3289</v>
      </c>
    </row>
    <row r="8" spans="1:27">
      <c r="A8" s="67" t="s">
        <v>111</v>
      </c>
      <c r="B8" s="14" t="s">
        <v>112</v>
      </c>
      <c r="C8" s="68" t="s">
        <v>1446</v>
      </c>
      <c r="D8" s="14" t="s">
        <v>1874</v>
      </c>
      <c r="E8" s="14" t="s">
        <v>1875</v>
      </c>
      <c r="F8" s="14">
        <v>1483</v>
      </c>
      <c r="G8" s="14">
        <v>170.90299999999999</v>
      </c>
      <c r="H8" s="14">
        <v>61.29</v>
      </c>
      <c r="I8" s="10" t="str" cm="1">
        <f t="array" ref="I8">_xlfn.IFS(H8&gt;=30,"IDP",AND(H8&gt;=10,H8&lt;30),"Partial IDP",H8&lt;10, "Ordered")</f>
        <v>IDP</v>
      </c>
      <c r="J8" s="69">
        <v>0.98209999999999997</v>
      </c>
      <c r="K8" s="22" t="str">
        <f t="shared" si="0"/>
        <v>Yes</v>
      </c>
      <c r="L8" s="19">
        <v>0.73119999999999996</v>
      </c>
      <c r="M8" s="18" t="s">
        <v>1446</v>
      </c>
      <c r="N8" s="10" t="str" cm="1">
        <f t="array" ref="N8">_xlfn.IFS(AND(K8 = "Yes", M8 = "Yes"), "LLPS", AND(K8 = "No", M8 = "No"), "Not LLPS", OR(AND(K8 = "No", M8 = "Yes"),AND(K8 = "Yes", M8 = "No")),"Controversial")</f>
        <v>LLPS</v>
      </c>
      <c r="O8" s="14">
        <v>11</v>
      </c>
      <c r="P8" s="14">
        <v>678</v>
      </c>
      <c r="Q8" s="69">
        <f t="shared" si="1"/>
        <v>0.45718138907619688</v>
      </c>
      <c r="R8" s="10" t="str" cm="1">
        <f t="array" ref="R8">_xlfn.IFS(J8&gt;=0.6,"Driver",AND(J8&lt;0.6,O8&gt;0),"Client",AND(J8&lt;0.6,O8=0),"No")</f>
        <v>Driver</v>
      </c>
      <c r="S8" s="14">
        <v>16</v>
      </c>
      <c r="T8" s="14">
        <v>195</v>
      </c>
      <c r="U8" s="69">
        <f t="shared" si="2"/>
        <v>0.13149022252191503</v>
      </c>
      <c r="V8" s="69">
        <v>-0.9158462575859776</v>
      </c>
      <c r="W8" s="21">
        <v>5.5005500550055007E-2</v>
      </c>
      <c r="X8" s="70">
        <v>29</v>
      </c>
      <c r="Y8" s="71">
        <v>-25.6</v>
      </c>
      <c r="Z8" s="10" t="str">
        <f t="shared" si="3"/>
        <v>No</v>
      </c>
      <c r="AA8" s="10" t="s">
        <v>3289</v>
      </c>
    </row>
    <row r="9" spans="1:27">
      <c r="A9" s="67" t="s">
        <v>133</v>
      </c>
      <c r="B9" s="14" t="s">
        <v>134</v>
      </c>
      <c r="C9" s="68" t="s">
        <v>1446</v>
      </c>
      <c r="D9" s="14" t="s">
        <v>1658</v>
      </c>
      <c r="E9" s="14" t="s">
        <v>1659</v>
      </c>
      <c r="F9" s="14">
        <v>252</v>
      </c>
      <c r="G9" s="14">
        <v>29.116</v>
      </c>
      <c r="H9" s="14">
        <v>58.73</v>
      </c>
      <c r="I9" s="10" t="str" cm="1">
        <f t="array" ref="I9">_xlfn.IFS(H9&gt;=30,"IDP",AND(H9&gt;=10,H9&lt;30),"Partial IDP",H9&lt;10, "Ordered")</f>
        <v>IDP</v>
      </c>
      <c r="J9" s="69">
        <v>0.90600000000000003</v>
      </c>
      <c r="K9" s="22" t="str">
        <f t="shared" si="0"/>
        <v>Yes</v>
      </c>
      <c r="L9" s="19">
        <v>3.9899999999999998E-2</v>
      </c>
      <c r="M9" s="18" t="s">
        <v>1447</v>
      </c>
      <c r="N9" s="10" t="str" cm="1">
        <f t="array" ref="N9">_xlfn.IFS(AND(K9 = "Yes", M9 = "Yes"), "LLPS", AND(K9 = "No", M9 = "No"), "Not LLPS", OR(AND(K9 = "No", M9 = "Yes"),AND(K9 = "Yes", M9 = "No")),"Controversial")</f>
        <v>Controversial</v>
      </c>
      <c r="O9" s="14">
        <v>2</v>
      </c>
      <c r="P9" s="14">
        <v>98</v>
      </c>
      <c r="Q9" s="69">
        <f t="shared" si="1"/>
        <v>0.3888888888888889</v>
      </c>
      <c r="R9" s="10" t="str" cm="1">
        <f t="array" ref="R9">_xlfn.IFS(J9&gt;=0.6,"Driver",AND(J9&lt;0.6,O9&gt;0),"Client",AND(J9&lt;0.6,O9=0),"No")</f>
        <v>Driver</v>
      </c>
      <c r="S9" s="14">
        <v>3</v>
      </c>
      <c r="T9" s="14">
        <v>36</v>
      </c>
      <c r="U9" s="69">
        <f t="shared" si="2"/>
        <v>0.14285714285714285</v>
      </c>
      <c r="V9" s="69">
        <v>-0.73015873015872967</v>
      </c>
      <c r="W9" s="21">
        <v>6.7567567567567571E-2</v>
      </c>
      <c r="X9" s="70">
        <v>8</v>
      </c>
      <c r="Y9" s="71">
        <v>-11.9</v>
      </c>
      <c r="Z9" s="10" t="str">
        <f t="shared" si="3"/>
        <v>No</v>
      </c>
      <c r="AA9" s="10" t="s">
        <v>3289</v>
      </c>
    </row>
    <row r="10" spans="1:27">
      <c r="A10" s="67" t="s">
        <v>229</v>
      </c>
      <c r="B10" s="14" t="s">
        <v>230</v>
      </c>
      <c r="C10" s="68" t="s">
        <v>1446</v>
      </c>
      <c r="D10" s="14" t="s">
        <v>1660</v>
      </c>
      <c r="E10" s="14" t="s">
        <v>1661</v>
      </c>
      <c r="F10" s="14">
        <v>2376</v>
      </c>
      <c r="G10" s="14">
        <v>266.93900000000002</v>
      </c>
      <c r="H10" s="14">
        <v>27.82</v>
      </c>
      <c r="I10" s="10" t="str" cm="1">
        <f t="array" ref="I10">_xlfn.IFS(H10&gt;=30,"IDP",AND(H10&gt;=10,H10&lt;30),"Partial IDP",H10&lt;10, "Ordered")</f>
        <v>Partial IDP</v>
      </c>
      <c r="J10" s="69">
        <v>0.87949999999999995</v>
      </c>
      <c r="K10" s="22" t="str">
        <f t="shared" si="0"/>
        <v>Yes</v>
      </c>
      <c r="L10" s="19">
        <v>0.1452</v>
      </c>
      <c r="M10" s="18" t="s">
        <v>1447</v>
      </c>
      <c r="N10" s="10" t="str" cm="1">
        <f t="array" ref="N10">_xlfn.IFS(AND(K10 = "Yes", M10 = "Yes"), "LLPS", AND(K10 = "No", M10 = "No"), "Not LLPS", OR(AND(K10 = "No", M10 = "Yes"),AND(K10 = "Yes", M10 = "No")),"Controversial")</f>
        <v>Controversial</v>
      </c>
      <c r="O10" s="14">
        <v>9</v>
      </c>
      <c r="P10" s="14">
        <v>311</v>
      </c>
      <c r="Q10" s="69">
        <f t="shared" si="1"/>
        <v>0.13089225589225589</v>
      </c>
      <c r="R10" s="10" t="str" cm="1">
        <f t="array" ref="R10">_xlfn.IFS(J10&gt;=0.6,"Driver",AND(J10&lt;0.6,O10&gt;0),"Client",AND(J10&lt;0.6,O10=0),"No")</f>
        <v>Driver</v>
      </c>
      <c r="S10" s="14">
        <v>15</v>
      </c>
      <c r="T10" s="14">
        <v>172</v>
      </c>
      <c r="U10" s="69">
        <f t="shared" si="2"/>
        <v>7.2390572390572394E-2</v>
      </c>
      <c r="V10" s="69">
        <v>-0.15715488215488091</v>
      </c>
      <c r="W10" s="21">
        <v>-5.2950075642965201E-3</v>
      </c>
      <c r="X10" s="70">
        <v>91</v>
      </c>
      <c r="Y10" s="71">
        <v>0.54968474148802005</v>
      </c>
      <c r="Z10" s="10" t="str">
        <f t="shared" si="3"/>
        <v>Yes</v>
      </c>
      <c r="AA10" s="10" t="s">
        <v>3289</v>
      </c>
    </row>
    <row r="11" spans="1:27">
      <c r="A11" s="67" t="s">
        <v>231</v>
      </c>
      <c r="B11" s="14" t="s">
        <v>232</v>
      </c>
      <c r="C11" s="68" t="s">
        <v>1446</v>
      </c>
      <c r="D11" s="14" t="s">
        <v>1662</v>
      </c>
      <c r="E11" s="14" t="s">
        <v>1663</v>
      </c>
      <c r="F11" s="14">
        <v>744</v>
      </c>
      <c r="G11" s="14">
        <v>82.31</v>
      </c>
      <c r="H11" s="14">
        <v>36.42</v>
      </c>
      <c r="I11" s="10" t="str" cm="1">
        <f t="array" ref="I11">_xlfn.IFS(H11&gt;=30,"IDP",AND(H11&gt;=10,H11&lt;30),"Partial IDP",H11&lt;10, "Ordered")</f>
        <v>IDP</v>
      </c>
      <c r="J11" s="69">
        <v>0.89470000000000005</v>
      </c>
      <c r="K11" s="22" t="str">
        <f t="shared" si="0"/>
        <v>Yes</v>
      </c>
      <c r="L11" s="19">
        <v>0.97960000000000003</v>
      </c>
      <c r="M11" s="18" t="s">
        <v>1446</v>
      </c>
      <c r="N11" s="10" t="str" cm="1">
        <f t="array" ref="N11">_xlfn.IFS(AND(K11 = "Yes", M11 = "Yes"), "LLPS", AND(K11 = "No", M11 = "No"), "Not LLPS", OR(AND(K11 = "No", M11 = "Yes"),AND(K11 = "Yes", M11 = "No")),"Controversial")</f>
        <v>LLPS</v>
      </c>
      <c r="O11" s="14">
        <v>6</v>
      </c>
      <c r="P11" s="14">
        <v>222</v>
      </c>
      <c r="Q11" s="69">
        <f t="shared" si="1"/>
        <v>0.29838709677419356</v>
      </c>
      <c r="R11" s="10" t="str" cm="1">
        <f t="array" ref="R11">_xlfn.IFS(J11&gt;=0.6,"Driver",AND(J11&lt;0.6,O11&gt;0),"Client",AND(J11&lt;0.6,O11=0),"No")</f>
        <v>Driver</v>
      </c>
      <c r="S11" s="14">
        <v>5</v>
      </c>
      <c r="T11" s="14">
        <v>54</v>
      </c>
      <c r="U11" s="69">
        <f t="shared" si="2"/>
        <v>7.2580645161290328E-2</v>
      </c>
      <c r="V11" s="69">
        <v>-0.38763440860214998</v>
      </c>
      <c r="W11" s="21">
        <v>-9.2250922509225092E-3</v>
      </c>
      <c r="X11" s="70">
        <v>20</v>
      </c>
      <c r="Y11" s="71">
        <v>-10.1</v>
      </c>
      <c r="Z11" s="10" t="str">
        <f t="shared" si="3"/>
        <v>No</v>
      </c>
      <c r="AA11" s="10" t="s">
        <v>3289</v>
      </c>
    </row>
    <row r="12" spans="1:27">
      <c r="A12" s="67" t="s">
        <v>233</v>
      </c>
      <c r="B12" s="14" t="s">
        <v>234</v>
      </c>
      <c r="C12" s="68" t="s">
        <v>1446</v>
      </c>
      <c r="D12" s="14" t="s">
        <v>1664</v>
      </c>
      <c r="E12" s="14" t="s">
        <v>1665</v>
      </c>
      <c r="F12" s="14">
        <v>510</v>
      </c>
      <c r="G12" s="14">
        <v>55.215000000000003</v>
      </c>
      <c r="H12" s="14">
        <v>48.43</v>
      </c>
      <c r="I12" s="10" t="str" cm="1">
        <f t="array" ref="I12">_xlfn.IFS(H12&gt;=30,"IDP",AND(H12&gt;=10,H12&lt;30),"Partial IDP",H12&lt;10, "Ordered")</f>
        <v>IDP</v>
      </c>
      <c r="J12" s="69">
        <v>0.96179999999999999</v>
      </c>
      <c r="K12" s="22" t="str">
        <f t="shared" si="0"/>
        <v>Yes</v>
      </c>
      <c r="L12" s="19">
        <v>0.1012</v>
      </c>
      <c r="M12" s="18" t="s">
        <v>1447</v>
      </c>
      <c r="N12" s="10" t="str" cm="1">
        <f t="array" ref="N12">_xlfn.IFS(AND(K12 = "Yes", M12 = "Yes"), "LLPS", AND(K12 = "No", M12 = "No"), "Not LLPS", OR(AND(K12 = "No", M12 = "Yes"),AND(K12 = "Yes", M12 = "No")),"Controversial")</f>
        <v>Controversial</v>
      </c>
      <c r="O12" s="14">
        <v>4</v>
      </c>
      <c r="P12" s="14">
        <v>203</v>
      </c>
      <c r="Q12" s="69">
        <f t="shared" si="1"/>
        <v>0.39803921568627448</v>
      </c>
      <c r="R12" s="10" t="str" cm="1">
        <f t="array" ref="R12">_xlfn.IFS(J12&gt;=0.6,"Driver",AND(J12&lt;0.6,O12&gt;0),"Client",AND(J12&lt;0.6,O12=0),"No")</f>
        <v>Driver</v>
      </c>
      <c r="S12" s="14">
        <v>4</v>
      </c>
      <c r="T12" s="14">
        <v>56</v>
      </c>
      <c r="U12" s="69">
        <f t="shared" si="2"/>
        <v>0.10980392156862745</v>
      </c>
      <c r="V12" s="69">
        <v>-0.1433333333333334</v>
      </c>
      <c r="W12" s="21">
        <v>-8.0971659919028341E-3</v>
      </c>
      <c r="X12" s="70">
        <v>16</v>
      </c>
      <c r="Y12" s="71">
        <v>-2.2000000000000002</v>
      </c>
      <c r="Z12" s="10" t="str">
        <f t="shared" si="3"/>
        <v>No</v>
      </c>
      <c r="AA12" s="10" t="s">
        <v>3289</v>
      </c>
    </row>
    <row r="13" spans="1:27">
      <c r="A13" s="67" t="s">
        <v>235</v>
      </c>
      <c r="B13" s="14" t="s">
        <v>236</v>
      </c>
      <c r="C13" s="68" t="s">
        <v>1446</v>
      </c>
      <c r="D13" s="14" t="s">
        <v>1666</v>
      </c>
      <c r="E13" s="14" t="s">
        <v>1667</v>
      </c>
      <c r="F13" s="14">
        <v>540</v>
      </c>
      <c r="G13" s="14">
        <v>59.738</v>
      </c>
      <c r="H13" s="14">
        <v>65.37</v>
      </c>
      <c r="I13" s="10" t="str" cm="1">
        <f t="array" ref="I13">_xlfn.IFS(H13&gt;=30,"IDP",AND(H13&gt;=10,H13&lt;30),"Partial IDP",H13&lt;10, "Ordered")</f>
        <v>IDP</v>
      </c>
      <c r="J13" s="69">
        <v>0.99729999999999996</v>
      </c>
      <c r="K13" s="22" t="str">
        <f t="shared" si="0"/>
        <v>Yes</v>
      </c>
      <c r="L13" s="19">
        <v>0.9496</v>
      </c>
      <c r="M13" s="18" t="s">
        <v>1446</v>
      </c>
      <c r="N13" s="10" t="str" cm="1">
        <f t="array" ref="N13">_xlfn.IFS(AND(K13 = "Yes", M13 = "Yes"), "LLPS", AND(K13 = "No", M13 = "No"), "Not LLPS", OR(AND(K13 = "No", M13 = "Yes"),AND(K13 = "Yes", M13 = "No")),"Controversial")</f>
        <v>LLPS</v>
      </c>
      <c r="O13" s="14">
        <v>2</v>
      </c>
      <c r="P13" s="14">
        <v>346</v>
      </c>
      <c r="Q13" s="69">
        <f t="shared" si="1"/>
        <v>0.64074074074074072</v>
      </c>
      <c r="R13" s="10" t="str" cm="1">
        <f t="array" ref="R13">_xlfn.IFS(J13&gt;=0.6,"Driver",AND(J13&lt;0.6,O13&gt;0),"Client",AND(J13&lt;0.6,O13=0),"No")</f>
        <v>Driver</v>
      </c>
      <c r="S13" s="14">
        <v>7</v>
      </c>
      <c r="T13" s="14">
        <v>90</v>
      </c>
      <c r="U13" s="69">
        <f t="shared" si="2"/>
        <v>0.16666666666666666</v>
      </c>
      <c r="V13" s="69">
        <v>-0.66870370370370236</v>
      </c>
      <c r="W13" s="21">
        <v>1.9830028328611901E-2</v>
      </c>
      <c r="X13" s="70">
        <v>7</v>
      </c>
      <c r="Y13" s="71">
        <v>-16</v>
      </c>
      <c r="Z13" s="10" t="str">
        <f t="shared" si="3"/>
        <v>No</v>
      </c>
      <c r="AA13" s="10" t="s">
        <v>3289</v>
      </c>
    </row>
    <row r="14" spans="1:27">
      <c r="A14" s="67" t="s">
        <v>237</v>
      </c>
      <c r="B14" s="14" t="s">
        <v>238</v>
      </c>
      <c r="C14" s="68" t="s">
        <v>1446</v>
      </c>
      <c r="D14" s="14" t="s">
        <v>1668</v>
      </c>
      <c r="E14" s="14" t="s">
        <v>1669</v>
      </c>
      <c r="F14" s="14">
        <v>753</v>
      </c>
      <c r="G14" s="14">
        <v>81.872</v>
      </c>
      <c r="H14" s="14">
        <v>80.48</v>
      </c>
      <c r="I14" s="10" t="str" cm="1">
        <f t="array" ref="I14">_xlfn.IFS(H14&gt;=30,"IDP",AND(H14&gt;=10,H14&lt;30),"Partial IDP",H14&lt;10, "Ordered")</f>
        <v>IDP</v>
      </c>
      <c r="J14" s="69">
        <v>0.99860000000000004</v>
      </c>
      <c r="K14" s="22" t="str">
        <f t="shared" si="0"/>
        <v>Yes</v>
      </c>
      <c r="L14" s="19">
        <v>0.98980000000000001</v>
      </c>
      <c r="M14" s="18" t="s">
        <v>1446</v>
      </c>
      <c r="N14" s="10" t="str" cm="1">
        <f t="array" ref="N14">_xlfn.IFS(AND(K14 = "Yes", M14 = "Yes"), "LLPS", AND(K14 = "No", M14 = "No"), "Not LLPS", OR(AND(K14 = "No", M14 = "Yes"),AND(K14 = "Yes", M14 = "No")),"Controversial")</f>
        <v>LLPS</v>
      </c>
      <c r="O14" s="14">
        <v>3</v>
      </c>
      <c r="P14" s="14">
        <v>369</v>
      </c>
      <c r="Q14" s="69">
        <f t="shared" si="1"/>
        <v>0.49003984063745021</v>
      </c>
      <c r="R14" s="10" t="str" cm="1">
        <f t="array" ref="R14">_xlfn.IFS(J14&gt;=0.6,"Driver",AND(J14&lt;0.6,O14&gt;0),"Client",AND(J14&lt;0.6,O14=0),"No")</f>
        <v>Driver</v>
      </c>
      <c r="S14" s="14">
        <v>8</v>
      </c>
      <c r="T14" s="14">
        <v>75</v>
      </c>
      <c r="U14" s="69">
        <f t="shared" si="2"/>
        <v>9.9601593625498003E-2</v>
      </c>
      <c r="V14" s="69">
        <v>-0.79561752988047885</v>
      </c>
      <c r="W14" s="21">
        <v>-6.6006600660066007E-3</v>
      </c>
      <c r="X14" s="70">
        <v>9</v>
      </c>
      <c r="Y14" s="71">
        <v>-23.7</v>
      </c>
      <c r="Z14" s="10" t="str">
        <f t="shared" si="3"/>
        <v>No</v>
      </c>
      <c r="AA14" s="10" t="s">
        <v>3289</v>
      </c>
    </row>
    <row r="15" spans="1:27">
      <c r="A15" s="67" t="s">
        <v>239</v>
      </c>
      <c r="B15" s="14" t="s">
        <v>1627</v>
      </c>
      <c r="C15" s="68" t="s">
        <v>1446</v>
      </c>
      <c r="D15" s="14" t="s">
        <v>1670</v>
      </c>
      <c r="E15" s="14" t="s">
        <v>1671</v>
      </c>
      <c r="F15" s="14">
        <v>575</v>
      </c>
      <c r="G15" s="14">
        <v>63.51</v>
      </c>
      <c r="H15" s="14">
        <v>68.87</v>
      </c>
      <c r="I15" s="10" t="str" cm="1">
        <f t="array" ref="I15">_xlfn.IFS(H15&gt;=30,"IDP",AND(H15&gt;=10,H15&lt;30),"Partial IDP",H15&lt;10, "Ordered")</f>
        <v>IDP</v>
      </c>
      <c r="J15" s="69">
        <v>0.97150000000000003</v>
      </c>
      <c r="K15" s="22" t="str">
        <f t="shared" si="0"/>
        <v>Yes</v>
      </c>
      <c r="L15" s="19">
        <v>0.96299999999999997</v>
      </c>
      <c r="M15" s="18" t="s">
        <v>1446</v>
      </c>
      <c r="N15" s="10" t="str" cm="1">
        <f t="array" ref="N15">_xlfn.IFS(AND(K15 = "Yes", M15 = "Yes"), "LLPS", AND(K15 = "No", M15 = "No"), "Not LLPS", OR(AND(K15 = "No", M15 = "Yes"),AND(K15 = "Yes", M15 = "No")),"Controversial")</f>
        <v>LLPS</v>
      </c>
      <c r="O15" s="14">
        <v>6</v>
      </c>
      <c r="P15" s="14">
        <v>275</v>
      </c>
      <c r="Q15" s="69">
        <f t="shared" si="1"/>
        <v>0.47826086956521741</v>
      </c>
      <c r="R15" s="10" t="str" cm="1">
        <f t="array" ref="R15">_xlfn.IFS(J15&gt;=0.6,"Driver",AND(J15&lt;0.6,O15&gt;0),"Client",AND(J15&lt;0.6,O15=0),"No")</f>
        <v>Driver</v>
      </c>
      <c r="S15" s="14">
        <v>9</v>
      </c>
      <c r="T15" s="14">
        <v>93</v>
      </c>
      <c r="U15" s="69">
        <f t="shared" si="2"/>
        <v>0.16173913043478261</v>
      </c>
      <c r="V15" s="69">
        <v>-0.63582608695652143</v>
      </c>
      <c r="W15" s="21">
        <v>-1.262626262626263E-2</v>
      </c>
      <c r="X15" s="70">
        <v>11</v>
      </c>
      <c r="Y15" s="71">
        <v>-16.3</v>
      </c>
      <c r="Z15" s="10" t="str">
        <f t="shared" si="3"/>
        <v>No</v>
      </c>
      <c r="AA15" s="10" t="s">
        <v>3289</v>
      </c>
    </row>
    <row r="16" spans="1:27">
      <c r="A16" s="67" t="s">
        <v>240</v>
      </c>
      <c r="B16" s="14" t="s">
        <v>1628</v>
      </c>
      <c r="C16" s="68" t="s">
        <v>1446</v>
      </c>
      <c r="D16" s="14" t="s">
        <v>1672</v>
      </c>
      <c r="E16" s="14" t="s">
        <v>1673</v>
      </c>
      <c r="F16" s="14">
        <v>557</v>
      </c>
      <c r="G16" s="14">
        <v>63.307000000000002</v>
      </c>
      <c r="H16" s="14">
        <v>23.34</v>
      </c>
      <c r="I16" s="10" t="str" cm="1">
        <f t="array" ref="I16">_xlfn.IFS(H16&gt;=30,"IDP",AND(H16&gt;=10,H16&lt;30),"Partial IDP",H16&lt;10, "Ordered")</f>
        <v>Partial IDP</v>
      </c>
      <c r="J16" s="69">
        <v>0.20760000000000001</v>
      </c>
      <c r="K16" s="22" t="str">
        <f t="shared" si="0"/>
        <v>No</v>
      </c>
      <c r="L16" s="19">
        <v>7.6799999999999993E-2</v>
      </c>
      <c r="M16" s="18" t="s">
        <v>1447</v>
      </c>
      <c r="N16" s="10" t="str" cm="1">
        <f t="array" ref="N16">_xlfn.IFS(AND(K16 = "Yes", M16 = "Yes"), "LLPS", AND(K16 = "No", M16 = "No"), "Not LLPS", OR(AND(K16 = "No", M16 = "Yes"),AND(K16 = "Yes", M16 = "No")),"Controversial")</f>
        <v>Not LLPS</v>
      </c>
      <c r="O16" s="14">
        <v>2</v>
      </c>
      <c r="P16" s="14">
        <v>28</v>
      </c>
      <c r="Q16" s="69">
        <f t="shared" si="1"/>
        <v>5.0269299820466788E-2</v>
      </c>
      <c r="R16" s="10" t="str" cm="1">
        <f t="array" ref="R16">_xlfn.IFS(J16&gt;=0.6,"Driver",AND(J16&lt;0.6,O16&gt;0),"Client",AND(J16&lt;0.6,O16=0),"No")</f>
        <v>Client</v>
      </c>
      <c r="S16" s="14">
        <v>3</v>
      </c>
      <c r="T16" s="14">
        <v>32</v>
      </c>
      <c r="U16" s="69">
        <f t="shared" si="2"/>
        <v>5.7450628366247758E-2</v>
      </c>
      <c r="V16" s="69">
        <v>-0.31615798922800681</v>
      </c>
      <c r="W16" s="21">
        <v>5.3846153846153849E-2</v>
      </c>
      <c r="X16" s="70">
        <v>22</v>
      </c>
      <c r="Y16" s="71">
        <v>-1.1000000000000001</v>
      </c>
      <c r="Z16" s="10" t="str">
        <f t="shared" si="3"/>
        <v>No</v>
      </c>
      <c r="AA16" s="10" t="s">
        <v>3289</v>
      </c>
    </row>
    <row r="17" spans="1:27">
      <c r="A17" s="67" t="s">
        <v>241</v>
      </c>
      <c r="B17" s="14" t="s">
        <v>242</v>
      </c>
      <c r="C17" s="68" t="s">
        <v>1446</v>
      </c>
      <c r="D17" s="14" t="s">
        <v>1674</v>
      </c>
      <c r="E17" s="14" t="s">
        <v>1675</v>
      </c>
      <c r="F17" s="14">
        <v>555</v>
      </c>
      <c r="G17" s="14">
        <v>63.000999999999998</v>
      </c>
      <c r="H17" s="14">
        <v>17.48</v>
      </c>
      <c r="I17" s="10" t="str" cm="1">
        <f t="array" ref="I17">_xlfn.IFS(H17&gt;=30,"IDP",AND(H17&gt;=10,H17&lt;30),"Partial IDP",H17&lt;10, "Ordered")</f>
        <v>Partial IDP</v>
      </c>
      <c r="J17" s="69">
        <v>0.1958</v>
      </c>
      <c r="K17" s="22" t="str">
        <f t="shared" si="0"/>
        <v>No</v>
      </c>
      <c r="L17" s="19">
        <v>1.89E-2</v>
      </c>
      <c r="M17" s="18" t="s">
        <v>1447</v>
      </c>
      <c r="N17" s="10" t="str" cm="1">
        <f t="array" ref="N17">_xlfn.IFS(AND(K17 = "Yes", M17 = "Yes"), "LLPS", AND(K17 = "No", M17 = "No"), "Not LLPS", OR(AND(K17 = "No", M17 = "Yes"),AND(K17 = "Yes", M17 = "No")),"Controversial")</f>
        <v>Not LLPS</v>
      </c>
      <c r="O17" s="14">
        <v>2</v>
      </c>
      <c r="P17" s="14">
        <v>44</v>
      </c>
      <c r="Q17" s="69">
        <f t="shared" si="1"/>
        <v>7.9279279279279274E-2</v>
      </c>
      <c r="R17" s="10" t="str" cm="1">
        <f t="array" ref="R17">_xlfn.IFS(J17&gt;=0.6,"Driver",AND(J17&lt;0.6,O17&gt;0),"Client",AND(J17&lt;0.6,O17=0),"No")</f>
        <v>Client</v>
      </c>
      <c r="S17" s="14">
        <v>1</v>
      </c>
      <c r="T17" s="14">
        <v>8</v>
      </c>
      <c r="U17" s="69">
        <f t="shared" si="2"/>
        <v>1.4414414414414415E-2</v>
      </c>
      <c r="V17" s="69">
        <v>-0.27891891891891901</v>
      </c>
      <c r="W17" s="21">
        <v>9.2783505154639179E-2</v>
      </c>
      <c r="X17" s="70">
        <v>19</v>
      </c>
      <c r="Y17" s="71">
        <v>-0.9</v>
      </c>
      <c r="Z17" s="10" t="str">
        <f t="shared" si="3"/>
        <v>No</v>
      </c>
      <c r="AA17" s="10" t="s">
        <v>3289</v>
      </c>
    </row>
    <row r="18" spans="1:27">
      <c r="A18" s="67" t="s">
        <v>243</v>
      </c>
      <c r="B18" s="14" t="s">
        <v>244</v>
      </c>
      <c r="C18" s="68" t="s">
        <v>1446</v>
      </c>
      <c r="D18" s="14" t="s">
        <v>1676</v>
      </c>
      <c r="E18" s="14" t="s">
        <v>1677</v>
      </c>
      <c r="F18" s="14">
        <v>285</v>
      </c>
      <c r="G18" s="14">
        <v>32.744999999999997</v>
      </c>
      <c r="H18" s="14">
        <v>19.649999999999999</v>
      </c>
      <c r="I18" s="10" t="str" cm="1">
        <f t="array" ref="I18">_xlfn.IFS(H18&gt;=30,"IDP",AND(H18&gt;=10,H18&lt;30),"Partial IDP",H18&lt;10, "Ordered")</f>
        <v>Partial IDP</v>
      </c>
      <c r="J18" s="69">
        <v>0.121</v>
      </c>
      <c r="K18" s="22" t="str">
        <f t="shared" si="0"/>
        <v>No</v>
      </c>
      <c r="L18" s="19">
        <v>7.6E-3</v>
      </c>
      <c r="M18" s="18" t="s">
        <v>1447</v>
      </c>
      <c r="N18" s="10" t="str" cm="1">
        <f t="array" ref="N18">_xlfn.IFS(AND(K18 = "Yes", M18 = "Yes"), "LLPS", AND(K18 = "No", M18 = "No"), "Not LLPS", OR(AND(K18 = "No", M18 = "Yes"),AND(K18 = "Yes", M18 = "No")),"Controversial")</f>
        <v>Not LLPS</v>
      </c>
      <c r="O18" s="14">
        <v>0</v>
      </c>
      <c r="P18" s="14">
        <v>0</v>
      </c>
      <c r="Q18" s="69">
        <f t="shared" si="1"/>
        <v>0</v>
      </c>
      <c r="R18" s="10" t="str" cm="1">
        <f t="array" ref="R18">_xlfn.IFS(J18&gt;=0.6,"Driver",AND(J18&lt;0.6,O18&gt;0),"Client",AND(J18&lt;0.6,O18=0),"No")</f>
        <v>No</v>
      </c>
      <c r="S18" s="14">
        <v>0</v>
      </c>
      <c r="T18" s="14">
        <v>0</v>
      </c>
      <c r="U18" s="69">
        <f t="shared" si="2"/>
        <v>0</v>
      </c>
      <c r="V18" s="69">
        <v>-0.31649122807017571</v>
      </c>
      <c r="W18" s="21">
        <v>-8.9285714285714288E-2</v>
      </c>
      <c r="X18" s="70">
        <v>11</v>
      </c>
      <c r="Y18" s="71">
        <v>-1.2</v>
      </c>
      <c r="Z18" s="10" t="str">
        <f t="shared" si="3"/>
        <v>No</v>
      </c>
      <c r="AA18" s="10" t="s">
        <v>3289</v>
      </c>
    </row>
    <row r="19" spans="1:27">
      <c r="A19" s="67" t="s">
        <v>245</v>
      </c>
      <c r="B19" s="14" t="s">
        <v>246</v>
      </c>
      <c r="C19" s="68" t="s">
        <v>1446</v>
      </c>
      <c r="D19" s="14" t="s">
        <v>1678</v>
      </c>
      <c r="E19" s="14" t="s">
        <v>1679</v>
      </c>
      <c r="F19" s="14">
        <v>292</v>
      </c>
      <c r="G19" s="14">
        <v>33.54</v>
      </c>
      <c r="H19" s="14">
        <v>17.47</v>
      </c>
      <c r="I19" s="10" t="str" cm="1">
        <f t="array" ref="I19">_xlfn.IFS(H19&gt;=30,"IDP",AND(H19&gt;=10,H19&lt;30),"Partial IDP",H19&lt;10, "Ordered")</f>
        <v>Partial IDP</v>
      </c>
      <c r="J19" s="69">
        <v>0.10340000000000001</v>
      </c>
      <c r="K19" s="22" t="str">
        <f t="shared" si="0"/>
        <v>No</v>
      </c>
      <c r="L19" s="19">
        <v>7.4000000000000003E-3</v>
      </c>
      <c r="M19" s="18" t="s">
        <v>1447</v>
      </c>
      <c r="N19" s="10" t="str" cm="1">
        <f t="array" ref="N19">_xlfn.IFS(AND(K19 = "Yes", M19 = "Yes"), "LLPS", AND(K19 = "No", M19 = "No"), "Not LLPS", OR(AND(K19 = "No", M19 = "Yes"),AND(K19 = "Yes", M19 = "No")),"Controversial")</f>
        <v>Not LLPS</v>
      </c>
      <c r="O19" s="14">
        <v>0</v>
      </c>
      <c r="P19" s="14">
        <v>0</v>
      </c>
      <c r="Q19" s="69">
        <f t="shared" si="1"/>
        <v>0</v>
      </c>
      <c r="R19" s="10" t="str" cm="1">
        <f t="array" ref="R19">_xlfn.IFS(J19&gt;=0.6,"Driver",AND(J19&lt;0.6,O19&gt;0),"Client",AND(J19&lt;0.6,O19=0),"No")</f>
        <v>No</v>
      </c>
      <c r="S19" s="14">
        <v>0</v>
      </c>
      <c r="T19" s="14">
        <v>0</v>
      </c>
      <c r="U19" s="69">
        <f t="shared" si="2"/>
        <v>0</v>
      </c>
      <c r="V19" s="69">
        <v>-0.20513698630136989</v>
      </c>
      <c r="W19" s="21">
        <v>-0.1372549019607843</v>
      </c>
      <c r="X19" s="70">
        <v>11</v>
      </c>
      <c r="Y19" s="71">
        <v>1.4</v>
      </c>
      <c r="Z19" s="10" t="str">
        <f t="shared" si="3"/>
        <v>Yes</v>
      </c>
      <c r="AA19" s="10" t="s">
        <v>3289</v>
      </c>
    </row>
    <row r="20" spans="1:27">
      <c r="A20" s="67" t="s">
        <v>247</v>
      </c>
      <c r="B20" s="14" t="s">
        <v>248</v>
      </c>
      <c r="C20" s="68" t="s">
        <v>1446</v>
      </c>
      <c r="D20" s="14" t="s">
        <v>1992</v>
      </c>
      <c r="E20" s="14" t="s">
        <v>1993</v>
      </c>
      <c r="F20" s="14">
        <v>299</v>
      </c>
      <c r="G20" s="14">
        <v>33.631</v>
      </c>
      <c r="H20" s="14">
        <v>25.75</v>
      </c>
      <c r="I20" s="10" t="str" cm="1">
        <f t="array" ref="I20">_xlfn.IFS(H20&gt;=30,"IDP",AND(H20&gt;=10,H20&lt;30),"Partial IDP",H20&lt;10, "Ordered")</f>
        <v>Partial IDP</v>
      </c>
      <c r="J20" s="69">
        <v>0.1988</v>
      </c>
      <c r="K20" s="22" t="str">
        <f t="shared" si="0"/>
        <v>No</v>
      </c>
      <c r="L20" s="19">
        <v>9.5999999999999992E-3</v>
      </c>
      <c r="M20" s="18" t="s">
        <v>1447</v>
      </c>
      <c r="N20" s="10" t="str" cm="1">
        <f t="array" ref="N20">_xlfn.IFS(AND(K20 = "Yes", M20 = "Yes"), "LLPS", AND(K20 = "No", M20 = "No"), "Not LLPS", OR(AND(K20 = "No", M20 = "Yes"),AND(K20 = "Yes", M20 = "No")),"Controversial")</f>
        <v>Not LLPS</v>
      </c>
      <c r="O20" s="14">
        <v>1</v>
      </c>
      <c r="P20" s="14">
        <v>14</v>
      </c>
      <c r="Q20" s="69">
        <f t="shared" si="1"/>
        <v>4.6822742474916385E-2</v>
      </c>
      <c r="R20" s="10" t="str" cm="1">
        <f t="array" ref="R20">_xlfn.IFS(J20&gt;=0.6,"Driver",AND(J20&lt;0.6,O20&gt;0),"Client",AND(J20&lt;0.6,O20=0),"No")</f>
        <v>Client</v>
      </c>
      <c r="S20" s="14">
        <v>0</v>
      </c>
      <c r="T20" s="14">
        <v>0</v>
      </c>
      <c r="U20" s="69">
        <f t="shared" si="2"/>
        <v>0</v>
      </c>
      <c r="V20" s="69">
        <v>-1.6387959866220748E-2</v>
      </c>
      <c r="W20" s="21">
        <v>1.948051948051948E-2</v>
      </c>
      <c r="X20" s="70">
        <v>12</v>
      </c>
      <c r="Y20" s="71">
        <v>5.5</v>
      </c>
      <c r="Z20" s="10" t="str">
        <f t="shared" si="3"/>
        <v>Yes</v>
      </c>
      <c r="AA20" s="10" t="s">
        <v>3289</v>
      </c>
    </row>
    <row r="21" spans="1:27">
      <c r="A21" s="67" t="s">
        <v>255</v>
      </c>
      <c r="B21" s="14" t="s">
        <v>256</v>
      </c>
      <c r="C21" s="68" t="s">
        <v>1446</v>
      </c>
      <c r="D21" s="14" t="s">
        <v>1680</v>
      </c>
      <c r="E21" s="14" t="s">
        <v>1681</v>
      </c>
      <c r="F21" s="14">
        <v>729</v>
      </c>
      <c r="G21" s="14">
        <v>80.152000000000001</v>
      </c>
      <c r="H21" s="14">
        <v>66.260000000000005</v>
      </c>
      <c r="I21" s="10" t="str" cm="1">
        <f t="array" ref="I21">_xlfn.IFS(H21&gt;=30,"IDP",AND(H21&gt;=10,H21&lt;30),"Partial IDP",H21&lt;10, "Ordered")</f>
        <v>IDP</v>
      </c>
      <c r="J21" s="69">
        <v>0.98360000000000003</v>
      </c>
      <c r="K21" s="22" t="str">
        <f t="shared" si="0"/>
        <v>Yes</v>
      </c>
      <c r="L21" s="19">
        <v>0.98619999999999997</v>
      </c>
      <c r="M21" s="18" t="s">
        <v>1446</v>
      </c>
      <c r="N21" s="10" t="str" cm="1">
        <f t="array" ref="N21">_xlfn.IFS(AND(K21 = "Yes", M21 = "Yes"), "LLPS", AND(K21 = "No", M21 = "No"), "Not LLPS", OR(AND(K21 = "No", M21 = "Yes"),AND(K21 = "Yes", M21 = "No")),"Controversial")</f>
        <v>LLPS</v>
      </c>
      <c r="O21" s="14">
        <v>4</v>
      </c>
      <c r="P21" s="14">
        <v>303</v>
      </c>
      <c r="Q21" s="69">
        <f t="shared" si="1"/>
        <v>0.41563786008230452</v>
      </c>
      <c r="R21" s="10" t="str" cm="1">
        <f t="array" ref="R21">_xlfn.IFS(J21&gt;=0.6,"Driver",AND(J21&lt;0.6,O21&gt;0),"Client",AND(J21&lt;0.6,O21=0),"No")</f>
        <v>Driver</v>
      </c>
      <c r="S21" s="14">
        <v>10</v>
      </c>
      <c r="T21" s="14">
        <v>111</v>
      </c>
      <c r="U21" s="69">
        <f t="shared" si="2"/>
        <v>0.15226337448559671</v>
      </c>
      <c r="V21" s="69">
        <v>-0.64677640603566378</v>
      </c>
      <c r="W21" s="21">
        <v>2.0703933747412012E-2</v>
      </c>
      <c r="X21" s="70">
        <v>14</v>
      </c>
      <c r="Y21" s="71">
        <v>-17.399999999999999</v>
      </c>
      <c r="Z21" s="10" t="str">
        <f t="shared" si="3"/>
        <v>No</v>
      </c>
      <c r="AA21" s="10" t="s">
        <v>3289</v>
      </c>
    </row>
    <row r="22" spans="1:27">
      <c r="A22" s="67" t="s">
        <v>263</v>
      </c>
      <c r="B22" s="14" t="s">
        <v>264</v>
      </c>
      <c r="C22" s="68" t="s">
        <v>1446</v>
      </c>
      <c r="D22" s="14" t="s">
        <v>1682</v>
      </c>
      <c r="E22" s="14" t="s">
        <v>1683</v>
      </c>
      <c r="F22" s="14">
        <v>476</v>
      </c>
      <c r="G22" s="14">
        <v>54.164000000000001</v>
      </c>
      <c r="H22" s="14">
        <v>7.56</v>
      </c>
      <c r="I22" s="10" t="str" cm="1">
        <f t="array" ref="I22">_xlfn.IFS(H22&gt;=30,"IDP",AND(H22&gt;=10,H22&lt;30),"Partial IDP",H22&lt;10, "Ordered")</f>
        <v>Ordered</v>
      </c>
      <c r="J22" s="69">
        <v>0.121</v>
      </c>
      <c r="K22" s="22" t="str">
        <f t="shared" si="0"/>
        <v>No</v>
      </c>
      <c r="L22" s="19">
        <v>7.7999999999999996E-3</v>
      </c>
      <c r="M22" s="18" t="s">
        <v>1447</v>
      </c>
      <c r="N22" s="10" t="str" cm="1">
        <f t="array" ref="N22">_xlfn.IFS(AND(K22 = "Yes", M22 = "Yes"), "LLPS", AND(K22 = "No", M22 = "No"), "Not LLPS", OR(AND(K22 = "No", M22 = "Yes"),AND(K22 = "Yes", M22 = "No")),"Controversial")</f>
        <v>Not LLPS</v>
      </c>
      <c r="O22" s="14">
        <v>0</v>
      </c>
      <c r="P22" s="14">
        <v>0</v>
      </c>
      <c r="Q22" s="69">
        <f t="shared" si="1"/>
        <v>0</v>
      </c>
      <c r="R22" s="10" t="str" cm="1">
        <f t="array" ref="R22">_xlfn.IFS(J22&gt;=0.6,"Driver",AND(J22&lt;0.6,O22&gt;0),"Client",AND(J22&lt;0.6,O22=0),"No")</f>
        <v>No</v>
      </c>
      <c r="S22" s="14">
        <v>0</v>
      </c>
      <c r="T22" s="14">
        <v>0</v>
      </c>
      <c r="U22" s="69">
        <f t="shared" si="2"/>
        <v>0</v>
      </c>
      <c r="V22" s="69">
        <v>-0.20861344537815141</v>
      </c>
      <c r="W22" s="21">
        <v>0</v>
      </c>
      <c r="X22" s="70">
        <v>18</v>
      </c>
      <c r="Y22" s="71">
        <v>6.4</v>
      </c>
      <c r="Z22" s="10" t="str">
        <f t="shared" si="3"/>
        <v>Yes</v>
      </c>
      <c r="AA22" s="10" t="s">
        <v>3289</v>
      </c>
    </row>
    <row r="23" spans="1:27">
      <c r="A23" s="67" t="s">
        <v>299</v>
      </c>
      <c r="B23" s="14" t="s">
        <v>300</v>
      </c>
      <c r="C23" s="68" t="s">
        <v>1446</v>
      </c>
      <c r="D23" s="14" t="s">
        <v>1684</v>
      </c>
      <c r="E23" s="14" t="s">
        <v>1685</v>
      </c>
      <c r="F23" s="14">
        <v>582</v>
      </c>
      <c r="G23" s="14">
        <v>63.277999999999999</v>
      </c>
      <c r="H23" s="14">
        <v>75.260000000000005</v>
      </c>
      <c r="I23" s="10" t="str" cm="1">
        <f t="array" ref="I23">_xlfn.IFS(H23&gt;=30,"IDP",AND(H23&gt;=10,H23&lt;30),"Partial IDP",H23&lt;10, "Ordered")</f>
        <v>IDP</v>
      </c>
      <c r="J23" s="69">
        <v>0.9869</v>
      </c>
      <c r="K23" s="22" t="str">
        <f t="shared" si="0"/>
        <v>Yes</v>
      </c>
      <c r="L23" s="19">
        <v>0.97060000000000002</v>
      </c>
      <c r="M23" s="18" t="s">
        <v>1446</v>
      </c>
      <c r="N23" s="10" t="str" cm="1">
        <f t="array" ref="N23">_xlfn.IFS(AND(K23 = "Yes", M23 = "Yes"), "LLPS", AND(K23 = "No", M23 = "No"), "Not LLPS", OR(AND(K23 = "No", M23 = "Yes"),AND(K23 = "Yes", M23 = "No")),"Controversial")</f>
        <v>LLPS</v>
      </c>
      <c r="O23" s="14">
        <v>3</v>
      </c>
      <c r="P23" s="14">
        <v>315</v>
      </c>
      <c r="Q23" s="69">
        <f t="shared" si="1"/>
        <v>0.54123711340206182</v>
      </c>
      <c r="R23" s="10" t="str" cm="1">
        <f t="array" ref="R23">_xlfn.IFS(J23&gt;=0.6,"Driver",AND(J23&lt;0.6,O23&gt;0),"Client",AND(J23&lt;0.6,O23=0),"No")</f>
        <v>Driver</v>
      </c>
      <c r="S23" s="14">
        <v>9</v>
      </c>
      <c r="T23" s="14">
        <v>155</v>
      </c>
      <c r="U23" s="69">
        <f t="shared" si="2"/>
        <v>0.26632302405498282</v>
      </c>
      <c r="V23" s="69">
        <v>-0.36993127147766192</v>
      </c>
      <c r="W23" s="21">
        <v>-1.0273972602739731E-2</v>
      </c>
      <c r="X23" s="70">
        <v>14</v>
      </c>
      <c r="Y23" s="71">
        <v>-10.4</v>
      </c>
      <c r="Z23" s="10" t="str">
        <f t="shared" si="3"/>
        <v>No</v>
      </c>
      <c r="AA23" s="10" t="s">
        <v>3289</v>
      </c>
    </row>
    <row r="24" spans="1:27">
      <c r="A24" s="67" t="s">
        <v>301</v>
      </c>
      <c r="B24" s="14" t="s">
        <v>302</v>
      </c>
      <c r="C24" s="68" t="s">
        <v>1446</v>
      </c>
      <c r="D24" s="14" t="s">
        <v>1686</v>
      </c>
      <c r="E24" s="14" t="s">
        <v>1687</v>
      </c>
      <c r="F24" s="14">
        <v>617</v>
      </c>
      <c r="G24" s="14">
        <v>67.722999999999999</v>
      </c>
      <c r="H24" s="14">
        <v>70.34</v>
      </c>
      <c r="I24" s="10" t="str" cm="1">
        <f t="array" ref="I24">_xlfn.IFS(H24&gt;=30,"IDP",AND(H24&gt;=10,H24&lt;30),"Partial IDP",H24&lt;10, "Ordered")</f>
        <v>IDP</v>
      </c>
      <c r="J24" s="69">
        <v>0.99370000000000003</v>
      </c>
      <c r="K24" s="22" t="str">
        <f t="shared" si="0"/>
        <v>Yes</v>
      </c>
      <c r="L24" s="19">
        <v>0.99019999999999997</v>
      </c>
      <c r="M24" s="18" t="s">
        <v>1446</v>
      </c>
      <c r="N24" s="10" t="str" cm="1">
        <f t="array" ref="N24">_xlfn.IFS(AND(K24 = "Yes", M24 = "Yes"), "LLPS", AND(K24 = "No", M24 = "No"), "Not LLPS", OR(AND(K24 = "No", M24 = "Yes"),AND(K24 = "Yes", M24 = "No")),"Controversial")</f>
        <v>LLPS</v>
      </c>
      <c r="O24" s="14">
        <v>7</v>
      </c>
      <c r="P24" s="14">
        <v>319</v>
      </c>
      <c r="Q24" s="69">
        <f t="shared" si="1"/>
        <v>0.51701782820097242</v>
      </c>
      <c r="R24" s="10" t="str" cm="1">
        <f t="array" ref="R24">_xlfn.IFS(J24&gt;=0.6,"Driver",AND(J24&lt;0.6,O24&gt;0),"Client",AND(J24&lt;0.6,O24=0),"No")</f>
        <v>Driver</v>
      </c>
      <c r="S24" s="14">
        <v>16</v>
      </c>
      <c r="T24" s="14">
        <v>160</v>
      </c>
      <c r="U24" s="69">
        <f t="shared" si="2"/>
        <v>0.2593192868719611</v>
      </c>
      <c r="V24" s="69">
        <v>-0.51620745542949698</v>
      </c>
      <c r="W24" s="21">
        <v>2.9953917050691239E-2</v>
      </c>
      <c r="X24" s="70">
        <v>14</v>
      </c>
      <c r="Y24" s="71">
        <v>-13.6</v>
      </c>
      <c r="Z24" s="10" t="str">
        <f t="shared" si="3"/>
        <v>No</v>
      </c>
      <c r="AA24" s="10" t="s">
        <v>3289</v>
      </c>
    </row>
    <row r="25" spans="1:27">
      <c r="A25" s="67" t="s">
        <v>303</v>
      </c>
      <c r="B25" s="14" t="s">
        <v>304</v>
      </c>
      <c r="C25" s="68" t="s">
        <v>1446</v>
      </c>
      <c r="D25" s="14" t="s">
        <v>2040</v>
      </c>
      <c r="E25" s="14" t="s">
        <v>2041</v>
      </c>
      <c r="F25" s="14">
        <v>420</v>
      </c>
      <c r="G25" s="14">
        <v>48.423000000000002</v>
      </c>
      <c r="H25" s="14">
        <v>45.24</v>
      </c>
      <c r="I25" s="10" t="str" cm="1">
        <f t="array" ref="I25">_xlfn.IFS(H25&gt;=30,"IDP",AND(H25&gt;=10,H25&lt;30),"Partial IDP",H25&lt;10, "Ordered")</f>
        <v>IDP</v>
      </c>
      <c r="J25" s="69">
        <v>0.56840000000000002</v>
      </c>
      <c r="K25" s="22" t="str">
        <f t="shared" si="0"/>
        <v>No</v>
      </c>
      <c r="L25" s="19">
        <v>0.2767</v>
      </c>
      <c r="M25" s="18" t="s">
        <v>1447</v>
      </c>
      <c r="N25" s="10" t="str" cm="1">
        <f t="array" ref="N25">_xlfn.IFS(AND(K25 = "Yes", M25 = "Yes"), "LLPS", AND(K25 = "No", M25 = "No"), "Not LLPS", OR(AND(K25 = "No", M25 = "Yes"),AND(K25 = "Yes", M25 = "No")),"Controversial")</f>
        <v>Not LLPS</v>
      </c>
      <c r="O25" s="14">
        <v>1</v>
      </c>
      <c r="P25" s="14">
        <v>123</v>
      </c>
      <c r="Q25" s="69">
        <f t="shared" si="1"/>
        <v>0.29285714285714287</v>
      </c>
      <c r="R25" s="10" t="str" cm="1">
        <f t="array" ref="R25">_xlfn.IFS(J25&gt;=0.6,"Driver",AND(J25&lt;0.6,O25&gt;0),"Client",AND(J25&lt;0.6,O25=0),"No")</f>
        <v>Client</v>
      </c>
      <c r="S25" s="14">
        <v>4</v>
      </c>
      <c r="T25" s="14">
        <v>42</v>
      </c>
      <c r="U25" s="69">
        <f t="shared" si="2"/>
        <v>0.1</v>
      </c>
      <c r="V25" s="69">
        <v>-0.69595238095238054</v>
      </c>
      <c r="W25" s="21">
        <v>6.8421052631578952E-2</v>
      </c>
      <c r="X25" s="70">
        <v>9</v>
      </c>
      <c r="Y25" s="71">
        <v>-15.6</v>
      </c>
      <c r="Z25" s="10" t="str">
        <f t="shared" si="3"/>
        <v>No</v>
      </c>
      <c r="AA25" s="10" t="s">
        <v>3289</v>
      </c>
    </row>
    <row r="26" spans="1:27">
      <c r="A26" s="67" t="s">
        <v>313</v>
      </c>
      <c r="B26" s="14" t="s">
        <v>314</v>
      </c>
      <c r="C26" s="68" t="s">
        <v>1446</v>
      </c>
      <c r="D26" s="14" t="s">
        <v>1688</v>
      </c>
      <c r="E26" s="14" t="s">
        <v>1689</v>
      </c>
      <c r="F26" s="14">
        <v>783</v>
      </c>
      <c r="G26" s="14">
        <v>87.343999999999994</v>
      </c>
      <c r="H26" s="14">
        <v>45.34</v>
      </c>
      <c r="I26" s="10" t="str" cm="1">
        <f t="array" ref="I26">_xlfn.IFS(H26&gt;=30,"IDP",AND(H26&gt;=10,H26&lt;30),"Partial IDP",H26&lt;10, "Ordered")</f>
        <v>IDP</v>
      </c>
      <c r="J26" s="69">
        <v>0.45119999999999999</v>
      </c>
      <c r="K26" s="22" t="str">
        <f t="shared" si="0"/>
        <v>No</v>
      </c>
      <c r="L26" s="19">
        <v>0.99209999999999998</v>
      </c>
      <c r="M26" s="18" t="s">
        <v>1446</v>
      </c>
      <c r="N26" s="10" t="str" cm="1">
        <f t="array" ref="N26">_xlfn.IFS(AND(K26 = "Yes", M26 = "Yes"), "LLPS", AND(K26 = "No", M26 = "No"), "Not LLPS", OR(AND(K26 = "No", M26 = "Yes"),AND(K26 = "Yes", M26 = "No")),"Controversial")</f>
        <v>Controversial</v>
      </c>
      <c r="O26" s="14">
        <v>4</v>
      </c>
      <c r="P26" s="14">
        <v>273</v>
      </c>
      <c r="Q26" s="69">
        <f t="shared" si="1"/>
        <v>0.34865900383141762</v>
      </c>
      <c r="R26" s="10" t="str" cm="1">
        <f t="array" ref="R26">_xlfn.IFS(J26&gt;=0.6,"Driver",AND(J26&lt;0.6,O26&gt;0),"Client",AND(J26&lt;0.6,O26=0),"No")</f>
        <v>Client</v>
      </c>
      <c r="S26" s="14">
        <v>3</v>
      </c>
      <c r="T26" s="14">
        <v>36</v>
      </c>
      <c r="U26" s="69">
        <f t="shared" si="2"/>
        <v>4.5977011494252873E-2</v>
      </c>
      <c r="V26" s="69">
        <v>-0.76347381864622921</v>
      </c>
      <c r="W26" s="21">
        <v>4.647887323943662E-2</v>
      </c>
      <c r="X26" s="70">
        <v>22</v>
      </c>
      <c r="Y26" s="71">
        <v>-21.8</v>
      </c>
      <c r="Z26" s="10" t="str">
        <f t="shared" si="3"/>
        <v>No</v>
      </c>
      <c r="AA26" s="10" t="s">
        <v>3289</v>
      </c>
    </row>
    <row r="27" spans="1:27">
      <c r="A27" s="67" t="s">
        <v>323</v>
      </c>
      <c r="B27" s="14" t="s">
        <v>324</v>
      </c>
      <c r="C27" s="68" t="s">
        <v>1446</v>
      </c>
      <c r="D27" s="14" t="s">
        <v>1690</v>
      </c>
      <c r="E27" s="14" t="s">
        <v>1691</v>
      </c>
      <c r="F27" s="14">
        <v>737</v>
      </c>
      <c r="G27" s="14">
        <v>82.564999999999998</v>
      </c>
      <c r="H27" s="14">
        <v>38.81</v>
      </c>
      <c r="I27" s="10" t="str" cm="1">
        <f t="array" ref="I27">_xlfn.IFS(H27&gt;=30,"IDP",AND(H27&gt;=10,H27&lt;30),"Partial IDP",H27&lt;10, "Ordered")</f>
        <v>IDP</v>
      </c>
      <c r="J27" s="69">
        <v>0.53480000000000005</v>
      </c>
      <c r="K27" s="22" t="str">
        <f t="shared" si="0"/>
        <v>No</v>
      </c>
      <c r="L27" s="19">
        <v>0.9234</v>
      </c>
      <c r="M27" s="18" t="s">
        <v>1446</v>
      </c>
      <c r="N27" s="10" t="str" cm="1">
        <f t="array" ref="N27">_xlfn.IFS(AND(K27 = "Yes", M27 = "Yes"), "LLPS", AND(K27 = "No", M27 = "No"), "Not LLPS", OR(AND(K27 = "No", M27 = "Yes"),AND(K27 = "Yes", M27 = "No")),"Controversial")</f>
        <v>Controversial</v>
      </c>
      <c r="O27" s="14">
        <v>2</v>
      </c>
      <c r="P27" s="14">
        <v>218</v>
      </c>
      <c r="Q27" s="69">
        <f t="shared" si="1"/>
        <v>0.29579375848032563</v>
      </c>
      <c r="R27" s="10" t="str" cm="1">
        <f t="array" ref="R27">_xlfn.IFS(J27&gt;=0.6,"Driver",AND(J27&lt;0.6,O27&gt;0),"Client",AND(J27&lt;0.6,O27=0),"No")</f>
        <v>Client</v>
      </c>
      <c r="S27" s="14">
        <v>4</v>
      </c>
      <c r="T27" s="14">
        <v>59</v>
      </c>
      <c r="U27" s="69">
        <f t="shared" si="2"/>
        <v>8.0054274084124827E-2</v>
      </c>
      <c r="V27" s="69">
        <v>-0.71424694708276615</v>
      </c>
      <c r="W27" s="21">
        <v>5.4195804195804193E-2</v>
      </c>
      <c r="X27" s="70">
        <v>22</v>
      </c>
      <c r="Y27" s="71">
        <v>-20.2</v>
      </c>
      <c r="Z27" s="10" t="str">
        <f t="shared" si="3"/>
        <v>No</v>
      </c>
      <c r="AA27" s="10" t="s">
        <v>3289</v>
      </c>
    </row>
    <row r="28" spans="1:27">
      <c r="A28" s="67" t="s">
        <v>327</v>
      </c>
      <c r="B28" s="14" t="s">
        <v>328</v>
      </c>
      <c r="C28" s="68" t="s">
        <v>1446</v>
      </c>
      <c r="D28" s="14" t="s">
        <v>1692</v>
      </c>
      <c r="E28" s="14" t="s">
        <v>1693</v>
      </c>
      <c r="F28" s="14">
        <v>483</v>
      </c>
      <c r="G28" s="14">
        <v>54.417000000000002</v>
      </c>
      <c r="H28" s="14">
        <v>27.54</v>
      </c>
      <c r="I28" s="10" t="str" cm="1">
        <f t="array" ref="I28">_xlfn.IFS(H28&gt;=30,"IDP",AND(H28&gt;=10,H28&lt;30),"Partial IDP",H28&lt;10, "Ordered")</f>
        <v>Partial IDP</v>
      </c>
      <c r="J28" s="69">
        <v>0.33079999999999998</v>
      </c>
      <c r="K28" s="22" t="str">
        <f t="shared" si="0"/>
        <v>No</v>
      </c>
      <c r="L28" s="19">
        <v>0.3039</v>
      </c>
      <c r="M28" s="18" t="s">
        <v>1447</v>
      </c>
      <c r="N28" s="10" t="str" cm="1">
        <f t="array" ref="N28">_xlfn.IFS(AND(K28 = "Yes", M28 = "Yes"), "LLPS", AND(K28 = "No", M28 = "No"), "Not LLPS", OR(AND(K28 = "No", M28 = "Yes"),AND(K28 = "Yes", M28 = "No")),"Controversial")</f>
        <v>Not LLPS</v>
      </c>
      <c r="O28" s="14">
        <v>2</v>
      </c>
      <c r="P28" s="14">
        <v>51</v>
      </c>
      <c r="Q28" s="69">
        <f t="shared" si="1"/>
        <v>0.10559006211180125</v>
      </c>
      <c r="R28" s="10" t="str" cm="1">
        <f t="array" ref="R28">_xlfn.IFS(J28&gt;=0.6,"Driver",AND(J28&lt;0.6,O28&gt;0),"Client",AND(J28&lt;0.6,O28=0),"No")</f>
        <v>Client</v>
      </c>
      <c r="S28" s="14">
        <v>2</v>
      </c>
      <c r="T28" s="14">
        <v>13</v>
      </c>
      <c r="U28" s="69">
        <f t="shared" si="2"/>
        <v>2.6915113871635612E-2</v>
      </c>
      <c r="V28" s="69">
        <v>-0.32256728778467969</v>
      </c>
      <c r="W28" s="21">
        <v>2.2556390977443611E-2</v>
      </c>
      <c r="X28" s="70">
        <v>20</v>
      </c>
      <c r="Y28" s="71">
        <v>-4.4000000000000004</v>
      </c>
      <c r="Z28" s="10" t="str">
        <f t="shared" si="3"/>
        <v>No</v>
      </c>
      <c r="AA28" s="10" t="s">
        <v>3289</v>
      </c>
    </row>
    <row r="29" spans="1:27">
      <c r="A29" s="67" t="s">
        <v>333</v>
      </c>
      <c r="B29" s="14" t="s">
        <v>334</v>
      </c>
      <c r="C29" s="68" t="s">
        <v>1446</v>
      </c>
      <c r="D29" s="14" t="s">
        <v>1694</v>
      </c>
      <c r="E29" s="14" t="s">
        <v>1695</v>
      </c>
      <c r="F29" s="14">
        <v>1194</v>
      </c>
      <c r="G29" s="14">
        <v>133.93799999999999</v>
      </c>
      <c r="H29" s="14">
        <v>30.4</v>
      </c>
      <c r="I29" s="10" t="str" cm="1">
        <f t="array" ref="I29">_xlfn.IFS(H29&gt;=30,"IDP",AND(H29&gt;=10,H29&lt;30),"Partial IDP",H29&lt;10, "Ordered")</f>
        <v>IDP</v>
      </c>
      <c r="J29" s="69">
        <v>0.23799999999999999</v>
      </c>
      <c r="K29" s="22" t="str">
        <f t="shared" si="0"/>
        <v>No</v>
      </c>
      <c r="L29" s="19">
        <v>0.16400000000000001</v>
      </c>
      <c r="M29" s="18" t="s">
        <v>1447</v>
      </c>
      <c r="N29" s="10" t="str" cm="1">
        <f t="array" ref="N29">_xlfn.IFS(AND(K29 = "Yes", M29 = "Yes"), "LLPS", AND(K29 = "No", M29 = "No"), "Not LLPS", OR(AND(K29 = "No", M29 = "Yes"),AND(K29 = "Yes", M29 = "No")),"Controversial")</f>
        <v>Not LLPS</v>
      </c>
      <c r="O29" s="14">
        <v>4</v>
      </c>
      <c r="P29" s="14">
        <v>103</v>
      </c>
      <c r="Q29" s="69">
        <f t="shared" si="1"/>
        <v>8.6264656616415414E-2</v>
      </c>
      <c r="R29" s="10" t="str" cm="1">
        <f t="array" ref="R29">_xlfn.IFS(J29&gt;=0.6,"Driver",AND(J29&lt;0.6,O29&gt;0),"Client",AND(J29&lt;0.6,O29=0),"No")</f>
        <v>Client</v>
      </c>
      <c r="S29" s="14">
        <v>4</v>
      </c>
      <c r="T29" s="14">
        <v>44</v>
      </c>
      <c r="U29" s="69">
        <f t="shared" si="2"/>
        <v>3.6850921273031828E-2</v>
      </c>
      <c r="V29" s="69">
        <v>-0.31448911222780368</v>
      </c>
      <c r="W29" s="21">
        <v>-2.754820936639119E-3</v>
      </c>
      <c r="X29" s="70">
        <v>34</v>
      </c>
      <c r="Y29" s="71">
        <v>-6.2</v>
      </c>
      <c r="Z29" s="10" t="str">
        <f t="shared" si="3"/>
        <v>No</v>
      </c>
      <c r="AA29" s="10" t="s">
        <v>3289</v>
      </c>
    </row>
    <row r="30" spans="1:27">
      <c r="A30" s="67" t="s">
        <v>388</v>
      </c>
      <c r="B30" s="14" t="s">
        <v>389</v>
      </c>
      <c r="C30" s="68" t="s">
        <v>1446</v>
      </c>
      <c r="D30" s="14" t="s">
        <v>1696</v>
      </c>
      <c r="E30" s="14" t="s">
        <v>1697</v>
      </c>
      <c r="F30" s="14">
        <v>508</v>
      </c>
      <c r="G30" s="14">
        <v>56.078000000000003</v>
      </c>
      <c r="H30" s="14">
        <v>38.58</v>
      </c>
      <c r="I30" s="10" t="str" cm="1">
        <f t="array" ref="I30">_xlfn.IFS(H30&gt;=30,"IDP",AND(H30&gt;=10,H30&lt;30),"Partial IDP",H30&lt;10, "Ordered")</f>
        <v>IDP</v>
      </c>
      <c r="J30" s="69">
        <v>0.64339999999999997</v>
      </c>
      <c r="K30" s="22" t="str">
        <f t="shared" si="0"/>
        <v>Yes</v>
      </c>
      <c r="L30" s="19">
        <v>0.37709999999999999</v>
      </c>
      <c r="M30" s="18" t="s">
        <v>1447</v>
      </c>
      <c r="N30" s="10" t="str" cm="1">
        <f t="array" ref="N30">_xlfn.IFS(AND(K30 = "Yes", M30 = "Yes"), "LLPS", AND(K30 = "No", M30 = "No"), "Not LLPS", OR(AND(K30 = "No", M30 = "Yes"),AND(K30 = "Yes", M30 = "No")),"Controversial")</f>
        <v>Controversial</v>
      </c>
      <c r="O30" s="14">
        <v>3</v>
      </c>
      <c r="P30" s="14">
        <v>131</v>
      </c>
      <c r="Q30" s="69">
        <f t="shared" si="1"/>
        <v>0.25787401574803148</v>
      </c>
      <c r="R30" s="10" t="str" cm="1">
        <f t="array" ref="R30">_xlfn.IFS(J30&gt;=0.6,"Driver",AND(J30&lt;0.6,O30&gt;0),"Client",AND(J30&lt;0.6,O30=0),"No")</f>
        <v>Driver</v>
      </c>
      <c r="S30" s="14">
        <v>8</v>
      </c>
      <c r="T30" s="14">
        <v>78</v>
      </c>
      <c r="U30" s="69">
        <f t="shared" si="2"/>
        <v>0.15354330708661418</v>
      </c>
      <c r="V30" s="69">
        <v>-0.39271653543307022</v>
      </c>
      <c r="W30" s="21">
        <v>4.336734693877551E-2</v>
      </c>
      <c r="X30" s="70">
        <v>17</v>
      </c>
      <c r="Y30" s="71">
        <v>-9.5</v>
      </c>
      <c r="Z30" s="10" t="str">
        <f t="shared" si="3"/>
        <v>No</v>
      </c>
      <c r="AA30" s="10" t="s">
        <v>3289</v>
      </c>
    </row>
    <row r="31" spans="1:27">
      <c r="A31" s="67" t="s">
        <v>390</v>
      </c>
      <c r="B31" s="14" t="s">
        <v>391</v>
      </c>
      <c r="C31" s="68" t="s">
        <v>1446</v>
      </c>
      <c r="D31" s="14" t="s">
        <v>1698</v>
      </c>
      <c r="E31" s="14" t="s">
        <v>1699</v>
      </c>
      <c r="F31" s="14">
        <v>1401</v>
      </c>
      <c r="G31" s="14">
        <v>151.661</v>
      </c>
      <c r="H31" s="14">
        <v>57.67</v>
      </c>
      <c r="I31" s="10" t="str" cm="1">
        <f t="array" ref="I31">_xlfn.IFS(H31&gt;=30,"IDP",AND(H31&gt;=10,H31&lt;30),"Partial IDP",H31&lt;10, "Ordered")</f>
        <v>IDP</v>
      </c>
      <c r="J31" s="69">
        <v>0.99519999999999997</v>
      </c>
      <c r="K31" s="22" t="str">
        <f t="shared" si="0"/>
        <v>Yes</v>
      </c>
      <c r="L31" s="19">
        <v>0.86970000000000003</v>
      </c>
      <c r="M31" s="18" t="s">
        <v>1446</v>
      </c>
      <c r="N31" s="10" t="str" cm="1">
        <f t="array" ref="N31">_xlfn.IFS(AND(K31 = "Yes", M31 = "Yes"), "LLPS", AND(K31 = "No", M31 = "No"), "Not LLPS", OR(AND(K31 = "No", M31 = "Yes"),AND(K31 = "Yes", M31 = "No")),"Controversial")</f>
        <v>LLPS</v>
      </c>
      <c r="O31" s="14">
        <v>8</v>
      </c>
      <c r="P31" s="14">
        <v>592</v>
      </c>
      <c r="Q31" s="69">
        <f t="shared" si="1"/>
        <v>0.4225553176302641</v>
      </c>
      <c r="R31" s="10" t="str" cm="1">
        <f t="array" ref="R31">_xlfn.IFS(J31&gt;=0.6,"Driver",AND(J31&lt;0.6,O31&gt;0),"Client",AND(J31&lt;0.6,O31=0),"No")</f>
        <v>Driver</v>
      </c>
      <c r="S31" s="14">
        <v>21</v>
      </c>
      <c r="T31" s="14">
        <v>203</v>
      </c>
      <c r="U31" s="69">
        <f t="shared" si="2"/>
        <v>0.14489650249821556</v>
      </c>
      <c r="V31" s="69">
        <v>-0.30571020699500251</v>
      </c>
      <c r="W31" s="21">
        <v>-2.4133663366336631E-2</v>
      </c>
      <c r="X31" s="70">
        <v>34</v>
      </c>
      <c r="Y31" s="71">
        <v>-11.5</v>
      </c>
      <c r="Z31" s="10" t="str">
        <f t="shared" si="3"/>
        <v>No</v>
      </c>
      <c r="AA31" s="10" t="s">
        <v>3289</v>
      </c>
    </row>
    <row r="32" spans="1:27">
      <c r="A32" s="67" t="s">
        <v>432</v>
      </c>
      <c r="B32" s="14" t="s">
        <v>433</v>
      </c>
      <c r="C32" s="68" t="s">
        <v>1446</v>
      </c>
      <c r="D32" s="14" t="s">
        <v>2160</v>
      </c>
      <c r="E32" s="14" t="s">
        <v>2161</v>
      </c>
      <c r="F32" s="14">
        <v>411</v>
      </c>
      <c r="G32" s="14">
        <v>46.871000000000002</v>
      </c>
      <c r="H32" s="14">
        <v>18.73</v>
      </c>
      <c r="I32" s="10" t="str" cm="1">
        <f t="array" ref="I32">_xlfn.IFS(H32&gt;=30,"IDP",AND(H32&gt;=10,H32&lt;30),"Partial IDP",H32&lt;10, "Ordered")</f>
        <v>Partial IDP</v>
      </c>
      <c r="J32" s="69">
        <v>0.17580000000000001</v>
      </c>
      <c r="K32" s="22" t="str">
        <f t="shared" si="0"/>
        <v>No</v>
      </c>
      <c r="L32" s="19">
        <v>1.7000000000000001E-2</v>
      </c>
      <c r="M32" s="18" t="s">
        <v>1447</v>
      </c>
      <c r="N32" s="10" t="str" cm="1">
        <f t="array" ref="N32">_xlfn.IFS(AND(K32 = "Yes", M32 = "Yes"), "LLPS", AND(K32 = "No", M32 = "No"), "Not LLPS", OR(AND(K32 = "No", M32 = "Yes"),AND(K32 = "Yes", M32 = "No")),"Controversial")</f>
        <v>Not LLPS</v>
      </c>
      <c r="O32" s="14">
        <v>1</v>
      </c>
      <c r="P32" s="14">
        <v>13</v>
      </c>
      <c r="Q32" s="69">
        <f t="shared" si="1"/>
        <v>3.1630170316301706E-2</v>
      </c>
      <c r="R32" s="10" t="str" cm="1">
        <f t="array" ref="R32">_xlfn.IFS(J32&gt;=0.6,"Driver",AND(J32&lt;0.6,O32&gt;0),"Client",AND(J32&lt;0.6,O32=0),"No")</f>
        <v>Client</v>
      </c>
      <c r="S32" s="14">
        <v>1</v>
      </c>
      <c r="T32" s="14">
        <v>8</v>
      </c>
      <c r="U32" s="69">
        <f t="shared" si="2"/>
        <v>1.9464720194647202E-2</v>
      </c>
      <c r="V32" s="69">
        <v>-0.25790754257907561</v>
      </c>
      <c r="W32" s="21">
        <v>-1.948051948051948E-2</v>
      </c>
      <c r="X32" s="70">
        <v>15</v>
      </c>
      <c r="Y32" s="71">
        <v>-2.9</v>
      </c>
      <c r="Z32" s="10" t="str">
        <f t="shared" si="3"/>
        <v>No</v>
      </c>
      <c r="AA32" s="10" t="s">
        <v>3289</v>
      </c>
    </row>
    <row r="33" spans="1:27">
      <c r="A33" s="67" t="s">
        <v>436</v>
      </c>
      <c r="B33" s="14" t="s">
        <v>437</v>
      </c>
      <c r="C33" s="68" t="s">
        <v>1446</v>
      </c>
      <c r="D33" s="14" t="s">
        <v>1700</v>
      </c>
      <c r="E33" s="14" t="s">
        <v>1701</v>
      </c>
      <c r="F33" s="14">
        <v>217</v>
      </c>
      <c r="G33" s="14">
        <v>25.097000000000001</v>
      </c>
      <c r="H33" s="14">
        <v>26.73</v>
      </c>
      <c r="I33" s="10" t="str" cm="1">
        <f t="array" ref="I33">_xlfn.IFS(H33&gt;=30,"IDP",AND(H33&gt;=10,H33&lt;30),"Partial IDP",H33&lt;10, "Ordered")</f>
        <v>Partial IDP</v>
      </c>
      <c r="J33" s="69">
        <v>0.19850000000000001</v>
      </c>
      <c r="K33" s="22" t="str">
        <f t="shared" si="0"/>
        <v>No</v>
      </c>
      <c r="L33" s="19">
        <v>0.23319999999999999</v>
      </c>
      <c r="M33" s="18" t="s">
        <v>1447</v>
      </c>
      <c r="N33" s="10" t="str" cm="1">
        <f t="array" ref="N33">_xlfn.IFS(AND(K33 = "Yes", M33 = "Yes"), "LLPS", AND(K33 = "No", M33 = "No"), "Not LLPS", OR(AND(K33 = "No", M33 = "Yes"),AND(K33 = "Yes", M33 = "No")),"Controversial")</f>
        <v>Not LLPS</v>
      </c>
      <c r="O33" s="14">
        <v>1</v>
      </c>
      <c r="P33" s="14">
        <v>34</v>
      </c>
      <c r="Q33" s="69">
        <f t="shared" si="1"/>
        <v>0.15668202764976957</v>
      </c>
      <c r="R33" s="10" t="str" cm="1">
        <f t="array" ref="R33">_xlfn.IFS(J33&gt;=0.6,"Driver",AND(J33&lt;0.6,O33&gt;0),"Client",AND(J33&lt;0.6,O33=0),"No")</f>
        <v>Client</v>
      </c>
      <c r="S33" s="14">
        <v>0</v>
      </c>
      <c r="T33" s="14">
        <v>0</v>
      </c>
      <c r="U33" s="69">
        <f t="shared" si="2"/>
        <v>0</v>
      </c>
      <c r="V33" s="69">
        <v>-0.69677419354838754</v>
      </c>
      <c r="W33" s="21">
        <v>-9.4827586206896547E-2</v>
      </c>
      <c r="X33" s="70">
        <v>10</v>
      </c>
      <c r="Y33" s="71">
        <v>-16</v>
      </c>
      <c r="Z33" s="10" t="str">
        <f t="shared" si="3"/>
        <v>No</v>
      </c>
      <c r="AA33" s="10" t="s">
        <v>3289</v>
      </c>
    </row>
    <row r="34" spans="1:27">
      <c r="A34" s="67" t="s">
        <v>438</v>
      </c>
      <c r="B34" s="14" t="s">
        <v>439</v>
      </c>
      <c r="C34" s="68" t="s">
        <v>1446</v>
      </c>
      <c r="D34" s="14" t="s">
        <v>1702</v>
      </c>
      <c r="E34" s="14" t="s">
        <v>1703</v>
      </c>
      <c r="F34" s="14">
        <v>245</v>
      </c>
      <c r="G34" s="14">
        <v>28.361999999999998</v>
      </c>
      <c r="H34" s="14">
        <v>41.22</v>
      </c>
      <c r="I34" s="10" t="str" cm="1">
        <f t="array" ref="I34">_xlfn.IFS(H34&gt;=30,"IDP",AND(H34&gt;=10,H34&lt;30),"Partial IDP",H34&lt;10, "Ordered")</f>
        <v>IDP</v>
      </c>
      <c r="J34" s="69">
        <v>0.3291</v>
      </c>
      <c r="K34" s="22" t="str">
        <f t="shared" si="0"/>
        <v>No</v>
      </c>
      <c r="L34" s="19">
        <v>4.0000000000000001E-3</v>
      </c>
      <c r="M34" s="18" t="s">
        <v>1447</v>
      </c>
      <c r="N34" s="10" t="str" cm="1">
        <f t="array" ref="N34">_xlfn.IFS(AND(K34 = "Yes", M34 = "Yes"), "LLPS", AND(K34 = "No", M34 = "No"), "Not LLPS", OR(AND(K34 = "No", M34 = "Yes"),AND(K34 = "Yes", M34 = "No")),"Controversial")</f>
        <v>Not LLPS</v>
      </c>
      <c r="O34" s="14">
        <v>1</v>
      </c>
      <c r="P34" s="14">
        <v>55</v>
      </c>
      <c r="Q34" s="69">
        <f t="shared" si="1"/>
        <v>0.22448979591836735</v>
      </c>
      <c r="R34" s="10" t="str" cm="1">
        <f t="array" ref="R34">_xlfn.IFS(J34&gt;=0.6,"Driver",AND(J34&lt;0.6,O34&gt;0),"Client",AND(J34&lt;0.6,O34=0),"No")</f>
        <v>Client</v>
      </c>
      <c r="S34" s="14">
        <v>2</v>
      </c>
      <c r="T34" s="14">
        <v>28</v>
      </c>
      <c r="U34" s="69">
        <f t="shared" si="2"/>
        <v>0.11428571428571428</v>
      </c>
      <c r="V34" s="69">
        <v>-0.87306122448979517</v>
      </c>
      <c r="W34" s="21">
        <v>-5.4455445544554462E-2</v>
      </c>
      <c r="X34" s="70">
        <v>6</v>
      </c>
      <c r="Y34" s="71">
        <v>-21</v>
      </c>
      <c r="Z34" s="10" t="str">
        <f t="shared" si="3"/>
        <v>No</v>
      </c>
      <c r="AA34" s="10" t="s">
        <v>3289</v>
      </c>
    </row>
    <row r="35" spans="1:27">
      <c r="A35" s="67" t="s">
        <v>442</v>
      </c>
      <c r="B35" s="14" t="s">
        <v>443</v>
      </c>
      <c r="C35" s="68" t="s">
        <v>1446</v>
      </c>
      <c r="D35" s="14" t="s">
        <v>1704</v>
      </c>
      <c r="E35" s="14" t="s">
        <v>1705</v>
      </c>
      <c r="F35" s="14">
        <v>985</v>
      </c>
      <c r="G35" s="14">
        <v>108.20099999999999</v>
      </c>
      <c r="H35" s="14">
        <v>93.3</v>
      </c>
      <c r="I35" s="10" t="str" cm="1">
        <f t="array" ref="I35">_xlfn.IFS(H35&gt;=30,"IDP",AND(H35&gt;=10,H35&lt;30),"Partial IDP",H35&lt;10, "Ordered")</f>
        <v>IDP</v>
      </c>
      <c r="J35" s="69">
        <v>0.99919999999999998</v>
      </c>
      <c r="K35" s="22" t="str">
        <f t="shared" si="0"/>
        <v>Yes</v>
      </c>
      <c r="L35" s="19">
        <v>0.96419999999999995</v>
      </c>
      <c r="M35" s="18" t="s">
        <v>1446</v>
      </c>
      <c r="N35" s="10" t="str" cm="1">
        <f t="array" ref="N35">_xlfn.IFS(AND(K35 = "Yes", M35 = "Yes"), "LLPS", AND(K35 = "No", M35 = "No"), "Not LLPS", OR(AND(K35 = "No", M35 = "Yes"),AND(K35 = "Yes", M35 = "No")),"Controversial")</f>
        <v>LLPS</v>
      </c>
      <c r="O35" s="14">
        <v>13</v>
      </c>
      <c r="P35" s="14">
        <v>601</v>
      </c>
      <c r="Q35" s="69">
        <f t="shared" si="1"/>
        <v>0.6101522842639594</v>
      </c>
      <c r="R35" s="10" t="str" cm="1">
        <f t="array" ref="R35">_xlfn.IFS(J35&gt;=0.6,"Driver",AND(J35&lt;0.6,O35&gt;0),"Client",AND(J35&lt;0.6,O35=0),"No")</f>
        <v>Driver</v>
      </c>
      <c r="S35" s="14">
        <v>23</v>
      </c>
      <c r="T35" s="14">
        <v>253</v>
      </c>
      <c r="U35" s="69">
        <f t="shared" si="2"/>
        <v>0.25685279187817261</v>
      </c>
      <c r="V35" s="69">
        <v>-0.67482233502538158</v>
      </c>
      <c r="W35" s="21">
        <v>2.8835690968443961E-2</v>
      </c>
      <c r="X35" s="70">
        <v>15</v>
      </c>
      <c r="Y35" s="71">
        <v>-20.9</v>
      </c>
      <c r="Z35" s="10" t="str">
        <f t="shared" si="3"/>
        <v>No</v>
      </c>
      <c r="AA35" s="10" t="s">
        <v>3289</v>
      </c>
    </row>
    <row r="36" spans="1:27">
      <c r="A36" s="67" t="s">
        <v>454</v>
      </c>
      <c r="B36" s="14" t="s">
        <v>455</v>
      </c>
      <c r="C36" s="68" t="s">
        <v>1446</v>
      </c>
      <c r="D36" s="14" t="s">
        <v>1706</v>
      </c>
      <c r="E36" s="14" t="s">
        <v>1707</v>
      </c>
      <c r="F36" s="14">
        <v>326</v>
      </c>
      <c r="G36" s="14">
        <v>36.091999999999999</v>
      </c>
      <c r="H36" s="14">
        <v>25.46</v>
      </c>
      <c r="I36" s="10" t="str" cm="1">
        <f t="array" ref="I36">_xlfn.IFS(H36&gt;=30,"IDP",AND(H36&gt;=10,H36&lt;30),"Partial IDP",H36&lt;10, "Ordered")</f>
        <v>Partial IDP</v>
      </c>
      <c r="J36" s="69">
        <v>0.18440000000000001</v>
      </c>
      <c r="K36" s="22" t="str">
        <f t="shared" si="0"/>
        <v>No</v>
      </c>
      <c r="L36" s="19">
        <v>1.32E-2</v>
      </c>
      <c r="M36" s="18" t="s">
        <v>1447</v>
      </c>
      <c r="N36" s="10" t="str" cm="1">
        <f t="array" ref="N36">_xlfn.IFS(AND(K36 = "Yes", M36 = "Yes"), "LLPS", AND(K36 = "No", M36 = "No"), "Not LLPS", OR(AND(K36 = "No", M36 = "Yes"),AND(K36 = "Yes", M36 = "No")),"Controversial")</f>
        <v>Not LLPS</v>
      </c>
      <c r="O36" s="14">
        <v>0</v>
      </c>
      <c r="P36" s="14">
        <v>0</v>
      </c>
      <c r="Q36" s="69">
        <f t="shared" si="1"/>
        <v>0</v>
      </c>
      <c r="R36" s="10" t="str" cm="1">
        <f t="array" ref="R36">_xlfn.IFS(J36&gt;=0.6,"Driver",AND(J36&lt;0.6,O36&gt;0),"Client",AND(J36&lt;0.6,O36=0),"No")</f>
        <v>No</v>
      </c>
      <c r="S36" s="14">
        <v>0</v>
      </c>
      <c r="T36" s="14">
        <v>0</v>
      </c>
      <c r="U36" s="69">
        <f t="shared" si="2"/>
        <v>0</v>
      </c>
      <c r="V36" s="69">
        <v>-0.35644171779141143</v>
      </c>
      <c r="W36" s="21">
        <v>8.4337349397590355E-2</v>
      </c>
      <c r="X36" s="70">
        <v>14</v>
      </c>
      <c r="Y36" s="71">
        <v>-6</v>
      </c>
      <c r="Z36" s="10" t="str">
        <f t="shared" si="3"/>
        <v>No</v>
      </c>
      <c r="AA36" s="10" t="s">
        <v>3289</v>
      </c>
    </row>
    <row r="37" spans="1:27">
      <c r="A37" s="67" t="s">
        <v>456</v>
      </c>
      <c r="B37" s="14" t="s">
        <v>457</v>
      </c>
      <c r="C37" s="68" t="s">
        <v>1446</v>
      </c>
      <c r="D37" s="14" t="s">
        <v>1708</v>
      </c>
      <c r="E37" s="14" t="s">
        <v>1709</v>
      </c>
      <c r="F37" s="14">
        <v>359</v>
      </c>
      <c r="G37" s="14">
        <v>39.503999999999998</v>
      </c>
      <c r="H37" s="14">
        <v>31.75</v>
      </c>
      <c r="I37" s="10" t="str" cm="1">
        <f t="array" ref="I37">_xlfn.IFS(H37&gt;=30,"IDP",AND(H37&gt;=10,H37&lt;30),"Partial IDP",H37&lt;10, "Ordered")</f>
        <v>IDP</v>
      </c>
      <c r="J37" s="69">
        <v>0.1749</v>
      </c>
      <c r="K37" s="22" t="str">
        <f t="shared" si="0"/>
        <v>No</v>
      </c>
      <c r="L37" s="19">
        <v>5.3E-3</v>
      </c>
      <c r="M37" s="18" t="s">
        <v>1447</v>
      </c>
      <c r="N37" s="10" t="str" cm="1">
        <f t="array" ref="N37">_xlfn.IFS(AND(K37 = "Yes", M37 = "Yes"), "LLPS", AND(K37 = "No", M37 = "No"), "Not LLPS", OR(AND(K37 = "No", M37 = "Yes"),AND(K37 = "Yes", M37 = "No")),"Controversial")</f>
        <v>Not LLPS</v>
      </c>
      <c r="O37" s="14">
        <v>1</v>
      </c>
      <c r="P37" s="14">
        <v>39</v>
      </c>
      <c r="Q37" s="69">
        <f t="shared" si="1"/>
        <v>0.10863509749303621</v>
      </c>
      <c r="R37" s="10" t="str" cm="1">
        <f t="array" ref="R37">_xlfn.IFS(J37&gt;=0.6,"Driver",AND(J37&lt;0.6,O37&gt;0),"Client",AND(J37&lt;0.6,O37=0),"No")</f>
        <v>Client</v>
      </c>
      <c r="S37" s="14">
        <v>1</v>
      </c>
      <c r="T37" s="14">
        <v>6</v>
      </c>
      <c r="U37" s="69">
        <f t="shared" si="2"/>
        <v>1.6713091922005572E-2</v>
      </c>
      <c r="V37" s="69">
        <v>-0.38189415041782743</v>
      </c>
      <c r="W37" s="21">
        <v>5.701754385964912E-2</v>
      </c>
      <c r="X37" s="70">
        <v>15</v>
      </c>
      <c r="Y37" s="71">
        <v>-6.6</v>
      </c>
      <c r="Z37" s="10" t="str">
        <f t="shared" si="3"/>
        <v>No</v>
      </c>
      <c r="AA37" s="10" t="s">
        <v>3289</v>
      </c>
    </row>
    <row r="38" spans="1:27">
      <c r="A38" s="67" t="s">
        <v>476</v>
      </c>
      <c r="B38" s="14" t="s">
        <v>477</v>
      </c>
      <c r="C38" s="68" t="s">
        <v>1446</v>
      </c>
      <c r="D38" s="14" t="s">
        <v>2194</v>
      </c>
      <c r="E38" s="14" t="s">
        <v>2195</v>
      </c>
      <c r="F38" s="14">
        <v>135</v>
      </c>
      <c r="G38" s="14">
        <v>15.164</v>
      </c>
      <c r="H38" s="14">
        <v>34.81</v>
      </c>
      <c r="I38" s="10" t="str" cm="1">
        <f t="array" ref="I38">_xlfn.IFS(H38&gt;=30,"IDP",AND(H38&gt;=10,H38&lt;30),"Partial IDP",H38&lt;10, "Ordered")</f>
        <v>IDP</v>
      </c>
      <c r="J38" s="69">
        <v>0.124</v>
      </c>
      <c r="K38" s="22" t="str">
        <f t="shared" si="0"/>
        <v>No</v>
      </c>
      <c r="L38" s="19">
        <v>5.1999999999999998E-3</v>
      </c>
      <c r="M38" s="18" t="s">
        <v>1447</v>
      </c>
      <c r="N38" s="10" t="str" cm="1">
        <f t="array" ref="N38">_xlfn.IFS(AND(K38 = "Yes", M38 = "Yes"), "LLPS", AND(K38 = "No", M38 = "No"), "Not LLPS", OR(AND(K38 = "No", M38 = "Yes"),AND(K38 = "Yes", M38 = "No")),"Controversial")</f>
        <v>Not LLPS</v>
      </c>
      <c r="O38" s="14">
        <v>0</v>
      </c>
      <c r="P38" s="14">
        <v>0</v>
      </c>
      <c r="Q38" s="69">
        <f t="shared" si="1"/>
        <v>0</v>
      </c>
      <c r="R38" s="10" t="str" cm="1">
        <f t="array" ref="R38">_xlfn.IFS(J38&gt;=0.6,"Driver",AND(J38&lt;0.6,O38&gt;0),"Client",AND(J38&lt;0.6,O38=0),"No")</f>
        <v>No</v>
      </c>
      <c r="S38" s="14">
        <v>0</v>
      </c>
      <c r="T38" s="14">
        <v>0</v>
      </c>
      <c r="U38" s="69">
        <f t="shared" si="2"/>
        <v>0</v>
      </c>
      <c r="V38" s="69">
        <v>-0.45777777777777789</v>
      </c>
      <c r="W38" s="21">
        <v>-4.2553191489361701E-2</v>
      </c>
      <c r="X38" s="70">
        <v>3</v>
      </c>
      <c r="Y38" s="71">
        <v>-12.5</v>
      </c>
      <c r="Z38" s="10" t="str">
        <f t="shared" si="3"/>
        <v>No</v>
      </c>
      <c r="AA38" s="10" t="s">
        <v>3289</v>
      </c>
    </row>
    <row r="39" spans="1:27">
      <c r="A39" s="67" t="s">
        <v>478</v>
      </c>
      <c r="B39" s="14" t="s">
        <v>479</v>
      </c>
      <c r="C39" s="68" t="s">
        <v>1446</v>
      </c>
      <c r="D39" s="14" t="s">
        <v>1710</v>
      </c>
      <c r="E39" s="14" t="s">
        <v>1711</v>
      </c>
      <c r="F39" s="14">
        <v>1118</v>
      </c>
      <c r="G39" s="14">
        <v>121.88800000000001</v>
      </c>
      <c r="H39" s="14">
        <v>52.5</v>
      </c>
      <c r="I39" s="10" t="str" cm="1">
        <f t="array" ref="I39">_xlfn.IFS(H39&gt;=30,"IDP",AND(H39&gt;=10,H39&lt;30),"Partial IDP",H39&lt;10, "Ordered")</f>
        <v>IDP</v>
      </c>
      <c r="J39" s="69">
        <v>0.98360000000000003</v>
      </c>
      <c r="K39" s="22" t="str">
        <f t="shared" si="0"/>
        <v>Yes</v>
      </c>
      <c r="L39" s="19">
        <v>0.95850000000000002</v>
      </c>
      <c r="M39" s="18" t="s">
        <v>1446</v>
      </c>
      <c r="N39" s="10" t="str" cm="1">
        <f t="array" ref="N39">_xlfn.IFS(AND(K39 = "Yes", M39 = "Yes"), "LLPS", AND(K39 = "No", M39 = "No"), "Not LLPS", OR(AND(K39 = "No", M39 = "Yes"),AND(K39 = "Yes", M39 = "No")),"Controversial")</f>
        <v>LLPS</v>
      </c>
      <c r="O39" s="14">
        <v>6</v>
      </c>
      <c r="P39" s="14">
        <v>435</v>
      </c>
      <c r="Q39" s="69">
        <f t="shared" si="1"/>
        <v>0.38908765652951699</v>
      </c>
      <c r="R39" s="10" t="str" cm="1">
        <f t="array" ref="R39">_xlfn.IFS(J39&gt;=0.6,"Driver",AND(J39&lt;0.6,O39&gt;0),"Client",AND(J39&lt;0.6,O39=0),"No")</f>
        <v>Driver</v>
      </c>
      <c r="S39" s="14">
        <v>11</v>
      </c>
      <c r="T39" s="14">
        <v>108</v>
      </c>
      <c r="U39" s="69">
        <f t="shared" si="2"/>
        <v>9.6601073345259386E-2</v>
      </c>
      <c r="V39" s="69">
        <v>-0.40563506261180571</v>
      </c>
      <c r="W39" s="21">
        <v>3.5775127768313458E-2</v>
      </c>
      <c r="X39" s="70">
        <v>28</v>
      </c>
      <c r="Y39" s="71">
        <v>-9.3000000000000007</v>
      </c>
      <c r="Z39" s="10" t="str">
        <f t="shared" si="3"/>
        <v>No</v>
      </c>
      <c r="AA39" s="10" t="s">
        <v>3289</v>
      </c>
    </row>
    <row r="40" spans="1:27">
      <c r="A40" s="67" t="s">
        <v>492</v>
      </c>
      <c r="B40" s="14" t="s">
        <v>493</v>
      </c>
      <c r="C40" s="68" t="s">
        <v>1446</v>
      </c>
      <c r="D40" s="14" t="s">
        <v>1712</v>
      </c>
      <c r="E40" s="14" t="s">
        <v>1713</v>
      </c>
      <c r="F40" s="14">
        <v>549</v>
      </c>
      <c r="G40" s="14">
        <v>61.103999999999999</v>
      </c>
      <c r="H40" s="14">
        <v>48.27</v>
      </c>
      <c r="I40" s="10" t="str" cm="1">
        <f t="array" ref="I40">_xlfn.IFS(H40&gt;=30,"IDP",AND(H40&gt;=10,H40&lt;30),"Partial IDP",H40&lt;10, "Ordered")</f>
        <v>IDP</v>
      </c>
      <c r="J40" s="69">
        <v>0.55369999999999997</v>
      </c>
      <c r="K40" s="22" t="str">
        <f t="shared" si="0"/>
        <v>No</v>
      </c>
      <c r="L40" s="19">
        <v>6.3399999999999998E-2</v>
      </c>
      <c r="M40" s="18" t="s">
        <v>1447</v>
      </c>
      <c r="N40" s="10" t="str" cm="1">
        <f t="array" ref="N40">_xlfn.IFS(AND(K40 = "Yes", M40 = "Yes"), "LLPS", AND(K40 = "No", M40 = "No"), "Not LLPS", OR(AND(K40 = "No", M40 = "Yes"),AND(K40 = "Yes", M40 = "No")),"Controversial")</f>
        <v>Not LLPS</v>
      </c>
      <c r="O40" s="14">
        <v>6</v>
      </c>
      <c r="P40" s="14">
        <v>107</v>
      </c>
      <c r="Q40" s="69">
        <f t="shared" si="1"/>
        <v>0.19489981785063754</v>
      </c>
      <c r="R40" s="10" t="str" cm="1">
        <f t="array" ref="R40">_xlfn.IFS(J40&gt;=0.6,"Driver",AND(J40&lt;0.6,O40&gt;0),"Client",AND(J40&lt;0.6,O40=0),"No")</f>
        <v>Client</v>
      </c>
      <c r="S40" s="14">
        <v>7</v>
      </c>
      <c r="T40" s="14">
        <v>59</v>
      </c>
      <c r="U40" s="69">
        <f t="shared" si="2"/>
        <v>0.10746812386156648</v>
      </c>
      <c r="V40" s="69">
        <v>-0.18779599271402589</v>
      </c>
      <c r="W40" s="21">
        <v>6.981132075471698E-2</v>
      </c>
      <c r="X40" s="70">
        <v>17</v>
      </c>
      <c r="Y40" s="71">
        <v>-0.4</v>
      </c>
      <c r="Z40" s="10" t="str">
        <f t="shared" si="3"/>
        <v>No</v>
      </c>
      <c r="AA40" s="10" t="s">
        <v>3289</v>
      </c>
    </row>
    <row r="41" spans="1:27">
      <c r="A41" s="67" t="s">
        <v>539</v>
      </c>
      <c r="B41" s="14" t="s">
        <v>540</v>
      </c>
      <c r="C41" s="68" t="s">
        <v>1446</v>
      </c>
      <c r="D41" s="14" t="s">
        <v>1714</v>
      </c>
      <c r="E41" s="14" t="s">
        <v>1715</v>
      </c>
      <c r="F41" s="14">
        <v>1299</v>
      </c>
      <c r="G41" s="14">
        <v>150.07</v>
      </c>
      <c r="H41" s="14">
        <v>85.37</v>
      </c>
      <c r="I41" s="10" t="str" cm="1">
        <f t="array" ref="I41">_xlfn.IFS(H41&gt;=30,"IDP",AND(H41&gt;=10,H41&lt;30),"Partial IDP",H41&lt;10, "Ordered")</f>
        <v>IDP</v>
      </c>
      <c r="J41" s="69">
        <v>0.99980000000000002</v>
      </c>
      <c r="K41" s="22" t="str">
        <f t="shared" si="0"/>
        <v>Yes</v>
      </c>
      <c r="L41" s="19">
        <v>0.97289999999999999</v>
      </c>
      <c r="M41" s="18" t="s">
        <v>1446</v>
      </c>
      <c r="N41" s="10" t="str" cm="1">
        <f t="array" ref="N41">_xlfn.IFS(AND(K41 = "Yes", M41 = "Yes"), "LLPS", AND(K41 = "No", M41 = "No"), "Not LLPS", OR(AND(K41 = "No", M41 = "Yes"),AND(K41 = "Yes", M41 = "No")),"Controversial")</f>
        <v>LLPS</v>
      </c>
      <c r="O41" s="14">
        <v>11</v>
      </c>
      <c r="P41" s="14">
        <v>908</v>
      </c>
      <c r="Q41" s="69">
        <f t="shared" si="1"/>
        <v>0.69899923017705923</v>
      </c>
      <c r="R41" s="10" t="str" cm="1">
        <f t="array" ref="R41">_xlfn.IFS(J41&gt;=0.6,"Driver",AND(J41&lt;0.6,O41&gt;0),"Client",AND(J41&lt;0.6,O41=0),"No")</f>
        <v>Driver</v>
      </c>
      <c r="S41" s="14">
        <v>25</v>
      </c>
      <c r="T41" s="14">
        <v>257</v>
      </c>
      <c r="U41" s="69">
        <f t="shared" si="2"/>
        <v>0.19784449576597382</v>
      </c>
      <c r="V41" s="69">
        <v>-1.2317936874518911</v>
      </c>
      <c r="W41" s="21">
        <v>-1.2623985572587921E-2</v>
      </c>
      <c r="X41" s="70">
        <v>16</v>
      </c>
      <c r="Y41" s="71">
        <v>-39.6</v>
      </c>
      <c r="Z41" s="10" t="str">
        <f t="shared" si="3"/>
        <v>No</v>
      </c>
      <c r="AA41" s="10" t="s">
        <v>3289</v>
      </c>
    </row>
    <row r="42" spans="1:27">
      <c r="A42" s="67" t="s">
        <v>581</v>
      </c>
      <c r="B42" s="14" t="s">
        <v>582</v>
      </c>
      <c r="C42" s="68" t="s">
        <v>1446</v>
      </c>
      <c r="D42" s="14" t="s">
        <v>1716</v>
      </c>
      <c r="E42" s="14" t="s">
        <v>1717</v>
      </c>
      <c r="F42" s="14">
        <v>1942</v>
      </c>
      <c r="G42" s="14">
        <v>218.97</v>
      </c>
      <c r="H42" s="14">
        <v>49.43</v>
      </c>
      <c r="I42" s="10" t="str" cm="1">
        <f t="array" ref="I42">_xlfn.IFS(H42&gt;=30,"IDP",AND(H42&gt;=10,H42&lt;30),"Partial IDP",H42&lt;10, "Ordered")</f>
        <v>IDP</v>
      </c>
      <c r="J42" s="69">
        <v>0.97419999999999995</v>
      </c>
      <c r="K42" s="22" t="str">
        <f t="shared" si="0"/>
        <v>Yes</v>
      </c>
      <c r="L42" s="19">
        <v>0.70630000000000004</v>
      </c>
      <c r="M42" s="18" t="s">
        <v>1446</v>
      </c>
      <c r="N42" s="10" t="str" cm="1">
        <f t="array" ref="N42">_xlfn.IFS(AND(K42 = "Yes", M42 = "Yes"), "LLPS", AND(K42 = "No", M42 = "No"), "Not LLPS", OR(AND(K42 = "No", M42 = "Yes"),AND(K42 = "Yes", M42 = "No")),"Controversial")</f>
        <v>LLPS</v>
      </c>
      <c r="O42" s="14">
        <v>14</v>
      </c>
      <c r="P42" s="14">
        <v>682</v>
      </c>
      <c r="Q42" s="69">
        <f t="shared" si="1"/>
        <v>0.35118434603501547</v>
      </c>
      <c r="R42" s="10" t="str" cm="1">
        <f t="array" ref="R42">_xlfn.IFS(J42&gt;=0.6,"Driver",AND(J42&lt;0.6,O42&gt;0),"Client",AND(J42&lt;0.6,O42=0),"No")</f>
        <v>Driver</v>
      </c>
      <c r="S42" s="14">
        <v>29</v>
      </c>
      <c r="T42" s="14">
        <v>272</v>
      </c>
      <c r="U42" s="69">
        <f t="shared" si="2"/>
        <v>0.1400617919670443</v>
      </c>
      <c r="V42" s="69">
        <v>-0.55710607621009356</v>
      </c>
      <c r="W42" s="21">
        <v>2.1874999999999999E-2</v>
      </c>
      <c r="X42" s="70">
        <v>54</v>
      </c>
      <c r="Y42" s="71">
        <v>-11.4</v>
      </c>
      <c r="Z42" s="10" t="str">
        <f t="shared" si="3"/>
        <v>No</v>
      </c>
      <c r="AA42" s="10" t="s">
        <v>3289</v>
      </c>
    </row>
    <row r="43" spans="1:27">
      <c r="A43" s="67" t="s">
        <v>621</v>
      </c>
      <c r="B43" s="14" t="s">
        <v>622</v>
      </c>
      <c r="C43" s="68" t="s">
        <v>1446</v>
      </c>
      <c r="D43" s="14" t="s">
        <v>1718</v>
      </c>
      <c r="E43" s="14" t="s">
        <v>1719</v>
      </c>
      <c r="F43" s="14">
        <v>205</v>
      </c>
      <c r="G43" s="14">
        <v>22.783000000000001</v>
      </c>
      <c r="H43" s="14">
        <v>57.56</v>
      </c>
      <c r="I43" s="10" t="str" cm="1">
        <f t="array" ref="I43">_xlfn.IFS(H43&gt;=30,"IDP",AND(H43&gt;=10,H43&lt;30),"Partial IDP",H43&lt;10, "Ordered")</f>
        <v>IDP</v>
      </c>
      <c r="J43" s="69">
        <v>0.63980000000000004</v>
      </c>
      <c r="K43" s="22" t="str">
        <f t="shared" si="0"/>
        <v>Yes</v>
      </c>
      <c r="L43" s="19">
        <v>1.5100000000000001E-2</v>
      </c>
      <c r="M43" s="18" t="s">
        <v>1447</v>
      </c>
      <c r="N43" s="10" t="str" cm="1">
        <f t="array" ref="N43">_xlfn.IFS(AND(K43 = "Yes", M43 = "Yes"), "LLPS", AND(K43 = "No", M43 = "No"), "Not LLPS", OR(AND(K43 = "No", M43 = "Yes"),AND(K43 = "Yes", M43 = "No")),"Controversial")</f>
        <v>Controversial</v>
      </c>
      <c r="O43" s="14">
        <v>2</v>
      </c>
      <c r="P43" s="14">
        <v>40</v>
      </c>
      <c r="Q43" s="69">
        <f t="shared" si="1"/>
        <v>0.1951219512195122</v>
      </c>
      <c r="R43" s="10" t="str" cm="1">
        <f t="array" ref="R43">_xlfn.IFS(J43&gt;=0.6,"Driver",AND(J43&lt;0.6,O43&gt;0),"Client",AND(J43&lt;0.6,O43=0),"No")</f>
        <v>Driver</v>
      </c>
      <c r="S43" s="14">
        <v>3</v>
      </c>
      <c r="T43" s="14">
        <v>31</v>
      </c>
      <c r="U43" s="69">
        <f t="shared" si="2"/>
        <v>0.15121951219512195</v>
      </c>
      <c r="V43" s="69">
        <v>-0.56682926829268299</v>
      </c>
      <c r="W43" s="21">
        <v>-1.6949152542372881E-2</v>
      </c>
      <c r="X43" s="70">
        <v>3</v>
      </c>
      <c r="Y43" s="71">
        <v>-13.1</v>
      </c>
      <c r="Z43" s="10" t="str">
        <f t="shared" si="3"/>
        <v>No</v>
      </c>
      <c r="AA43" s="10" t="s">
        <v>3289</v>
      </c>
    </row>
    <row r="44" spans="1:27">
      <c r="A44" s="67" t="s">
        <v>635</v>
      </c>
      <c r="B44" s="14" t="s">
        <v>636</v>
      </c>
      <c r="C44" s="68" t="s">
        <v>1446</v>
      </c>
      <c r="D44" s="14" t="s">
        <v>1720</v>
      </c>
      <c r="E44" s="14" t="s">
        <v>1721</v>
      </c>
      <c r="F44" s="14">
        <v>577</v>
      </c>
      <c r="G44" s="14">
        <v>63.481000000000002</v>
      </c>
      <c r="H44" s="14">
        <v>39.17</v>
      </c>
      <c r="I44" s="10" t="str" cm="1">
        <f t="array" ref="I44">_xlfn.IFS(H44&gt;=30,"IDP",AND(H44&gt;=10,H44&lt;30),"Partial IDP",H44&lt;10, "Ordered")</f>
        <v>IDP</v>
      </c>
      <c r="J44" s="69">
        <v>0.57299999999999995</v>
      </c>
      <c r="K44" s="22" t="str">
        <f t="shared" si="0"/>
        <v>No</v>
      </c>
      <c r="L44" s="19">
        <v>0.8901</v>
      </c>
      <c r="M44" s="18" t="s">
        <v>1446</v>
      </c>
      <c r="N44" s="10" t="str" cm="1">
        <f t="array" ref="N44">_xlfn.IFS(AND(K44 = "Yes", M44 = "Yes"), "LLPS", AND(K44 = "No", M44 = "No"), "Not LLPS", OR(AND(K44 = "No", M44 = "Yes"),AND(K44 = "Yes", M44 = "No")),"Controversial")</f>
        <v>Controversial</v>
      </c>
      <c r="O44" s="14">
        <v>3</v>
      </c>
      <c r="P44" s="14">
        <v>94</v>
      </c>
      <c r="Q44" s="69">
        <f t="shared" si="1"/>
        <v>0.16291161178509533</v>
      </c>
      <c r="R44" s="10" t="str" cm="1">
        <f t="array" ref="R44">_xlfn.IFS(J44&gt;=0.6,"Driver",AND(J44&lt;0.6,O44&gt;0),"Client",AND(J44&lt;0.6,O44=0),"No")</f>
        <v>Client</v>
      </c>
      <c r="S44" s="14">
        <v>6</v>
      </c>
      <c r="T44" s="14">
        <v>52</v>
      </c>
      <c r="U44" s="69">
        <f t="shared" si="2"/>
        <v>9.0121317157712308E-2</v>
      </c>
      <c r="V44" s="69">
        <v>-0.47071057192374322</v>
      </c>
      <c r="W44" s="21">
        <v>3.5398230088495568E-2</v>
      </c>
      <c r="X44" s="70">
        <v>18</v>
      </c>
      <c r="Y44" s="71">
        <v>-13.3</v>
      </c>
      <c r="Z44" s="10" t="str">
        <f t="shared" si="3"/>
        <v>No</v>
      </c>
      <c r="AA44" s="10" t="s">
        <v>3289</v>
      </c>
    </row>
    <row r="45" spans="1:27">
      <c r="A45" s="67" t="s">
        <v>637</v>
      </c>
      <c r="B45" s="14" t="s">
        <v>638</v>
      </c>
      <c r="C45" s="68" t="s">
        <v>1446</v>
      </c>
      <c r="D45" s="14" t="s">
        <v>1722</v>
      </c>
      <c r="E45" s="14" t="s">
        <v>1723</v>
      </c>
      <c r="F45" s="14">
        <v>599</v>
      </c>
      <c r="G45" s="14">
        <v>66.120999999999995</v>
      </c>
      <c r="H45" s="14">
        <v>40.57</v>
      </c>
      <c r="I45" s="10" t="str" cm="1">
        <f t="array" ref="I45">_xlfn.IFS(H45&gt;=30,"IDP",AND(H45&gt;=10,H45&lt;30),"Partial IDP",H45&lt;10, "Ordered")</f>
        <v>IDP</v>
      </c>
      <c r="J45" s="69">
        <v>0.59370000000000001</v>
      </c>
      <c r="K45" s="22" t="str">
        <f t="shared" si="0"/>
        <v>No</v>
      </c>
      <c r="L45" s="19">
        <v>0.75609999999999999</v>
      </c>
      <c r="M45" s="18" t="s">
        <v>1446</v>
      </c>
      <c r="N45" s="10" t="str" cm="1">
        <f t="array" ref="N45">_xlfn.IFS(AND(K45 = "Yes", M45 = "Yes"), "LLPS", AND(K45 = "No", M45 = "No"), "Not LLPS", OR(AND(K45 = "No", M45 = "Yes"),AND(K45 = "Yes", M45 = "No")),"Controversial")</f>
        <v>Controversial</v>
      </c>
      <c r="O45" s="14">
        <v>3</v>
      </c>
      <c r="P45" s="14">
        <v>162</v>
      </c>
      <c r="Q45" s="69">
        <f t="shared" si="1"/>
        <v>0.27045075125208679</v>
      </c>
      <c r="R45" s="10" t="str" cm="1">
        <f t="array" ref="R45">_xlfn.IFS(J45&gt;=0.6,"Driver",AND(J45&lt;0.6,O45&gt;0),"Client",AND(J45&lt;0.6,O45=0),"No")</f>
        <v>Client</v>
      </c>
      <c r="S45" s="14">
        <v>6</v>
      </c>
      <c r="T45" s="14">
        <v>66</v>
      </c>
      <c r="U45" s="69">
        <f t="shared" si="2"/>
        <v>0.11018363939899833</v>
      </c>
      <c r="V45" s="69">
        <v>-0.40350584307178577</v>
      </c>
      <c r="W45" s="21">
        <v>4.9382716049382713E-2</v>
      </c>
      <c r="X45" s="70">
        <v>22</v>
      </c>
      <c r="Y45" s="71">
        <v>-9.3000000000000007</v>
      </c>
      <c r="Z45" s="10" t="str">
        <f t="shared" si="3"/>
        <v>No</v>
      </c>
      <c r="AA45" s="10" t="s">
        <v>3289</v>
      </c>
    </row>
    <row r="46" spans="1:27">
      <c r="A46" s="67" t="s">
        <v>639</v>
      </c>
      <c r="B46" s="14" t="s">
        <v>640</v>
      </c>
      <c r="C46" s="68" t="s">
        <v>1446</v>
      </c>
      <c r="D46" s="14" t="s">
        <v>1724</v>
      </c>
      <c r="E46" s="14" t="s">
        <v>1725</v>
      </c>
      <c r="F46" s="14">
        <v>579</v>
      </c>
      <c r="G46" s="14">
        <v>63.704999999999998</v>
      </c>
      <c r="H46" s="14">
        <v>39.9</v>
      </c>
      <c r="I46" s="10" t="str" cm="1">
        <f t="array" ref="I46">_xlfn.IFS(H46&gt;=30,"IDP",AND(H46&gt;=10,H46&lt;30),"Partial IDP",H46&lt;10, "Ordered")</f>
        <v>IDP</v>
      </c>
      <c r="J46" s="69">
        <v>0.50190000000000001</v>
      </c>
      <c r="K46" s="22" t="str">
        <f t="shared" si="0"/>
        <v>No</v>
      </c>
      <c r="L46" s="19">
        <v>0.65339999999999998</v>
      </c>
      <c r="M46" s="18" t="s">
        <v>1446</v>
      </c>
      <c r="N46" s="10" t="str" cm="1">
        <f t="array" ref="N46">_xlfn.IFS(AND(K46 = "Yes", M46 = "Yes"), "LLPS", AND(K46 = "No", M46 = "No"), "Not LLPS", OR(AND(K46 = "No", M46 = "Yes"),AND(K46 = "Yes", M46 = "No")),"Controversial")</f>
        <v>Controversial</v>
      </c>
      <c r="O46" s="14">
        <v>4</v>
      </c>
      <c r="P46" s="14">
        <v>139</v>
      </c>
      <c r="Q46" s="69">
        <f t="shared" si="1"/>
        <v>0.24006908462867013</v>
      </c>
      <c r="R46" s="10" t="str" cm="1">
        <f t="array" ref="R46">_xlfn.IFS(J46&gt;=0.6,"Driver",AND(J46&lt;0.6,O46&gt;0),"Client",AND(J46&lt;0.6,O46=0),"No")</f>
        <v>Client</v>
      </c>
      <c r="S46" s="14">
        <v>6</v>
      </c>
      <c r="T46" s="14">
        <v>50</v>
      </c>
      <c r="U46" s="69">
        <f t="shared" si="2"/>
        <v>8.6355785837651119E-2</v>
      </c>
      <c r="V46" s="69">
        <v>-0.42746113989637291</v>
      </c>
      <c r="W46" s="21">
        <v>-4.329004329004329E-3</v>
      </c>
      <c r="X46" s="70">
        <v>22</v>
      </c>
      <c r="Y46" s="71">
        <v>-10.9</v>
      </c>
      <c r="Z46" s="10" t="str">
        <f t="shared" si="3"/>
        <v>No</v>
      </c>
      <c r="AA46" s="10" t="s">
        <v>3289</v>
      </c>
    </row>
    <row r="47" spans="1:27">
      <c r="A47" s="67" t="s">
        <v>643</v>
      </c>
      <c r="B47" s="14" t="s">
        <v>644</v>
      </c>
      <c r="C47" s="68" t="s">
        <v>1446</v>
      </c>
      <c r="D47" s="14" t="s">
        <v>1726</v>
      </c>
      <c r="E47" s="14" t="s">
        <v>1727</v>
      </c>
      <c r="F47" s="14">
        <v>894</v>
      </c>
      <c r="G47" s="14">
        <v>95.337999999999994</v>
      </c>
      <c r="H47" s="14">
        <v>70.13</v>
      </c>
      <c r="I47" s="10" t="str" cm="1">
        <f t="array" ref="I47">_xlfn.IFS(H47&gt;=30,"IDP",AND(H47&gt;=10,H47&lt;30),"Partial IDP",H47&lt;10, "Ordered")</f>
        <v>IDP</v>
      </c>
      <c r="J47" s="69">
        <v>0.99980000000000002</v>
      </c>
      <c r="K47" s="22" t="str">
        <f t="shared" si="0"/>
        <v>Yes</v>
      </c>
      <c r="L47" s="19">
        <v>0.98719999999999997</v>
      </c>
      <c r="M47" s="18" t="s">
        <v>1446</v>
      </c>
      <c r="N47" s="10" t="str" cm="1">
        <f t="array" ref="N47">_xlfn.IFS(AND(K47 = "Yes", M47 = "Yes"), "LLPS", AND(K47 = "No", M47 = "No"), "Not LLPS", OR(AND(K47 = "No", M47 = "Yes"),AND(K47 = "Yes", M47 = "No")),"Controversial")</f>
        <v>LLPS</v>
      </c>
      <c r="O47" s="14">
        <v>6</v>
      </c>
      <c r="P47" s="14">
        <v>538</v>
      </c>
      <c r="Q47" s="69">
        <f t="shared" si="1"/>
        <v>0.60178970917225949</v>
      </c>
      <c r="R47" s="10" t="str" cm="1">
        <f t="array" ref="R47">_xlfn.IFS(J47&gt;=0.6,"Driver",AND(J47&lt;0.6,O47&gt;0),"Client",AND(J47&lt;0.6,O47=0),"No")</f>
        <v>Driver</v>
      </c>
      <c r="S47" s="14">
        <v>7</v>
      </c>
      <c r="T47" s="14">
        <v>68</v>
      </c>
      <c r="U47" s="69">
        <f t="shared" si="2"/>
        <v>7.6062639821029079E-2</v>
      </c>
      <c r="V47" s="69">
        <v>-0.7398210290827707</v>
      </c>
      <c r="W47" s="21">
        <v>3.5087719298245612E-2</v>
      </c>
      <c r="X47" s="70">
        <v>16</v>
      </c>
      <c r="Y47" s="71">
        <v>-22.9</v>
      </c>
      <c r="Z47" s="10" t="str">
        <f t="shared" si="3"/>
        <v>No</v>
      </c>
      <c r="AA47" s="10" t="s">
        <v>3289</v>
      </c>
    </row>
    <row r="48" spans="1:27">
      <c r="A48" s="67" t="s">
        <v>663</v>
      </c>
      <c r="B48" s="14" t="s">
        <v>664</v>
      </c>
      <c r="C48" s="68" t="s">
        <v>1446</v>
      </c>
      <c r="D48" s="14" t="s">
        <v>1728</v>
      </c>
      <c r="E48" s="14" t="s">
        <v>1729</v>
      </c>
      <c r="F48" s="14">
        <v>1395</v>
      </c>
      <c r="G48" s="14">
        <v>154.78899999999999</v>
      </c>
      <c r="H48" s="14">
        <v>64.66</v>
      </c>
      <c r="I48" s="10" t="str" cm="1">
        <f t="array" ref="I48">_xlfn.IFS(H48&gt;=30,"IDP",AND(H48&gt;=10,H48&lt;30),"Partial IDP",H48&lt;10, "Ordered")</f>
        <v>IDP</v>
      </c>
      <c r="J48" s="69">
        <v>0.98619999999999997</v>
      </c>
      <c r="K48" s="22" t="str">
        <f t="shared" si="0"/>
        <v>Yes</v>
      </c>
      <c r="L48" s="19">
        <v>0.9556</v>
      </c>
      <c r="M48" s="18" t="s">
        <v>1446</v>
      </c>
      <c r="N48" s="10" t="str" cm="1">
        <f t="array" ref="N48">_xlfn.IFS(AND(K48 = "Yes", M48 = "Yes"), "LLPS", AND(K48 = "No", M48 = "No"), "Not LLPS", OR(AND(K48 = "No", M48 = "Yes"),AND(K48 = "Yes", M48 = "No")),"Controversial")</f>
        <v>LLPS</v>
      </c>
      <c r="O48" s="14">
        <v>11</v>
      </c>
      <c r="P48" s="14">
        <v>521</v>
      </c>
      <c r="Q48" s="69">
        <f t="shared" si="1"/>
        <v>0.37347670250896059</v>
      </c>
      <c r="R48" s="10" t="str" cm="1">
        <f t="array" ref="R48">_xlfn.IFS(J48&gt;=0.6,"Driver",AND(J48&lt;0.6,O48&gt;0),"Client",AND(J48&lt;0.6,O48=0),"No")</f>
        <v>Driver</v>
      </c>
      <c r="S48" s="14">
        <v>23</v>
      </c>
      <c r="T48" s="14">
        <v>217</v>
      </c>
      <c r="U48" s="69">
        <f t="shared" si="2"/>
        <v>0.15555555555555556</v>
      </c>
      <c r="V48" s="69">
        <v>-0.68616487455197095</v>
      </c>
      <c r="W48" s="21">
        <v>-3.4368070953436809E-2</v>
      </c>
      <c r="X48" s="70">
        <v>28</v>
      </c>
      <c r="Y48" s="71">
        <v>-20</v>
      </c>
      <c r="Z48" s="10" t="str">
        <f t="shared" si="3"/>
        <v>No</v>
      </c>
      <c r="AA48" s="10" t="s">
        <v>3289</v>
      </c>
    </row>
    <row r="49" spans="1:27">
      <c r="A49" s="67" t="s">
        <v>671</v>
      </c>
      <c r="B49" s="14" t="s">
        <v>672</v>
      </c>
      <c r="C49" s="68" t="s">
        <v>1446</v>
      </c>
      <c r="D49" s="14" t="s">
        <v>1730</v>
      </c>
      <c r="E49" s="14" t="s">
        <v>1731</v>
      </c>
      <c r="F49" s="14">
        <v>960</v>
      </c>
      <c r="G49" s="14">
        <v>110.059</v>
      </c>
      <c r="H49" s="14">
        <v>56.77</v>
      </c>
      <c r="I49" s="10" t="str" cm="1">
        <f t="array" ref="I49">_xlfn.IFS(H49&gt;=30,"IDP",AND(H49&gt;=10,H49&lt;30),"Partial IDP",H49&lt;10, "Ordered")</f>
        <v>IDP</v>
      </c>
      <c r="J49" s="69">
        <v>0.66769999999999996</v>
      </c>
      <c r="K49" s="22" t="str">
        <f t="shared" si="0"/>
        <v>Yes</v>
      </c>
      <c r="L49" s="19">
        <v>0.76060000000000005</v>
      </c>
      <c r="M49" s="18" t="s">
        <v>1446</v>
      </c>
      <c r="N49" s="10" t="str" cm="1">
        <f t="array" ref="N49">_xlfn.IFS(AND(K49 = "Yes", M49 = "Yes"), "LLPS", AND(K49 = "No", M49 = "No"), "Not LLPS", OR(AND(K49 = "No", M49 = "Yes"),AND(K49 = "Yes", M49 = "No")),"Controversial")</f>
        <v>LLPS</v>
      </c>
      <c r="O49" s="14">
        <v>8</v>
      </c>
      <c r="P49" s="14">
        <v>198</v>
      </c>
      <c r="Q49" s="69">
        <f t="shared" si="1"/>
        <v>0.20624999999999999</v>
      </c>
      <c r="R49" s="10" t="str" cm="1">
        <f t="array" ref="R49">_xlfn.IFS(J49&gt;=0.6,"Driver",AND(J49&lt;0.6,O49&gt;0),"Client",AND(J49&lt;0.6,O49=0),"No")</f>
        <v>Driver</v>
      </c>
      <c r="S49" s="14">
        <v>10</v>
      </c>
      <c r="T49" s="14">
        <v>110</v>
      </c>
      <c r="U49" s="69">
        <f t="shared" si="2"/>
        <v>0.11458333333333333</v>
      </c>
      <c r="V49" s="69">
        <v>-0.81968749999999901</v>
      </c>
      <c r="W49" s="21">
        <v>6.7889908256880738E-2</v>
      </c>
      <c r="X49" s="70">
        <v>19</v>
      </c>
      <c r="Y49" s="71">
        <v>-21.5</v>
      </c>
      <c r="Z49" s="10" t="str">
        <f t="shared" si="3"/>
        <v>No</v>
      </c>
      <c r="AA49" s="10" t="s">
        <v>3289</v>
      </c>
    </row>
    <row r="50" spans="1:27">
      <c r="A50" s="67" t="s">
        <v>714</v>
      </c>
      <c r="B50" s="14" t="s">
        <v>715</v>
      </c>
      <c r="C50" s="68" t="s">
        <v>1446</v>
      </c>
      <c r="D50" s="14" t="s">
        <v>1732</v>
      </c>
      <c r="E50" s="14" t="s">
        <v>1733</v>
      </c>
      <c r="F50" s="14">
        <v>133</v>
      </c>
      <c r="G50" s="14">
        <v>15.179</v>
      </c>
      <c r="H50" s="14">
        <v>45.86</v>
      </c>
      <c r="I50" s="10" t="str" cm="1">
        <f t="array" ref="I50">_xlfn.IFS(H50&gt;=30,"IDP",AND(H50&gt;=10,H50&lt;30),"Partial IDP",H50&lt;10, "Ordered")</f>
        <v>IDP</v>
      </c>
      <c r="J50" s="69">
        <v>0.18240000000000001</v>
      </c>
      <c r="K50" s="22" t="str">
        <f t="shared" si="0"/>
        <v>No</v>
      </c>
      <c r="L50" s="19">
        <v>4.1000000000000003E-3</v>
      </c>
      <c r="M50" s="18" t="s">
        <v>1447</v>
      </c>
      <c r="N50" s="10" t="str" cm="1">
        <f t="array" ref="N50">_xlfn.IFS(AND(K50 = "Yes", M50 = "Yes"), "LLPS", AND(K50 = "No", M50 = "No"), "Not LLPS", OR(AND(K50 = "No", M50 = "Yes"),AND(K50 = "Yes", M50 = "No")),"Controversial")</f>
        <v>Not LLPS</v>
      </c>
      <c r="O50" s="14">
        <v>1</v>
      </c>
      <c r="P50" s="14">
        <v>16</v>
      </c>
      <c r="Q50" s="69">
        <f t="shared" si="1"/>
        <v>0.12030075187969924</v>
      </c>
      <c r="R50" s="10" t="str" cm="1">
        <f t="array" ref="R50">_xlfn.IFS(J50&gt;=0.6,"Driver",AND(J50&lt;0.6,O50&gt;0),"Client",AND(J50&lt;0.6,O50=0),"No")</f>
        <v>Client</v>
      </c>
      <c r="S50" s="14">
        <v>1</v>
      </c>
      <c r="T50" s="14">
        <v>8</v>
      </c>
      <c r="U50" s="69">
        <f t="shared" si="2"/>
        <v>6.0150375939849621E-2</v>
      </c>
      <c r="V50" s="69">
        <v>-0.33458646616541349</v>
      </c>
      <c r="W50" s="21">
        <v>-9.8360655737704916E-2</v>
      </c>
      <c r="X50" s="70">
        <v>3</v>
      </c>
      <c r="Y50" s="71">
        <v>-9.1999999999999993</v>
      </c>
      <c r="Z50" s="10" t="str">
        <f t="shared" si="3"/>
        <v>No</v>
      </c>
      <c r="AA50" s="10" t="s">
        <v>3289</v>
      </c>
    </row>
    <row r="51" spans="1:27">
      <c r="A51" s="67" t="s">
        <v>718</v>
      </c>
      <c r="B51" s="14" t="s">
        <v>719</v>
      </c>
      <c r="C51" s="68" t="s">
        <v>1446</v>
      </c>
      <c r="D51" s="14" t="s">
        <v>1734</v>
      </c>
      <c r="E51" s="14" t="s">
        <v>1735</v>
      </c>
      <c r="F51" s="14">
        <v>463</v>
      </c>
      <c r="G51" s="14">
        <v>50.53</v>
      </c>
      <c r="H51" s="14">
        <v>91.58</v>
      </c>
      <c r="I51" s="10" t="str" cm="1">
        <f t="array" ref="I51">_xlfn.IFS(H51&gt;=30,"IDP",AND(H51&gt;=10,H51&lt;30),"Partial IDP",H51&lt;10, "Ordered")</f>
        <v>IDP</v>
      </c>
      <c r="J51" s="69">
        <v>0.99870000000000003</v>
      </c>
      <c r="K51" s="22" t="str">
        <f t="shared" si="0"/>
        <v>Yes</v>
      </c>
      <c r="L51" s="19">
        <v>0.79759999999999998</v>
      </c>
      <c r="M51" s="18" t="s">
        <v>1446</v>
      </c>
      <c r="N51" s="10" t="str" cm="1">
        <f t="array" ref="N51">_xlfn.IFS(AND(K51 = "Yes", M51 = "Yes"), "LLPS", AND(K51 = "No", M51 = "No"), "Not LLPS", OR(AND(K51 = "No", M51 = "Yes"),AND(K51 = "Yes", M51 = "No")),"Controversial")</f>
        <v>LLPS</v>
      </c>
      <c r="O51" s="14">
        <v>5</v>
      </c>
      <c r="P51" s="14">
        <v>367</v>
      </c>
      <c r="Q51" s="69">
        <f t="shared" si="1"/>
        <v>0.79265658747300216</v>
      </c>
      <c r="R51" s="10" t="str" cm="1">
        <f t="array" ref="R51">_xlfn.IFS(J51&gt;=0.6,"Driver",AND(J51&lt;0.6,O51&gt;0),"Client",AND(J51&lt;0.6,O51=0),"No")</f>
        <v>Driver</v>
      </c>
      <c r="S51" s="14">
        <v>11</v>
      </c>
      <c r="T51" s="14">
        <v>104</v>
      </c>
      <c r="U51" s="69">
        <f t="shared" si="2"/>
        <v>0.22462203023758098</v>
      </c>
      <c r="V51" s="69">
        <v>-0.93196544276457682</v>
      </c>
      <c r="W51" s="21">
        <v>3.4198113207547169E-2</v>
      </c>
      <c r="X51" s="70">
        <v>5</v>
      </c>
      <c r="Y51" s="71">
        <v>-29.7</v>
      </c>
      <c r="Z51" s="10" t="str">
        <f t="shared" si="3"/>
        <v>No</v>
      </c>
      <c r="AA51" s="10" t="s">
        <v>3289</v>
      </c>
    </row>
    <row r="52" spans="1:27">
      <c r="A52" s="67" t="s">
        <v>720</v>
      </c>
      <c r="B52" s="14" t="s">
        <v>721</v>
      </c>
      <c r="C52" s="68" t="s">
        <v>1446</v>
      </c>
      <c r="D52" s="14" t="s">
        <v>1736</v>
      </c>
      <c r="E52" s="14" t="s">
        <v>1737</v>
      </c>
      <c r="F52" s="14">
        <v>385</v>
      </c>
      <c r="G52" s="14">
        <v>42.070999999999998</v>
      </c>
      <c r="H52" s="14">
        <v>87.27</v>
      </c>
      <c r="I52" s="10" t="str" cm="1">
        <f t="array" ref="I52">_xlfn.IFS(H52&gt;=30,"IDP",AND(H52&gt;=10,H52&lt;30),"Partial IDP",H52&lt;10, "Ordered")</f>
        <v>IDP</v>
      </c>
      <c r="J52" s="69">
        <v>0.99550000000000005</v>
      </c>
      <c r="K52" s="22" t="str">
        <f t="shared" si="0"/>
        <v>Yes</v>
      </c>
      <c r="L52" s="19">
        <v>0.99260000000000004</v>
      </c>
      <c r="M52" s="18" t="s">
        <v>1446</v>
      </c>
      <c r="N52" s="10" t="str" cm="1">
        <f t="array" ref="N52">_xlfn.IFS(AND(K52 = "Yes", M52 = "Yes"), "LLPS", AND(K52 = "No", M52 = "No"), "Not LLPS", OR(AND(K52 = "No", M52 = "Yes"),AND(K52 = "Yes", M52 = "No")),"Controversial")</f>
        <v>LLPS</v>
      </c>
      <c r="O52" s="14">
        <v>6</v>
      </c>
      <c r="P52" s="14">
        <v>258</v>
      </c>
      <c r="Q52" s="69">
        <f t="shared" si="1"/>
        <v>0.67012987012987013</v>
      </c>
      <c r="R52" s="10" t="str" cm="1">
        <f t="array" ref="R52">_xlfn.IFS(J52&gt;=0.6,"Driver",AND(J52&lt;0.6,O52&gt;0),"Client",AND(J52&lt;0.6,O52=0),"No")</f>
        <v>Driver</v>
      </c>
      <c r="S52" s="14">
        <v>7</v>
      </c>
      <c r="T52" s="14">
        <v>101</v>
      </c>
      <c r="U52" s="69">
        <f t="shared" si="2"/>
        <v>0.26233766233766231</v>
      </c>
      <c r="V52" s="69">
        <v>-0.84285714285714186</v>
      </c>
      <c r="W52" s="21">
        <v>4.0178571428571432E-2</v>
      </c>
      <c r="X52" s="70">
        <v>6</v>
      </c>
      <c r="Y52" s="71">
        <v>-26.2</v>
      </c>
      <c r="Z52" s="10" t="str">
        <f t="shared" si="3"/>
        <v>No</v>
      </c>
      <c r="AA52" s="10" t="s">
        <v>3289</v>
      </c>
    </row>
    <row r="53" spans="1:27">
      <c r="A53" s="67" t="s">
        <v>722</v>
      </c>
      <c r="B53" s="14" t="s">
        <v>723</v>
      </c>
      <c r="C53" s="68" t="s">
        <v>1446</v>
      </c>
      <c r="D53" s="14" t="s">
        <v>1738</v>
      </c>
      <c r="E53" s="14" t="s">
        <v>1739</v>
      </c>
      <c r="F53" s="14">
        <v>102</v>
      </c>
      <c r="G53" s="14">
        <v>11.845000000000001</v>
      </c>
      <c r="H53" s="14">
        <v>29.41</v>
      </c>
      <c r="I53" s="10" t="str" cm="1">
        <f t="array" ref="I53">_xlfn.IFS(H53&gt;=30,"IDP",AND(H53&gt;=10,H53&lt;30),"Partial IDP",H53&lt;10, "Ordered")</f>
        <v>Partial IDP</v>
      </c>
      <c r="J53" s="69">
        <v>8.9499999999999996E-2</v>
      </c>
      <c r="K53" s="22" t="str">
        <f t="shared" si="0"/>
        <v>No</v>
      </c>
      <c r="L53" s="19">
        <v>1.18E-2</v>
      </c>
      <c r="M53" s="18" t="s">
        <v>1447</v>
      </c>
      <c r="N53" s="10" t="str" cm="1">
        <f t="array" ref="N53">_xlfn.IFS(AND(K53 = "Yes", M53 = "Yes"), "LLPS", AND(K53 = "No", M53 = "No"), "Not LLPS", OR(AND(K53 = "No", M53 = "Yes"),AND(K53 = "Yes", M53 = "No")),"Controversial")</f>
        <v>Not LLPS</v>
      </c>
      <c r="O53" s="14">
        <v>1</v>
      </c>
      <c r="P53" s="14">
        <v>15</v>
      </c>
      <c r="Q53" s="69">
        <f t="shared" si="1"/>
        <v>0.14705882352941177</v>
      </c>
      <c r="R53" s="10" t="str" cm="1">
        <f t="array" ref="R53">_xlfn.IFS(J53&gt;=0.6,"Driver",AND(J53&lt;0.6,O53&gt;0),"Client",AND(J53&lt;0.6,O53=0),"No")</f>
        <v>Client</v>
      </c>
      <c r="S53" s="14">
        <v>1</v>
      </c>
      <c r="T53" s="14">
        <v>8</v>
      </c>
      <c r="U53" s="69">
        <f t="shared" si="2"/>
        <v>7.8431372549019607E-2</v>
      </c>
      <c r="V53" s="69">
        <v>-0.48823529411764732</v>
      </c>
      <c r="W53" s="21">
        <v>-0.26666666666666672</v>
      </c>
      <c r="X53" s="70">
        <v>3</v>
      </c>
      <c r="Y53" s="71">
        <v>-13.6</v>
      </c>
      <c r="Z53" s="10" t="str">
        <f t="shared" si="3"/>
        <v>No</v>
      </c>
      <c r="AA53" s="10" t="s">
        <v>3289</v>
      </c>
    </row>
    <row r="54" spans="1:27">
      <c r="A54" s="67" t="s">
        <v>754</v>
      </c>
      <c r="B54" s="14" t="s">
        <v>755</v>
      </c>
      <c r="C54" s="68" t="s">
        <v>1446</v>
      </c>
      <c r="D54" s="14" t="s">
        <v>1740</v>
      </c>
      <c r="E54" s="14" t="s">
        <v>1741</v>
      </c>
      <c r="F54" s="14">
        <v>1742</v>
      </c>
      <c r="G54" s="14">
        <v>192.85900000000001</v>
      </c>
      <c r="H54" s="14">
        <v>47.42</v>
      </c>
      <c r="I54" s="10" t="str" cm="1">
        <f t="array" ref="I54">_xlfn.IFS(H54&gt;=30,"IDP",AND(H54&gt;=10,H54&lt;30),"Partial IDP",H54&lt;10, "Ordered")</f>
        <v>IDP</v>
      </c>
      <c r="J54" s="69">
        <v>0.90820000000000001</v>
      </c>
      <c r="K54" s="22" t="str">
        <f t="shared" si="0"/>
        <v>Yes</v>
      </c>
      <c r="L54" s="19">
        <v>0.67379999999999995</v>
      </c>
      <c r="M54" s="18" t="s">
        <v>1446</v>
      </c>
      <c r="N54" s="10" t="str" cm="1">
        <f t="array" ref="N54">_xlfn.IFS(AND(K54 = "Yes", M54 = "Yes"), "LLPS", AND(K54 = "No", M54 = "No"), "Not LLPS", OR(AND(K54 = "No", M54 = "Yes"),AND(K54 = "Yes", M54 = "No")),"Controversial")</f>
        <v>LLPS</v>
      </c>
      <c r="O54" s="14">
        <v>10</v>
      </c>
      <c r="P54" s="14">
        <v>441</v>
      </c>
      <c r="Q54" s="69">
        <f t="shared" si="1"/>
        <v>0.25315729047072333</v>
      </c>
      <c r="R54" s="10" t="str" cm="1">
        <f t="array" ref="R54">_xlfn.IFS(J54&gt;=0.6,"Driver",AND(J54&lt;0.6,O54&gt;0),"Client",AND(J54&lt;0.6,O54=0),"No")</f>
        <v>Driver</v>
      </c>
      <c r="S54" s="14">
        <v>17</v>
      </c>
      <c r="T54" s="14">
        <v>184</v>
      </c>
      <c r="U54" s="69">
        <f t="shared" si="2"/>
        <v>0.10562571756601608</v>
      </c>
      <c r="V54" s="69">
        <v>-0.32766934557979271</v>
      </c>
      <c r="W54" s="21">
        <v>2.3607748184019371E-2</v>
      </c>
      <c r="X54" s="70">
        <v>58</v>
      </c>
      <c r="Y54" s="71">
        <v>-6.3</v>
      </c>
      <c r="Z54" s="10" t="str">
        <f t="shared" si="3"/>
        <v>No</v>
      </c>
      <c r="AA54" s="10" t="s">
        <v>3289</v>
      </c>
    </row>
    <row r="55" spans="1:27">
      <c r="A55" s="67" t="s">
        <v>766</v>
      </c>
      <c r="B55" s="14" t="s">
        <v>767</v>
      </c>
      <c r="C55" s="68" t="s">
        <v>1446</v>
      </c>
      <c r="D55" s="14" t="s">
        <v>1742</v>
      </c>
      <c r="E55" s="14" t="s">
        <v>1743</v>
      </c>
      <c r="F55" s="14">
        <v>719</v>
      </c>
      <c r="G55" s="14">
        <v>81.308000000000007</v>
      </c>
      <c r="H55" s="14">
        <v>29.49</v>
      </c>
      <c r="I55" s="10" t="str" cm="1">
        <f t="array" ref="I55">_xlfn.IFS(H55&gt;=30,"IDP",AND(H55&gt;=10,H55&lt;30),"Partial IDP",H55&lt;10, "Ordered")</f>
        <v>Partial IDP</v>
      </c>
      <c r="J55" s="69">
        <v>0.33210000000000001</v>
      </c>
      <c r="K55" s="22" t="str">
        <f t="shared" si="0"/>
        <v>No</v>
      </c>
      <c r="L55" s="19">
        <v>0.1061</v>
      </c>
      <c r="M55" s="18" t="s">
        <v>1447</v>
      </c>
      <c r="N55" s="10" t="str" cm="1">
        <f t="array" ref="N55">_xlfn.IFS(AND(K55 = "Yes", M55 = "Yes"), "LLPS", AND(K55 = "No", M55 = "No"), "Not LLPS", OR(AND(K55 = "No", M55 = "Yes"),AND(K55 = "Yes", M55 = "No")),"Controversial")</f>
        <v>Not LLPS</v>
      </c>
      <c r="O55" s="14">
        <v>4</v>
      </c>
      <c r="P55" s="14">
        <v>88</v>
      </c>
      <c r="Q55" s="69">
        <f t="shared" si="1"/>
        <v>0.12239221140472879</v>
      </c>
      <c r="R55" s="10" t="str" cm="1">
        <f t="array" ref="R55">_xlfn.IFS(J55&gt;=0.6,"Driver",AND(J55&lt;0.6,O55&gt;0),"Client",AND(J55&lt;0.6,O55=0),"No")</f>
        <v>Client</v>
      </c>
      <c r="S55" s="14">
        <v>7</v>
      </c>
      <c r="T55" s="14">
        <v>68</v>
      </c>
      <c r="U55" s="69">
        <f t="shared" si="2"/>
        <v>9.4575799721835885E-2</v>
      </c>
      <c r="V55" s="69">
        <v>-0.37218358831710618</v>
      </c>
      <c r="W55" s="21">
        <v>1.179245283018868E-2</v>
      </c>
      <c r="X55" s="70">
        <v>22</v>
      </c>
      <c r="Y55" s="71">
        <v>-9.1999999999999993</v>
      </c>
      <c r="Z55" s="10" t="str">
        <f t="shared" si="3"/>
        <v>No</v>
      </c>
      <c r="AA55" s="10" t="s">
        <v>3289</v>
      </c>
    </row>
    <row r="56" spans="1:27">
      <c r="A56" s="67" t="s">
        <v>776</v>
      </c>
      <c r="B56" s="14" t="s">
        <v>777</v>
      </c>
      <c r="C56" s="68" t="s">
        <v>1446</v>
      </c>
      <c r="D56" s="14" t="s">
        <v>1744</v>
      </c>
      <c r="E56" s="14" t="s">
        <v>1745</v>
      </c>
      <c r="F56" s="14">
        <v>520</v>
      </c>
      <c r="G56" s="14">
        <v>54.173000000000002</v>
      </c>
      <c r="H56" s="14">
        <v>43.46</v>
      </c>
      <c r="I56" s="10" t="str" cm="1">
        <f t="array" ref="I56">_xlfn.IFS(H56&gt;=30,"IDP",AND(H56&gt;=10,H56&lt;30),"Partial IDP",H56&lt;10, "Ordered")</f>
        <v>IDP</v>
      </c>
      <c r="J56" s="69">
        <v>0.95069999999999999</v>
      </c>
      <c r="K56" s="22" t="str">
        <f t="shared" si="0"/>
        <v>Yes</v>
      </c>
      <c r="L56" s="19">
        <v>0.86709999999999998</v>
      </c>
      <c r="M56" s="18" t="s">
        <v>1446</v>
      </c>
      <c r="N56" s="10" t="str" cm="1">
        <f t="array" ref="N56">_xlfn.IFS(AND(K56 = "Yes", M56 = "Yes"), "LLPS", AND(K56 = "No", M56 = "No"), "Not LLPS", OR(AND(K56 = "No", M56 = "Yes"),AND(K56 = "Yes", M56 = "No")),"Controversial")</f>
        <v>LLPS</v>
      </c>
      <c r="O56" s="14">
        <v>2</v>
      </c>
      <c r="P56" s="14">
        <v>201</v>
      </c>
      <c r="Q56" s="69">
        <f t="shared" si="1"/>
        <v>0.38653846153846155</v>
      </c>
      <c r="R56" s="10" t="str" cm="1">
        <f t="array" ref="R56">_xlfn.IFS(J56&gt;=0.6,"Driver",AND(J56&lt;0.6,O56&gt;0),"Client",AND(J56&lt;0.6,O56=0),"No")</f>
        <v>Driver</v>
      </c>
      <c r="S56" s="14">
        <v>5</v>
      </c>
      <c r="T56" s="14">
        <v>59</v>
      </c>
      <c r="U56" s="69">
        <f t="shared" si="2"/>
        <v>0.11346153846153846</v>
      </c>
      <c r="V56" s="69">
        <v>-0.2788461538461538</v>
      </c>
      <c r="W56" s="21">
        <v>1.548672566371681E-2</v>
      </c>
      <c r="X56" s="70">
        <v>11</v>
      </c>
      <c r="Y56" s="71">
        <v>-11.8</v>
      </c>
      <c r="Z56" s="10" t="str">
        <f t="shared" si="3"/>
        <v>No</v>
      </c>
      <c r="AA56" s="10" t="s">
        <v>3289</v>
      </c>
    </row>
    <row r="57" spans="1:27">
      <c r="A57" s="67" t="s">
        <v>789</v>
      </c>
      <c r="B57" s="14" t="s">
        <v>790</v>
      </c>
      <c r="C57" s="68" t="s">
        <v>1446</v>
      </c>
      <c r="D57" s="14" t="s">
        <v>1746</v>
      </c>
      <c r="E57" s="14" t="s">
        <v>1747</v>
      </c>
      <c r="F57" s="14">
        <v>1003</v>
      </c>
      <c r="G57" s="14">
        <v>113.67100000000001</v>
      </c>
      <c r="H57" s="14">
        <v>18.440000000000001</v>
      </c>
      <c r="I57" s="10" t="str" cm="1">
        <f t="array" ref="I57">_xlfn.IFS(H57&gt;=30,"IDP",AND(H57&gt;=10,H57&lt;30),"Partial IDP",H57&lt;10, "Ordered")</f>
        <v>Partial IDP</v>
      </c>
      <c r="J57" s="69">
        <v>0.30580000000000002</v>
      </c>
      <c r="K57" s="22" t="str">
        <f t="shared" si="0"/>
        <v>No</v>
      </c>
      <c r="L57" s="19">
        <v>8.48E-2</v>
      </c>
      <c r="M57" s="18" t="s">
        <v>1447</v>
      </c>
      <c r="N57" s="10" t="str" cm="1">
        <f t="array" ref="N57">_xlfn.IFS(AND(K57 = "Yes", M57 = "Yes"), "LLPS", AND(K57 = "No", M57 = "No"), "Not LLPS", OR(AND(K57 = "No", M57 = "Yes"),AND(K57 = "Yes", M57 = "No")),"Controversial")</f>
        <v>Not LLPS</v>
      </c>
      <c r="O57" s="14">
        <v>3</v>
      </c>
      <c r="P57" s="14">
        <v>79</v>
      </c>
      <c r="Q57" s="69">
        <f t="shared" si="1"/>
        <v>7.8763708873379856E-2</v>
      </c>
      <c r="R57" s="10" t="str" cm="1">
        <f t="array" ref="R57">_xlfn.IFS(J57&gt;=0.6,"Driver",AND(J57&lt;0.6,O57&gt;0),"Client",AND(J57&lt;0.6,O57=0),"No")</f>
        <v>Client</v>
      </c>
      <c r="S57" s="14">
        <v>4</v>
      </c>
      <c r="T57" s="14">
        <v>49</v>
      </c>
      <c r="U57" s="69">
        <f t="shared" si="2"/>
        <v>4.8853439680957129E-2</v>
      </c>
      <c r="V57" s="69">
        <v>-0.30747756729810483</v>
      </c>
      <c r="W57" s="21">
        <v>-1.891891891891892E-2</v>
      </c>
      <c r="X57" s="70">
        <v>32</v>
      </c>
      <c r="Y57" s="71">
        <v>-2</v>
      </c>
      <c r="Z57" s="10" t="str">
        <f t="shared" si="3"/>
        <v>No</v>
      </c>
      <c r="AA57" s="10" t="s">
        <v>3289</v>
      </c>
    </row>
    <row r="58" spans="1:27">
      <c r="A58" s="67" t="s">
        <v>793</v>
      </c>
      <c r="B58" s="14" t="s">
        <v>794</v>
      </c>
      <c r="C58" s="68" t="s">
        <v>1446</v>
      </c>
      <c r="D58" s="14" t="s">
        <v>1748</v>
      </c>
      <c r="E58" s="14" t="s">
        <v>1749</v>
      </c>
      <c r="F58" s="14">
        <v>362</v>
      </c>
      <c r="G58" s="14">
        <v>39.125</v>
      </c>
      <c r="H58" s="14">
        <v>42.27</v>
      </c>
      <c r="I58" s="10" t="str" cm="1">
        <f t="array" ref="I58">_xlfn.IFS(H58&gt;=30,"IDP",AND(H58&gt;=10,H58&lt;30),"Partial IDP",H58&lt;10, "Ordered")</f>
        <v>IDP</v>
      </c>
      <c r="J58" s="69">
        <v>0.78790000000000004</v>
      </c>
      <c r="K58" s="22" t="str">
        <f t="shared" si="0"/>
        <v>Yes</v>
      </c>
      <c r="L58" s="19">
        <v>0.64449999999999996</v>
      </c>
      <c r="M58" s="18" t="s">
        <v>1446</v>
      </c>
      <c r="N58" s="10" t="str" cm="1">
        <f t="array" ref="N58">_xlfn.IFS(AND(K58 = "Yes", M58 = "Yes"), "LLPS", AND(K58 = "No", M58 = "No"), "Not LLPS", OR(AND(K58 = "No", M58 = "Yes"),AND(K58 = "Yes", M58 = "No")),"Controversial")</f>
        <v>LLPS</v>
      </c>
      <c r="O58" s="14">
        <v>4</v>
      </c>
      <c r="P58" s="14">
        <v>102</v>
      </c>
      <c r="Q58" s="69">
        <f t="shared" si="1"/>
        <v>0.28176795580110497</v>
      </c>
      <c r="R58" s="10" t="str" cm="1">
        <f t="array" ref="R58">_xlfn.IFS(J58&gt;=0.6,"Driver",AND(J58&lt;0.6,O58&gt;0),"Client",AND(J58&lt;0.6,O58=0),"No")</f>
        <v>Driver</v>
      </c>
      <c r="S58" s="14">
        <v>6</v>
      </c>
      <c r="T58" s="14">
        <v>62</v>
      </c>
      <c r="U58" s="69">
        <f t="shared" si="2"/>
        <v>0.17127071823204421</v>
      </c>
      <c r="V58" s="69">
        <v>-0.28342541436464119</v>
      </c>
      <c r="W58" s="21">
        <v>2.2875816993464051E-2</v>
      </c>
      <c r="X58" s="70">
        <v>13</v>
      </c>
      <c r="Y58" s="71">
        <v>-3.9</v>
      </c>
      <c r="Z58" s="10" t="str">
        <f t="shared" si="3"/>
        <v>No</v>
      </c>
      <c r="AA58" s="10" t="s">
        <v>1446</v>
      </c>
    </row>
    <row r="59" spans="1:27">
      <c r="A59" s="67" t="s">
        <v>815</v>
      </c>
      <c r="B59" s="14" t="s">
        <v>816</v>
      </c>
      <c r="C59" s="68" t="s">
        <v>1446</v>
      </c>
      <c r="D59" s="14" t="s">
        <v>2498</v>
      </c>
      <c r="E59" s="14" t="s">
        <v>2499</v>
      </c>
      <c r="F59" s="14">
        <v>690</v>
      </c>
      <c r="G59" s="14">
        <v>77.673000000000002</v>
      </c>
      <c r="H59" s="14">
        <v>56.81</v>
      </c>
      <c r="I59" s="10" t="str" cm="1">
        <f t="array" ref="I59">_xlfn.IFS(H59&gt;=30,"IDP",AND(H59&gt;=10,H59&lt;30),"Partial IDP",H59&lt;10, "Ordered")</f>
        <v>IDP</v>
      </c>
      <c r="J59" s="69">
        <v>0.84819999999999995</v>
      </c>
      <c r="K59" s="22" t="str">
        <f t="shared" si="0"/>
        <v>Yes</v>
      </c>
      <c r="L59" s="19">
        <v>0.42720000000000002</v>
      </c>
      <c r="M59" s="18" t="s">
        <v>1447</v>
      </c>
      <c r="N59" s="10" t="str" cm="1">
        <f t="array" ref="N59">_xlfn.IFS(AND(K59 = "Yes", M59 = "Yes"), "LLPS", AND(K59 = "No", M59 = "No"), "Not LLPS", OR(AND(K59 = "No", M59 = "Yes"),AND(K59 = "Yes", M59 = "No")),"Controversial")</f>
        <v>Controversial</v>
      </c>
      <c r="O59" s="14">
        <v>5</v>
      </c>
      <c r="P59" s="14">
        <v>177</v>
      </c>
      <c r="Q59" s="69">
        <f t="shared" si="1"/>
        <v>0.2565217391304348</v>
      </c>
      <c r="R59" s="10" t="str" cm="1">
        <f t="array" ref="R59">_xlfn.IFS(J59&gt;=0.6,"Driver",AND(J59&lt;0.6,O59&gt;0),"Client",AND(J59&lt;0.6,O59=0),"No")</f>
        <v>Driver</v>
      </c>
      <c r="S59" s="14">
        <v>10</v>
      </c>
      <c r="T59" s="14">
        <v>119</v>
      </c>
      <c r="U59" s="69">
        <f t="shared" si="2"/>
        <v>0.17246376811594202</v>
      </c>
      <c r="V59" s="69">
        <v>-0.73913043478260665</v>
      </c>
      <c r="W59" s="21">
        <v>4.5918367346938778E-2</v>
      </c>
      <c r="X59" s="70">
        <v>11</v>
      </c>
      <c r="Y59" s="71">
        <v>-18</v>
      </c>
      <c r="Z59" s="10" t="str">
        <f t="shared" si="3"/>
        <v>No</v>
      </c>
      <c r="AA59" s="10" t="s">
        <v>3289</v>
      </c>
    </row>
    <row r="60" spans="1:27">
      <c r="A60" s="67" t="s">
        <v>821</v>
      </c>
      <c r="B60" s="14" t="s">
        <v>822</v>
      </c>
      <c r="C60" s="68" t="s">
        <v>1446</v>
      </c>
      <c r="D60" s="14" t="s">
        <v>1750</v>
      </c>
      <c r="E60" s="14" t="s">
        <v>1751</v>
      </c>
      <c r="F60" s="14">
        <v>529</v>
      </c>
      <c r="G60" s="14">
        <v>59.578000000000003</v>
      </c>
      <c r="H60" s="14">
        <v>38.75</v>
      </c>
      <c r="I60" s="10" t="str" cm="1">
        <f t="array" ref="I60">_xlfn.IFS(H60&gt;=30,"IDP",AND(H60&gt;=10,H60&lt;30),"Partial IDP",H60&lt;10, "Ordered")</f>
        <v>IDP</v>
      </c>
      <c r="J60" s="69">
        <v>0.3523</v>
      </c>
      <c r="K60" s="22" t="str">
        <f t="shared" si="0"/>
        <v>No</v>
      </c>
      <c r="L60" s="19">
        <v>7.6399999999999996E-2</v>
      </c>
      <c r="M60" s="18" t="s">
        <v>1447</v>
      </c>
      <c r="N60" s="10" t="str" cm="1">
        <f t="array" ref="N60">_xlfn.IFS(AND(K60 = "Yes", M60 = "Yes"), "LLPS", AND(K60 = "No", M60 = "No"), "Not LLPS", OR(AND(K60 = "No", M60 = "Yes"),AND(K60 = "Yes", M60 = "No")),"Controversial")</f>
        <v>Not LLPS</v>
      </c>
      <c r="O60" s="14">
        <v>2</v>
      </c>
      <c r="P60" s="14">
        <v>121</v>
      </c>
      <c r="Q60" s="69">
        <f t="shared" si="1"/>
        <v>0.22873345935727787</v>
      </c>
      <c r="R60" s="10" t="str" cm="1">
        <f t="array" ref="R60">_xlfn.IFS(J60&gt;=0.6,"Driver",AND(J60&lt;0.6,O60&gt;0),"Client",AND(J60&lt;0.6,O60=0),"No")</f>
        <v>Client</v>
      </c>
      <c r="S60" s="14">
        <v>6</v>
      </c>
      <c r="T60" s="14">
        <v>46</v>
      </c>
      <c r="U60" s="69">
        <f t="shared" si="2"/>
        <v>8.6956521739130432E-2</v>
      </c>
      <c r="V60" s="69">
        <v>-0.50661625708884706</v>
      </c>
      <c r="W60" s="21">
        <v>5.6097560975609757E-2</v>
      </c>
      <c r="X60" s="70">
        <v>15</v>
      </c>
      <c r="Y60" s="71">
        <v>-12.9</v>
      </c>
      <c r="Z60" s="10" t="str">
        <f t="shared" si="3"/>
        <v>No</v>
      </c>
      <c r="AA60" s="10" t="s">
        <v>3289</v>
      </c>
    </row>
    <row r="61" spans="1:27">
      <c r="A61" s="67" t="s">
        <v>885</v>
      </c>
      <c r="B61" s="14" t="s">
        <v>886</v>
      </c>
      <c r="C61" s="68" t="s">
        <v>1446</v>
      </c>
      <c r="D61" s="14" t="s">
        <v>1752</v>
      </c>
      <c r="E61" s="14" t="s">
        <v>1753</v>
      </c>
      <c r="F61" s="14">
        <v>189</v>
      </c>
      <c r="G61" s="14">
        <v>19.890999999999998</v>
      </c>
      <c r="H61" s="14">
        <v>23.28</v>
      </c>
      <c r="I61" s="10" t="str" cm="1">
        <f t="array" ref="I61">_xlfn.IFS(H61&gt;=30,"IDP",AND(H61&gt;=10,H61&lt;30),"Partial IDP",H61&lt;10, "Ordered")</f>
        <v>Partial IDP</v>
      </c>
      <c r="J61" s="69">
        <v>0.1726</v>
      </c>
      <c r="K61" s="22" t="str">
        <f t="shared" si="0"/>
        <v>No</v>
      </c>
      <c r="L61" s="19">
        <v>6.6E-3</v>
      </c>
      <c r="M61" s="18" t="s">
        <v>1447</v>
      </c>
      <c r="N61" s="10" t="str" cm="1">
        <f t="array" ref="N61">_xlfn.IFS(AND(K61 = "Yes", M61 = "Yes"), "LLPS", AND(K61 = "No", M61 = "No"), "Not LLPS", OR(AND(K61 = "No", M61 = "Yes"),AND(K61 = "Yes", M61 = "No")),"Controversial")</f>
        <v>Not LLPS</v>
      </c>
      <c r="O61" s="14">
        <v>0</v>
      </c>
      <c r="P61" s="14">
        <v>0</v>
      </c>
      <c r="Q61" s="69">
        <f t="shared" si="1"/>
        <v>0</v>
      </c>
      <c r="R61" s="10" t="str" cm="1">
        <f t="array" ref="R61">_xlfn.IFS(J61&gt;=0.6,"Driver",AND(J61&lt;0.6,O61&gt;0),"Client",AND(J61&lt;0.6,O61=0),"No")</f>
        <v>No</v>
      </c>
      <c r="S61" s="14">
        <v>0</v>
      </c>
      <c r="T61" s="14">
        <v>0</v>
      </c>
      <c r="U61" s="69">
        <f t="shared" si="2"/>
        <v>0</v>
      </c>
      <c r="V61" s="69">
        <v>5.2910052910053471E-3</v>
      </c>
      <c r="W61" s="21">
        <v>-2.2727272727272731E-2</v>
      </c>
      <c r="X61" s="70">
        <v>7</v>
      </c>
      <c r="Y61" s="71">
        <v>-3.4</v>
      </c>
      <c r="Z61" s="10" t="str">
        <f t="shared" si="3"/>
        <v>No</v>
      </c>
      <c r="AA61" s="10" t="s">
        <v>3289</v>
      </c>
    </row>
    <row r="62" spans="1:27">
      <c r="A62" s="67" t="s">
        <v>895</v>
      </c>
      <c r="B62" s="14" t="s">
        <v>896</v>
      </c>
      <c r="C62" s="68" t="s">
        <v>1446</v>
      </c>
      <c r="D62" s="14" t="s">
        <v>1754</v>
      </c>
      <c r="E62" s="14" t="s">
        <v>1755</v>
      </c>
      <c r="F62" s="14">
        <v>770</v>
      </c>
      <c r="G62" s="14">
        <v>86.85</v>
      </c>
      <c r="H62" s="14">
        <v>69.739999999999995</v>
      </c>
      <c r="I62" s="10" t="str" cm="1">
        <f t="array" ref="I62">_xlfn.IFS(H62&gt;=30,"IDP",AND(H62&gt;=10,H62&lt;30),"Partial IDP",H62&lt;10, "Ordered")</f>
        <v>IDP</v>
      </c>
      <c r="J62" s="69">
        <v>0.90649999999999997</v>
      </c>
      <c r="K62" s="22" t="str">
        <f t="shared" si="0"/>
        <v>Yes</v>
      </c>
      <c r="L62" s="19">
        <v>0.8619</v>
      </c>
      <c r="M62" s="18" t="s">
        <v>1446</v>
      </c>
      <c r="N62" s="10" t="str" cm="1">
        <f t="array" ref="N62">_xlfn.IFS(AND(K62 = "Yes", M62 = "Yes"), "LLPS", AND(K62 = "No", M62 = "No"), "Not LLPS", OR(AND(K62 = "No", M62 = "Yes"),AND(K62 = "Yes", M62 = "No")),"Controversial")</f>
        <v>LLPS</v>
      </c>
      <c r="O62" s="14">
        <v>10</v>
      </c>
      <c r="P62" s="14">
        <v>282</v>
      </c>
      <c r="Q62" s="69">
        <f t="shared" si="1"/>
        <v>0.36623376623376624</v>
      </c>
      <c r="R62" s="10" t="str" cm="1">
        <f t="array" ref="R62">_xlfn.IFS(J62&gt;=0.6,"Driver",AND(J62&lt;0.6,O62&gt;0),"Client",AND(J62&lt;0.6,O62=0),"No")</f>
        <v>Driver</v>
      </c>
      <c r="S62" s="14">
        <v>14</v>
      </c>
      <c r="T62" s="14">
        <v>134</v>
      </c>
      <c r="U62" s="69">
        <f t="shared" si="2"/>
        <v>0.17402597402597403</v>
      </c>
      <c r="V62" s="69">
        <v>-0.58025974025973848</v>
      </c>
      <c r="W62" s="21">
        <v>-1.7690875232774669E-2</v>
      </c>
      <c r="X62" s="70">
        <v>19</v>
      </c>
      <c r="Y62" s="71">
        <v>-15.7</v>
      </c>
      <c r="Z62" s="10" t="str">
        <f t="shared" si="3"/>
        <v>No</v>
      </c>
      <c r="AA62" s="10" t="s">
        <v>3289</v>
      </c>
    </row>
    <row r="63" spans="1:27">
      <c r="A63" s="67" t="s">
        <v>1005</v>
      </c>
      <c r="B63" s="14" t="s">
        <v>1006</v>
      </c>
      <c r="C63" s="68" t="s">
        <v>1446</v>
      </c>
      <c r="D63" s="14" t="s">
        <v>1756</v>
      </c>
      <c r="E63" s="14" t="s">
        <v>1757</v>
      </c>
      <c r="F63" s="14">
        <v>1186</v>
      </c>
      <c r="G63" s="14">
        <v>126.473</v>
      </c>
      <c r="H63" s="14">
        <v>57.17</v>
      </c>
      <c r="I63" s="10" t="str" cm="1">
        <f t="array" ref="I63">_xlfn.IFS(H63&gt;=30,"IDP",AND(H63&gt;=10,H63&lt;30),"Partial IDP",H63&lt;10, "Ordered")</f>
        <v>IDP</v>
      </c>
      <c r="J63" s="69">
        <v>0.99990000000000001</v>
      </c>
      <c r="K63" s="22" t="str">
        <f t="shared" si="0"/>
        <v>Yes</v>
      </c>
      <c r="L63" s="19">
        <v>0.99750000000000005</v>
      </c>
      <c r="M63" s="18" t="s">
        <v>1446</v>
      </c>
      <c r="N63" s="10" t="str" cm="1">
        <f t="array" ref="N63">_xlfn.IFS(AND(K63 = "Yes", M63 = "Yes"), "LLPS", AND(K63 = "No", M63 = "No"), "Not LLPS", OR(AND(K63 = "No", M63 = "Yes"),AND(K63 = "Yes", M63 = "No")),"Controversial")</f>
        <v>LLPS</v>
      </c>
      <c r="O63" s="14">
        <v>8</v>
      </c>
      <c r="P63" s="14">
        <v>597</v>
      </c>
      <c r="Q63" s="69">
        <f t="shared" si="1"/>
        <v>0.50337268128161894</v>
      </c>
      <c r="R63" s="10" t="str" cm="1">
        <f t="array" ref="R63">_xlfn.IFS(J63&gt;=0.6,"Driver",AND(J63&lt;0.6,O63&gt;0),"Client",AND(J63&lt;0.6,O63=0),"No")</f>
        <v>Driver</v>
      </c>
      <c r="S63" s="14">
        <v>20</v>
      </c>
      <c r="T63" s="14">
        <v>222</v>
      </c>
      <c r="U63" s="69">
        <f t="shared" si="2"/>
        <v>0.18718381112984822</v>
      </c>
      <c r="V63" s="69">
        <v>-0.39603709949409671</v>
      </c>
      <c r="W63" s="21">
        <v>-2.9498525073746308E-3</v>
      </c>
      <c r="X63" s="70">
        <v>27</v>
      </c>
      <c r="Y63" s="71">
        <v>-13.5</v>
      </c>
      <c r="Z63" s="10" t="str">
        <f t="shared" si="3"/>
        <v>No</v>
      </c>
      <c r="AA63" s="10" t="s">
        <v>3289</v>
      </c>
    </row>
    <row r="64" spans="1:27">
      <c r="A64" s="67" t="s">
        <v>1043</v>
      </c>
      <c r="B64" s="14" t="s">
        <v>1044</v>
      </c>
      <c r="C64" s="68" t="s">
        <v>1446</v>
      </c>
      <c r="D64" s="14" t="s">
        <v>1758</v>
      </c>
      <c r="E64" s="14" t="s">
        <v>1759</v>
      </c>
      <c r="F64" s="14">
        <v>397</v>
      </c>
      <c r="G64" s="14">
        <v>42.783999999999999</v>
      </c>
      <c r="H64" s="14">
        <v>48.61</v>
      </c>
      <c r="I64" s="10" t="str" cm="1">
        <f t="array" ref="I64">_xlfn.IFS(H64&gt;=30,"IDP",AND(H64&gt;=10,H64&lt;30),"Partial IDP",H64&lt;10, "Ordered")</f>
        <v>IDP</v>
      </c>
      <c r="J64" s="69">
        <v>0.75190000000000001</v>
      </c>
      <c r="K64" s="22" t="str">
        <f t="shared" si="0"/>
        <v>Yes</v>
      </c>
      <c r="L64" s="19">
        <v>0.77159999999999995</v>
      </c>
      <c r="M64" s="18" t="s">
        <v>1446</v>
      </c>
      <c r="N64" s="10" t="str" cm="1">
        <f t="array" ref="N64">_xlfn.IFS(AND(K64 = "Yes", M64 = "Yes"), "LLPS", AND(K64 = "No", M64 = "No"), "Not LLPS", OR(AND(K64 = "No", M64 = "Yes"),AND(K64 = "Yes", M64 = "No")),"Controversial")</f>
        <v>LLPS</v>
      </c>
      <c r="O64" s="14">
        <v>1</v>
      </c>
      <c r="P64" s="14">
        <v>129</v>
      </c>
      <c r="Q64" s="69">
        <f t="shared" si="1"/>
        <v>0.32493702770780858</v>
      </c>
      <c r="R64" s="10" t="str" cm="1">
        <f t="array" ref="R64">_xlfn.IFS(J64&gt;=0.6,"Driver",AND(J64&lt;0.6,O64&gt;0),"Client",AND(J64&lt;0.6,O64=0),"No")</f>
        <v>Driver</v>
      </c>
      <c r="S64" s="14">
        <v>6</v>
      </c>
      <c r="T64" s="14">
        <v>48</v>
      </c>
      <c r="U64" s="69">
        <f t="shared" si="2"/>
        <v>0.12090680100755667</v>
      </c>
      <c r="V64" s="69">
        <v>-0.53400503778337471</v>
      </c>
      <c r="W64" s="21">
        <v>7.7720207253886009E-3</v>
      </c>
      <c r="X64" s="70">
        <v>9</v>
      </c>
      <c r="Y64" s="71">
        <v>-14.2</v>
      </c>
      <c r="Z64" s="10" t="str">
        <f t="shared" si="3"/>
        <v>No</v>
      </c>
      <c r="AA64" s="10" t="s">
        <v>3289</v>
      </c>
    </row>
    <row r="65" spans="1:27">
      <c r="A65" s="67" t="s">
        <v>1051</v>
      </c>
      <c r="B65" s="14" t="s">
        <v>1052</v>
      </c>
      <c r="C65" s="68" t="s">
        <v>1446</v>
      </c>
      <c r="D65" s="14" t="s">
        <v>2724</v>
      </c>
      <c r="E65" s="14" t="s">
        <v>2725</v>
      </c>
      <c r="F65" s="14">
        <v>977</v>
      </c>
      <c r="G65" s="14">
        <v>107.18899999999999</v>
      </c>
      <c r="H65" s="14">
        <v>68.78</v>
      </c>
      <c r="I65" s="10" t="str" cm="1">
        <f t="array" ref="I65">_xlfn.IFS(H65&gt;=30,"IDP",AND(H65&gt;=10,H65&lt;30),"Partial IDP",H65&lt;10, "Ordered")</f>
        <v>IDP</v>
      </c>
      <c r="J65" s="69">
        <v>0.99960000000000004</v>
      </c>
      <c r="K65" s="22" t="str">
        <f t="shared" si="0"/>
        <v>Yes</v>
      </c>
      <c r="L65" s="19">
        <v>0.89100000000000001</v>
      </c>
      <c r="M65" s="18" t="s">
        <v>1446</v>
      </c>
      <c r="N65" s="10" t="str" cm="1">
        <f t="array" ref="N65">_xlfn.IFS(AND(K65 = "Yes", M65 = "Yes"), "LLPS", AND(K65 = "No", M65 = "No"), "Not LLPS", OR(AND(K65 = "No", M65 = "Yes"),AND(K65 = "Yes", M65 = "No")),"Controversial")</f>
        <v>LLPS</v>
      </c>
      <c r="O65" s="14">
        <v>6</v>
      </c>
      <c r="P65" s="14">
        <v>563</v>
      </c>
      <c r="Q65" s="69">
        <f t="shared" si="1"/>
        <v>0.5762538382804504</v>
      </c>
      <c r="R65" s="10" t="str" cm="1">
        <f t="array" ref="R65">_xlfn.IFS(J65&gt;=0.6,"Driver",AND(J65&lt;0.6,O65&gt;0),"Client",AND(J65&lt;0.6,O65=0),"No")</f>
        <v>Driver</v>
      </c>
      <c r="S65" s="14">
        <v>10</v>
      </c>
      <c r="T65" s="14">
        <v>117</v>
      </c>
      <c r="U65" s="69">
        <f t="shared" si="2"/>
        <v>0.11975435005117707</v>
      </c>
      <c r="V65" s="69">
        <v>-0.87389969293756409</v>
      </c>
      <c r="W65" s="21">
        <v>6.6964285714285712E-2</v>
      </c>
      <c r="X65" s="70">
        <v>14</v>
      </c>
      <c r="Y65" s="71">
        <v>-27.8</v>
      </c>
      <c r="Z65" s="10" t="str">
        <f t="shared" si="3"/>
        <v>No</v>
      </c>
      <c r="AA65" s="10" t="s">
        <v>3289</v>
      </c>
    </row>
    <row r="66" spans="1:27">
      <c r="A66" s="67" t="s">
        <v>1055</v>
      </c>
      <c r="B66" s="14" t="s">
        <v>1056</v>
      </c>
      <c r="C66" s="68" t="s">
        <v>1446</v>
      </c>
      <c r="D66" s="14" t="s">
        <v>2728</v>
      </c>
      <c r="E66" s="14" t="s">
        <v>2729</v>
      </c>
      <c r="F66" s="14">
        <v>843</v>
      </c>
      <c r="G66" s="14">
        <v>100.185</v>
      </c>
      <c r="H66" s="14">
        <v>79.95</v>
      </c>
      <c r="I66" s="10" t="str" cm="1">
        <f t="array" ref="I66">_xlfn.IFS(H66&gt;=30,"IDP",AND(H66&gt;=10,H66&lt;30),"Partial IDP",H66&lt;10, "Ordered")</f>
        <v>IDP</v>
      </c>
      <c r="J66" s="69">
        <v>0.99650000000000005</v>
      </c>
      <c r="K66" s="22" t="str">
        <f t="shared" ref="K66:K88" si="4">IF(J66 &gt;= 0.6, "Yes", "No")</f>
        <v>Yes</v>
      </c>
      <c r="L66" s="19">
        <v>0.23749999999999999</v>
      </c>
      <c r="M66" s="18" t="s">
        <v>1447</v>
      </c>
      <c r="N66" s="10" t="str" cm="1">
        <f t="array" ref="N66">_xlfn.IFS(AND(K66 = "Yes", M66 = "Yes"), "LLPS", AND(K66 = "No", M66 = "No"), "Not LLPS", OR(AND(K66 = "No", M66 = "Yes"),AND(K66 = "Yes", M66 = "No")),"Controversial")</f>
        <v>Controversial</v>
      </c>
      <c r="O66" s="14">
        <v>5</v>
      </c>
      <c r="P66" s="14">
        <v>615</v>
      </c>
      <c r="Q66" s="69">
        <f t="shared" ref="Q66:Q88" si="5">P66/F66</f>
        <v>0.72953736654804269</v>
      </c>
      <c r="R66" s="10" t="str" cm="1">
        <f t="array" ref="R66">_xlfn.IFS(J66&gt;=0.6,"Driver",AND(J66&lt;0.6,O66&gt;0),"Client",AND(J66&lt;0.6,O66=0),"No")</f>
        <v>Driver</v>
      </c>
      <c r="S66" s="14">
        <v>12</v>
      </c>
      <c r="T66" s="14">
        <v>138</v>
      </c>
      <c r="U66" s="69">
        <f t="shared" ref="U66:U88" si="6">T66/F66</f>
        <v>0.16370106761565836</v>
      </c>
      <c r="V66" s="69">
        <v>-1.4810201660735489</v>
      </c>
      <c r="W66" s="21">
        <v>-2.967359050445104E-3</v>
      </c>
      <c r="X66" s="70">
        <v>17</v>
      </c>
      <c r="Y66" s="71">
        <v>-46.9</v>
      </c>
      <c r="Z66" s="10" t="str">
        <f t="shared" ref="Z66:Z88" si="7">IF(AND(Y66&gt;=0, X66 &gt; 1),"Yes","No")</f>
        <v>No</v>
      </c>
      <c r="AA66" s="10" t="s">
        <v>3289</v>
      </c>
    </row>
    <row r="67" spans="1:27">
      <c r="A67" s="67" t="s">
        <v>1077</v>
      </c>
      <c r="B67" s="14" t="s">
        <v>1078</v>
      </c>
      <c r="C67" s="68" t="s">
        <v>1446</v>
      </c>
      <c r="D67" s="14" t="s">
        <v>2750</v>
      </c>
      <c r="E67" s="14" t="s">
        <v>2751</v>
      </c>
      <c r="F67" s="14">
        <v>391</v>
      </c>
      <c r="G67" s="14">
        <v>42.332000000000001</v>
      </c>
      <c r="H67" s="14">
        <v>86.96</v>
      </c>
      <c r="I67" s="10" t="str" cm="1">
        <f t="array" ref="I67">_xlfn.IFS(H67&gt;=30,"IDP",AND(H67&gt;=10,H67&lt;30),"Partial IDP",H67&lt;10, "Ordered")</f>
        <v>IDP</v>
      </c>
      <c r="J67" s="69">
        <v>0.99839999999999995</v>
      </c>
      <c r="K67" s="22" t="str">
        <f t="shared" si="4"/>
        <v>Yes</v>
      </c>
      <c r="L67" s="19">
        <v>0.99839999999999995</v>
      </c>
      <c r="M67" s="18" t="s">
        <v>1446</v>
      </c>
      <c r="N67" s="10" t="str" cm="1">
        <f t="array" ref="N67">_xlfn.IFS(AND(K67 = "Yes", M67 = "Yes"), "LLPS", AND(K67 = "No", M67 = "No"), "Not LLPS", OR(AND(K67 = "No", M67 = "Yes"),AND(K67 = "Yes", M67 = "No")),"Controversial")</f>
        <v>LLPS</v>
      </c>
      <c r="O67" s="14">
        <v>1</v>
      </c>
      <c r="P67" s="14">
        <v>328</v>
      </c>
      <c r="Q67" s="69">
        <f t="shared" si="5"/>
        <v>0.83887468030690537</v>
      </c>
      <c r="R67" s="10" t="str" cm="1">
        <f t="array" ref="R67">_xlfn.IFS(J67&gt;=0.6,"Driver",AND(J67&lt;0.6,O67&gt;0),"Client",AND(J67&lt;0.6,O67=0),"No")</f>
        <v>Driver</v>
      </c>
      <c r="S67" s="14">
        <v>5</v>
      </c>
      <c r="T67" s="14">
        <v>38</v>
      </c>
      <c r="U67" s="69">
        <f t="shared" si="6"/>
        <v>9.718670076726342E-2</v>
      </c>
      <c r="V67" s="69">
        <v>-1.3672634271099751</v>
      </c>
      <c r="W67" s="21">
        <v>6.9117647058823534E-2</v>
      </c>
      <c r="X67" s="70">
        <v>3</v>
      </c>
      <c r="Y67" s="71">
        <v>-40.5</v>
      </c>
      <c r="Z67" s="10" t="str">
        <f t="shared" si="7"/>
        <v>No</v>
      </c>
      <c r="AA67" s="10" t="s">
        <v>3289</v>
      </c>
    </row>
    <row r="68" spans="1:27">
      <c r="A68" s="67" t="s">
        <v>1102</v>
      </c>
      <c r="B68" s="14" t="s">
        <v>1103</v>
      </c>
      <c r="C68" s="68" t="s">
        <v>1446</v>
      </c>
      <c r="D68" s="14" t="s">
        <v>1760</v>
      </c>
      <c r="E68" s="14" t="s">
        <v>1761</v>
      </c>
      <c r="F68" s="14">
        <v>726</v>
      </c>
      <c r="G68" s="14">
        <v>81.116</v>
      </c>
      <c r="H68" s="14">
        <v>91.87</v>
      </c>
      <c r="I68" s="10" t="str" cm="1">
        <f t="array" ref="I68">_xlfn.IFS(H68&gt;=30,"IDP",AND(H68&gt;=10,H68&lt;30),"Partial IDP",H68&lt;10, "Ordered")</f>
        <v>IDP</v>
      </c>
      <c r="J68" s="69">
        <v>0.93830000000000002</v>
      </c>
      <c r="K68" s="22" t="str">
        <f t="shared" si="4"/>
        <v>Yes</v>
      </c>
      <c r="L68" s="19">
        <v>0.96879999999999999</v>
      </c>
      <c r="M68" s="18" t="s">
        <v>1446</v>
      </c>
      <c r="N68" s="10" t="str" cm="1">
        <f t="array" ref="N68">_xlfn.IFS(AND(K68 = "Yes", M68 = "Yes"), "LLPS", AND(K68 = "No", M68 = "No"), "Not LLPS", OR(AND(K68 = "No", M68 = "Yes"),AND(K68 = "Yes", M68 = "No")),"Controversial")</f>
        <v>LLPS</v>
      </c>
      <c r="O68" s="14">
        <v>6</v>
      </c>
      <c r="P68" s="14">
        <v>284</v>
      </c>
      <c r="Q68" s="69">
        <f t="shared" si="5"/>
        <v>0.39118457300275483</v>
      </c>
      <c r="R68" s="10" t="str" cm="1">
        <f t="array" ref="R68">_xlfn.IFS(J68&gt;=0.6,"Driver",AND(J68&lt;0.6,O68&gt;0),"Client",AND(J68&lt;0.6,O68=0),"No")</f>
        <v>Driver</v>
      </c>
      <c r="S68" s="14">
        <v>12</v>
      </c>
      <c r="T68" s="14">
        <v>115</v>
      </c>
      <c r="U68" s="69">
        <f t="shared" si="6"/>
        <v>0.1584022038567493</v>
      </c>
      <c r="V68" s="69">
        <v>-0.78457300275482045</v>
      </c>
      <c r="W68" s="21">
        <v>-1.9490254872563721E-2</v>
      </c>
      <c r="X68" s="70">
        <v>9</v>
      </c>
      <c r="Y68" s="71">
        <v>-23.8</v>
      </c>
      <c r="Z68" s="10" t="str">
        <f t="shared" si="7"/>
        <v>No</v>
      </c>
      <c r="AA68" s="10" t="s">
        <v>3289</v>
      </c>
    </row>
    <row r="69" spans="1:27">
      <c r="A69" s="67" t="s">
        <v>1112</v>
      </c>
      <c r="B69" s="14" t="s">
        <v>1113</v>
      </c>
      <c r="C69" s="68" t="s">
        <v>1446</v>
      </c>
      <c r="D69" s="14" t="s">
        <v>1762</v>
      </c>
      <c r="E69" s="14" t="s">
        <v>1763</v>
      </c>
      <c r="F69" s="14">
        <v>243</v>
      </c>
      <c r="G69" s="14">
        <v>26.687999999999999</v>
      </c>
      <c r="H69" s="14">
        <v>25.1</v>
      </c>
      <c r="I69" s="10" t="str" cm="1">
        <f t="array" ref="I69">_xlfn.IFS(H69&gt;=30,"IDP",AND(H69&gt;=10,H69&lt;30),"Partial IDP",H69&lt;10, "Ordered")</f>
        <v>Partial IDP</v>
      </c>
      <c r="J69" s="69">
        <v>0.20660000000000001</v>
      </c>
      <c r="K69" s="22" t="str">
        <f t="shared" si="4"/>
        <v>No</v>
      </c>
      <c r="L69" s="19">
        <v>5.4999999999999997E-3</v>
      </c>
      <c r="M69" s="18" t="s">
        <v>1447</v>
      </c>
      <c r="N69" s="10" t="str" cm="1">
        <f t="array" ref="N69">_xlfn.IFS(AND(K69 = "Yes", M69 = "Yes"), "LLPS", AND(K69 = "No", M69 = "No"), "Not LLPS", OR(AND(K69 = "No", M69 = "Yes"),AND(K69 = "Yes", M69 = "No")),"Controversial")</f>
        <v>Not LLPS</v>
      </c>
      <c r="O69" s="14">
        <v>1</v>
      </c>
      <c r="P69" s="14">
        <v>52</v>
      </c>
      <c r="Q69" s="69">
        <f t="shared" si="5"/>
        <v>0.2139917695473251</v>
      </c>
      <c r="R69" s="10" t="str" cm="1">
        <f t="array" ref="R69">_xlfn.IFS(J69&gt;=0.6,"Driver",AND(J69&lt;0.6,O69&gt;0),"Client",AND(J69&lt;0.6,O69=0),"No")</f>
        <v>Client</v>
      </c>
      <c r="S69" s="14">
        <v>1</v>
      </c>
      <c r="T69" s="14">
        <v>14</v>
      </c>
      <c r="U69" s="69">
        <f t="shared" si="6"/>
        <v>5.7613168724279837E-2</v>
      </c>
      <c r="V69" s="69">
        <v>-0.1526748971193416</v>
      </c>
      <c r="W69" s="21">
        <v>7.3770491803278687E-2</v>
      </c>
      <c r="X69" s="70">
        <v>8</v>
      </c>
      <c r="Y69" s="71">
        <v>-0.1</v>
      </c>
      <c r="Z69" s="10" t="str">
        <f t="shared" si="7"/>
        <v>No</v>
      </c>
      <c r="AA69" s="10" t="s">
        <v>3289</v>
      </c>
    </row>
    <row r="70" spans="1:27">
      <c r="A70" s="67" t="s">
        <v>1136</v>
      </c>
      <c r="B70" s="14" t="s">
        <v>1137</v>
      </c>
      <c r="C70" s="68" t="s">
        <v>1446</v>
      </c>
      <c r="D70" s="14" t="s">
        <v>1764</v>
      </c>
      <c r="E70" s="14" t="s">
        <v>1765</v>
      </c>
      <c r="F70" s="14">
        <v>114</v>
      </c>
      <c r="G70" s="14">
        <v>13.242000000000001</v>
      </c>
      <c r="H70" s="14">
        <v>47.37</v>
      </c>
      <c r="I70" s="10" t="str" cm="1">
        <f t="array" ref="I70">_xlfn.IFS(H70&gt;=30,"IDP",AND(H70&gt;=10,H70&lt;30),"Partial IDP",H70&lt;10, "Ordered")</f>
        <v>IDP</v>
      </c>
      <c r="J70" s="69">
        <v>0.245</v>
      </c>
      <c r="K70" s="22" t="str">
        <f t="shared" si="4"/>
        <v>No</v>
      </c>
      <c r="L70" s="19">
        <v>4.7000000000000002E-3</v>
      </c>
      <c r="M70" s="18" t="s">
        <v>1447</v>
      </c>
      <c r="N70" s="10" t="str" cm="1">
        <f t="array" ref="N70">_xlfn.IFS(AND(K70 = "Yes", M70 = "Yes"), "LLPS", AND(K70 = "No", M70 = "No"), "Not LLPS", OR(AND(K70 = "No", M70 = "Yes"),AND(K70 = "Yes", M70 = "No")),"Controversial")</f>
        <v>Not LLPS</v>
      </c>
      <c r="O70" s="14">
        <v>1</v>
      </c>
      <c r="P70" s="14">
        <v>28</v>
      </c>
      <c r="Q70" s="69">
        <f t="shared" si="5"/>
        <v>0.24561403508771928</v>
      </c>
      <c r="R70" s="10" t="str" cm="1">
        <f t="array" ref="R70">_xlfn.IFS(J70&gt;=0.6,"Driver",AND(J70&lt;0.6,O70&gt;0),"Client",AND(J70&lt;0.6,O70=0),"No")</f>
        <v>Client</v>
      </c>
      <c r="S70" s="14">
        <v>0</v>
      </c>
      <c r="T70" s="14">
        <v>0</v>
      </c>
      <c r="U70" s="69">
        <f t="shared" si="6"/>
        <v>0</v>
      </c>
      <c r="V70" s="69">
        <v>-0.87017543859649171</v>
      </c>
      <c r="W70" s="21">
        <v>-9.2592592592592587E-3</v>
      </c>
      <c r="X70" s="70">
        <v>3</v>
      </c>
      <c r="Y70" s="71">
        <v>-25.7</v>
      </c>
      <c r="Z70" s="10" t="str">
        <f t="shared" si="7"/>
        <v>No</v>
      </c>
      <c r="AA70" s="10" t="s">
        <v>1446</v>
      </c>
    </row>
    <row r="71" spans="1:27">
      <c r="A71" s="67" t="s">
        <v>1138</v>
      </c>
      <c r="B71" s="14" t="s">
        <v>1139</v>
      </c>
      <c r="C71" s="68" t="s">
        <v>1446</v>
      </c>
      <c r="D71" s="14" t="s">
        <v>1766</v>
      </c>
      <c r="E71" s="14" t="s">
        <v>1767</v>
      </c>
      <c r="F71" s="14">
        <v>953</v>
      </c>
      <c r="G71" s="14">
        <v>107.473</v>
      </c>
      <c r="H71" s="14">
        <v>93.18</v>
      </c>
      <c r="I71" s="10" t="str" cm="1">
        <f t="array" ref="I71">_xlfn.IFS(H71&gt;=30,"IDP",AND(H71&gt;=10,H71&lt;30),"Partial IDP",H71&lt;10, "Ordered")</f>
        <v>IDP</v>
      </c>
      <c r="J71" s="69">
        <v>0.99960000000000004</v>
      </c>
      <c r="K71" s="22" t="str">
        <f t="shared" si="4"/>
        <v>Yes</v>
      </c>
      <c r="L71" s="19">
        <v>0.74639999999999995</v>
      </c>
      <c r="M71" s="18" t="s">
        <v>1446</v>
      </c>
      <c r="N71" s="10" t="str" cm="1">
        <f t="array" ref="N71">_xlfn.IFS(AND(K71 = "Yes", M71 = "Yes"), "LLPS", AND(K71 = "No", M71 = "No"), "Not LLPS", OR(AND(K71 = "No", M71 = "Yes"),AND(K71 = "Yes", M71 = "No")),"Controversial")</f>
        <v>LLPS</v>
      </c>
      <c r="O71" s="14">
        <v>7</v>
      </c>
      <c r="P71" s="14">
        <v>764</v>
      </c>
      <c r="Q71" s="69">
        <f t="shared" si="5"/>
        <v>0.80167890870933889</v>
      </c>
      <c r="R71" s="10" t="str" cm="1">
        <f t="array" ref="R71">_xlfn.IFS(J71&gt;=0.6,"Driver",AND(J71&lt;0.6,O71&gt;0),"Client",AND(J71&lt;0.6,O71=0),"No")</f>
        <v>Driver</v>
      </c>
      <c r="S71" s="14">
        <v>24</v>
      </c>
      <c r="T71" s="14">
        <v>304</v>
      </c>
      <c r="U71" s="69">
        <f t="shared" si="6"/>
        <v>0.31899265477439664</v>
      </c>
      <c r="V71" s="69">
        <v>-1.287303252885627</v>
      </c>
      <c r="W71" s="21">
        <v>-1.5765765765765761E-2</v>
      </c>
      <c r="X71" s="70">
        <v>6</v>
      </c>
      <c r="Y71" s="71">
        <v>-45.5</v>
      </c>
      <c r="Z71" s="10" t="str">
        <f t="shared" si="7"/>
        <v>No</v>
      </c>
      <c r="AA71" s="10" t="s">
        <v>3289</v>
      </c>
    </row>
    <row r="72" spans="1:27">
      <c r="A72" s="67" t="s">
        <v>1178</v>
      </c>
      <c r="B72" s="14" t="s">
        <v>1179</v>
      </c>
      <c r="C72" s="68" t="s">
        <v>1446</v>
      </c>
      <c r="D72" s="14" t="s">
        <v>1768</v>
      </c>
      <c r="E72" s="14" t="s">
        <v>1769</v>
      </c>
      <c r="F72" s="14">
        <v>1137</v>
      </c>
      <c r="G72" s="14">
        <v>127.282</v>
      </c>
      <c r="H72" s="14">
        <v>69.31</v>
      </c>
      <c r="I72" s="10" t="str" cm="1">
        <f t="array" ref="I72">_xlfn.IFS(H72&gt;=30,"IDP",AND(H72&gt;=10,H72&lt;30),"Partial IDP",H72&lt;10, "Ordered")</f>
        <v>IDP</v>
      </c>
      <c r="J72" s="69">
        <v>0.99909999999999999</v>
      </c>
      <c r="K72" s="22" t="str">
        <f t="shared" si="4"/>
        <v>Yes</v>
      </c>
      <c r="L72" s="19">
        <v>0.89</v>
      </c>
      <c r="M72" s="18" t="s">
        <v>1446</v>
      </c>
      <c r="N72" s="10" t="str" cm="1">
        <f t="array" ref="N72">_xlfn.IFS(AND(K72 = "Yes", M72 = "Yes"), "LLPS", AND(K72 = "No", M72 = "No"), "Not LLPS", OR(AND(K72 = "No", M72 = "Yes"),AND(K72 = "Yes", M72 = "No")),"Controversial")</f>
        <v>LLPS</v>
      </c>
      <c r="O72" s="14">
        <v>9</v>
      </c>
      <c r="P72" s="14">
        <v>609</v>
      </c>
      <c r="Q72" s="69">
        <f t="shared" si="5"/>
        <v>0.53562005277044855</v>
      </c>
      <c r="R72" s="10" t="str" cm="1">
        <f t="array" ref="R72">_xlfn.IFS(J72&gt;=0.6,"Driver",AND(J72&lt;0.6,O72&gt;0),"Client",AND(J72&lt;0.6,O72=0),"No")</f>
        <v>Driver</v>
      </c>
      <c r="S72" s="14">
        <v>27</v>
      </c>
      <c r="T72" s="14">
        <v>271</v>
      </c>
      <c r="U72" s="69">
        <f t="shared" si="6"/>
        <v>0.23834652594547054</v>
      </c>
      <c r="V72" s="69">
        <v>-0.64986807387862822</v>
      </c>
      <c r="W72" s="21">
        <v>2.0939086294416241E-2</v>
      </c>
      <c r="X72" s="70">
        <v>26</v>
      </c>
      <c r="Y72" s="71">
        <v>-14.3</v>
      </c>
      <c r="Z72" s="10" t="str">
        <f t="shared" si="7"/>
        <v>No</v>
      </c>
      <c r="AA72" s="10" t="s">
        <v>3289</v>
      </c>
    </row>
    <row r="73" spans="1:27">
      <c r="A73" s="67" t="s">
        <v>1229</v>
      </c>
      <c r="B73" s="14" t="s">
        <v>1230</v>
      </c>
      <c r="C73" s="68" t="s">
        <v>1446</v>
      </c>
      <c r="D73" s="14" t="s">
        <v>1770</v>
      </c>
      <c r="E73" s="14" t="s">
        <v>1771</v>
      </c>
      <c r="F73" s="14">
        <v>585</v>
      </c>
      <c r="G73" s="14">
        <v>67.165999999999997</v>
      </c>
      <c r="H73" s="14">
        <v>15.56</v>
      </c>
      <c r="I73" s="10" t="str" cm="1">
        <f t="array" ref="I73">_xlfn.IFS(H73&gt;=30,"IDP",AND(H73&gt;=10,H73&lt;30),"Partial IDP",H73&lt;10, "Ordered")</f>
        <v>Partial IDP</v>
      </c>
      <c r="J73" s="69">
        <v>0.21410000000000001</v>
      </c>
      <c r="K73" s="22" t="str">
        <f t="shared" si="4"/>
        <v>No</v>
      </c>
      <c r="L73" s="19">
        <v>7.6E-3</v>
      </c>
      <c r="M73" s="18" t="s">
        <v>1447</v>
      </c>
      <c r="N73" s="10" t="str" cm="1">
        <f t="array" ref="N73">_xlfn.IFS(AND(K73 = "Yes", M73 = "Yes"), "LLPS", AND(K73 = "No", M73 = "No"), "Not LLPS", OR(AND(K73 = "No", M73 = "Yes"),AND(K73 = "Yes", M73 = "No")),"Controversial")</f>
        <v>Not LLPS</v>
      </c>
      <c r="O73" s="14">
        <v>2</v>
      </c>
      <c r="P73" s="14">
        <v>58</v>
      </c>
      <c r="Q73" s="69">
        <f t="shared" si="5"/>
        <v>9.914529914529914E-2</v>
      </c>
      <c r="R73" s="10" t="str" cm="1">
        <f t="array" ref="R73">_xlfn.IFS(J73&gt;=0.6,"Driver",AND(J73&lt;0.6,O73&gt;0),"Client",AND(J73&lt;0.6,O73=0),"No")</f>
        <v>Client</v>
      </c>
      <c r="S73" s="14">
        <v>4</v>
      </c>
      <c r="T73" s="14">
        <v>36</v>
      </c>
      <c r="U73" s="69">
        <f t="shared" si="6"/>
        <v>6.1538461538461542E-2</v>
      </c>
      <c r="V73" s="69">
        <v>-0.1158974358974362</v>
      </c>
      <c r="W73" s="21">
        <v>0</v>
      </c>
      <c r="X73" s="70">
        <v>16</v>
      </c>
      <c r="Y73" s="71">
        <v>6</v>
      </c>
      <c r="Z73" s="10" t="str">
        <f t="shared" si="7"/>
        <v>Yes</v>
      </c>
      <c r="AA73" s="10" t="s">
        <v>3289</v>
      </c>
    </row>
    <row r="74" spans="1:27">
      <c r="A74" s="67" t="s">
        <v>1235</v>
      </c>
      <c r="B74" s="14" t="s">
        <v>1236</v>
      </c>
      <c r="C74" s="68" t="s">
        <v>1446</v>
      </c>
      <c r="D74" s="14" t="s">
        <v>1772</v>
      </c>
      <c r="E74" s="14" t="s">
        <v>1773</v>
      </c>
      <c r="F74" s="14">
        <v>570</v>
      </c>
      <c r="G74" s="14">
        <v>62.607999999999997</v>
      </c>
      <c r="H74" s="14">
        <v>86.49</v>
      </c>
      <c r="I74" s="10" t="str" cm="1">
        <f t="array" ref="I74">_xlfn.IFS(H74&gt;=30,"IDP",AND(H74&gt;=10,H74&lt;30),"Partial IDP",H74&lt;10, "Ordered")</f>
        <v>IDP</v>
      </c>
      <c r="J74" s="69">
        <v>0.95130000000000003</v>
      </c>
      <c r="K74" s="22" t="str">
        <f t="shared" si="4"/>
        <v>Yes</v>
      </c>
      <c r="L74" s="19">
        <v>0.91049999999999998</v>
      </c>
      <c r="M74" s="18" t="s">
        <v>1446</v>
      </c>
      <c r="N74" s="10" t="str" cm="1">
        <f t="array" ref="N74">_xlfn.IFS(AND(K74 = "Yes", M74 = "Yes"), "LLPS", AND(K74 = "No", M74 = "No"), "Not LLPS", OR(AND(K74 = "No", M74 = "Yes"),AND(K74 = "Yes", M74 = "No")),"Controversial")</f>
        <v>LLPS</v>
      </c>
      <c r="O74" s="14">
        <v>8</v>
      </c>
      <c r="P74" s="14">
        <v>209</v>
      </c>
      <c r="Q74" s="69">
        <f t="shared" si="5"/>
        <v>0.36666666666666664</v>
      </c>
      <c r="R74" s="10" t="str" cm="1">
        <f t="array" ref="R74">_xlfn.IFS(J74&gt;=0.6,"Driver",AND(J74&lt;0.6,O74&gt;0),"Client",AND(J74&lt;0.6,O74=0),"No")</f>
        <v>Driver</v>
      </c>
      <c r="S74" s="14">
        <v>9</v>
      </c>
      <c r="T74" s="14">
        <v>101</v>
      </c>
      <c r="U74" s="69">
        <f t="shared" si="6"/>
        <v>0.17719298245614035</v>
      </c>
      <c r="V74" s="69">
        <v>-0.69859649122806899</v>
      </c>
      <c r="W74" s="21">
        <v>4.4624746450304259E-2</v>
      </c>
      <c r="X74" s="70">
        <v>14</v>
      </c>
      <c r="Y74" s="71">
        <v>-19.100000000000001</v>
      </c>
      <c r="Z74" s="10" t="str">
        <f t="shared" si="7"/>
        <v>No</v>
      </c>
      <c r="AA74" s="10" t="s">
        <v>3289</v>
      </c>
    </row>
    <row r="75" spans="1:27">
      <c r="A75" s="67" t="s">
        <v>1251</v>
      </c>
      <c r="B75" s="14" t="s">
        <v>1252</v>
      </c>
      <c r="C75" s="68" t="s">
        <v>1446</v>
      </c>
      <c r="D75" s="14" t="s">
        <v>1774</v>
      </c>
      <c r="E75" s="14" t="s">
        <v>1775</v>
      </c>
      <c r="F75" s="14">
        <v>623</v>
      </c>
      <c r="G75" s="14">
        <v>69.602999999999994</v>
      </c>
      <c r="H75" s="14">
        <v>54.57</v>
      </c>
      <c r="I75" s="10" t="str" cm="1">
        <f t="array" ref="I75">_xlfn.IFS(H75&gt;=30,"IDP",AND(H75&gt;=10,H75&lt;30),"Partial IDP",H75&lt;10, "Ordered")</f>
        <v>IDP</v>
      </c>
      <c r="J75" s="69">
        <v>0.62319999999999998</v>
      </c>
      <c r="K75" s="22" t="str">
        <f t="shared" si="4"/>
        <v>Yes</v>
      </c>
      <c r="L75" s="19">
        <v>0.87319999999999998</v>
      </c>
      <c r="M75" s="18" t="s">
        <v>1446</v>
      </c>
      <c r="N75" s="10" t="str" cm="1">
        <f t="array" ref="N75">_xlfn.IFS(AND(K75 = "Yes", M75 = "Yes"), "LLPS", AND(K75 = "No", M75 = "No"), "Not LLPS", OR(AND(K75 = "No", M75 = "Yes"),AND(K75 = "Yes", M75 = "No")),"Controversial")</f>
        <v>LLPS</v>
      </c>
      <c r="O75" s="14">
        <v>3</v>
      </c>
      <c r="P75" s="14">
        <v>239</v>
      </c>
      <c r="Q75" s="69">
        <f t="shared" si="5"/>
        <v>0.38362760834670945</v>
      </c>
      <c r="R75" s="10" t="str" cm="1">
        <f t="array" ref="R75">_xlfn.IFS(J75&gt;=0.6,"Driver",AND(J75&lt;0.6,O75&gt;0),"Client",AND(J75&lt;0.6,O75=0),"No")</f>
        <v>Driver</v>
      </c>
      <c r="S75" s="14">
        <v>6</v>
      </c>
      <c r="T75" s="14">
        <v>88</v>
      </c>
      <c r="U75" s="69">
        <f t="shared" si="6"/>
        <v>0.14125200642054575</v>
      </c>
      <c r="V75" s="69">
        <v>-0.88089887640449327</v>
      </c>
      <c r="W75" s="21">
        <v>4.7058823529411757E-2</v>
      </c>
      <c r="X75" s="70">
        <v>13</v>
      </c>
      <c r="Y75" s="71">
        <v>-24.1</v>
      </c>
      <c r="Z75" s="10" t="str">
        <f t="shared" si="7"/>
        <v>No</v>
      </c>
      <c r="AA75" s="10" t="s">
        <v>3289</v>
      </c>
    </row>
    <row r="76" spans="1:27">
      <c r="A76" s="67" t="s">
        <v>1279</v>
      </c>
      <c r="B76" s="14" t="s">
        <v>1280</v>
      </c>
      <c r="C76" s="68" t="s">
        <v>1446</v>
      </c>
      <c r="D76" s="14" t="s">
        <v>1776</v>
      </c>
      <c r="E76" s="14" t="s">
        <v>1777</v>
      </c>
      <c r="F76" s="14">
        <v>1883</v>
      </c>
      <c r="G76" s="14">
        <v>205.13800000000001</v>
      </c>
      <c r="H76" s="14">
        <v>49.6</v>
      </c>
      <c r="I76" s="10" t="str" cm="1">
        <f t="array" ref="I76">_xlfn.IFS(H76&gt;=30,"IDP",AND(H76&gt;=10,H76&lt;30),"Partial IDP",H76&lt;10, "Ordered")</f>
        <v>IDP</v>
      </c>
      <c r="J76" s="69">
        <v>0.9919</v>
      </c>
      <c r="K76" s="22" t="str">
        <f t="shared" si="4"/>
        <v>Yes</v>
      </c>
      <c r="L76" s="19">
        <v>0.92079999999999995</v>
      </c>
      <c r="M76" s="18" t="s">
        <v>1446</v>
      </c>
      <c r="N76" s="10" t="str" cm="1">
        <f t="array" ref="N76">_xlfn.IFS(AND(K76 = "Yes", M76 = "Yes"), "LLPS", AND(K76 = "No", M76 = "No"), "Not LLPS", OR(AND(K76 = "No", M76 = "Yes"),AND(K76 = "Yes", M76 = "No")),"Controversial")</f>
        <v>LLPS</v>
      </c>
      <c r="O76" s="14">
        <v>7</v>
      </c>
      <c r="P76" s="14">
        <v>733</v>
      </c>
      <c r="Q76" s="69">
        <f t="shared" si="5"/>
        <v>0.38927243759957514</v>
      </c>
      <c r="R76" s="10" t="str" cm="1">
        <f t="array" ref="R76">_xlfn.IFS(J76&gt;=0.6,"Driver",AND(J76&lt;0.6,O76&gt;0),"Client",AND(J76&lt;0.6,O76=0),"No")</f>
        <v>Driver</v>
      </c>
      <c r="S76" s="14">
        <v>20</v>
      </c>
      <c r="T76" s="14">
        <v>295</v>
      </c>
      <c r="U76" s="69">
        <f t="shared" si="6"/>
        <v>0.15666489644184811</v>
      </c>
      <c r="V76" s="69">
        <v>-0.36967604885820482</v>
      </c>
      <c r="W76" s="21">
        <v>2.676659528907923E-2</v>
      </c>
      <c r="X76" s="70">
        <v>61</v>
      </c>
      <c r="Y76" s="71">
        <v>-6.6</v>
      </c>
      <c r="Z76" s="10" t="str">
        <f t="shared" si="7"/>
        <v>No</v>
      </c>
      <c r="AA76" s="10" t="s">
        <v>3289</v>
      </c>
    </row>
    <row r="77" spans="1:27">
      <c r="A77" s="67" t="s">
        <v>1285</v>
      </c>
      <c r="B77" s="14" t="s">
        <v>1286</v>
      </c>
      <c r="C77" s="68" t="s">
        <v>1446</v>
      </c>
      <c r="D77" s="14" t="s">
        <v>1778</v>
      </c>
      <c r="E77" s="14" t="s">
        <v>1779</v>
      </c>
      <c r="F77" s="14">
        <v>1729</v>
      </c>
      <c r="G77" s="14">
        <v>181.79599999999999</v>
      </c>
      <c r="H77" s="14">
        <v>96.47</v>
      </c>
      <c r="I77" s="10" t="str" cm="1">
        <f t="array" ref="I77">_xlfn.IFS(H77&gt;=30,"IDP",AND(H77&gt;=10,H77&lt;30),"Partial IDP",H77&lt;10, "Ordered")</f>
        <v>IDP</v>
      </c>
      <c r="J77" s="69">
        <v>1</v>
      </c>
      <c r="K77" s="22" t="str">
        <f t="shared" si="4"/>
        <v>Yes</v>
      </c>
      <c r="L77" s="19">
        <v>0.8931</v>
      </c>
      <c r="M77" s="18" t="s">
        <v>1446</v>
      </c>
      <c r="N77" s="10" t="str" cm="1">
        <f t="array" ref="N77">_xlfn.IFS(AND(K77 = "Yes", M77 = "Yes"), "LLPS", AND(K77 = "No", M77 = "No"), "Not LLPS", OR(AND(K77 = "No", M77 = "Yes"),AND(K77 = "Yes", M77 = "No")),"Controversial")</f>
        <v>LLPS</v>
      </c>
      <c r="O77" s="14">
        <v>11</v>
      </c>
      <c r="P77" s="14">
        <v>1605</v>
      </c>
      <c r="Q77" s="69">
        <f t="shared" si="5"/>
        <v>0.92828224407171778</v>
      </c>
      <c r="R77" s="10" t="str" cm="1">
        <f t="array" ref="R77">_xlfn.IFS(J77&gt;=0.6,"Driver",AND(J77&lt;0.6,O77&gt;0),"Client",AND(J77&lt;0.6,O77=0),"No")</f>
        <v>Driver</v>
      </c>
      <c r="S77" s="14">
        <v>55</v>
      </c>
      <c r="T77" s="14">
        <v>628</v>
      </c>
      <c r="U77" s="69">
        <f t="shared" si="6"/>
        <v>0.36321573163678428</v>
      </c>
      <c r="V77" s="69">
        <v>-0.80347021399653051</v>
      </c>
      <c r="W77" s="21">
        <v>-4.3465227817745797E-2</v>
      </c>
      <c r="X77" s="70">
        <v>7</v>
      </c>
      <c r="Y77" s="71">
        <v>-31.5</v>
      </c>
      <c r="Z77" s="10" t="str">
        <f t="shared" si="7"/>
        <v>No</v>
      </c>
      <c r="AA77" s="10" t="s">
        <v>3289</v>
      </c>
    </row>
    <row r="78" spans="1:27">
      <c r="A78" s="67" t="s">
        <v>1291</v>
      </c>
      <c r="B78" s="14" t="s">
        <v>1292</v>
      </c>
      <c r="C78" s="68" t="s">
        <v>1446</v>
      </c>
      <c r="D78" s="14" t="s">
        <v>1780</v>
      </c>
      <c r="E78" s="14" t="s">
        <v>1781</v>
      </c>
      <c r="F78" s="14">
        <v>1962</v>
      </c>
      <c r="G78" s="14">
        <v>210.297</v>
      </c>
      <c r="H78" s="14">
        <v>96.53</v>
      </c>
      <c r="I78" s="10" t="str" cm="1">
        <f t="array" ref="I78">_xlfn.IFS(H78&gt;=30,"IDP",AND(H78&gt;=10,H78&lt;30),"Partial IDP",H78&lt;10, "Ordered")</f>
        <v>IDP</v>
      </c>
      <c r="J78" s="69">
        <v>1</v>
      </c>
      <c r="K78" s="22" t="str">
        <f t="shared" si="4"/>
        <v>Yes</v>
      </c>
      <c r="L78" s="19">
        <v>0.99160000000000004</v>
      </c>
      <c r="M78" s="18" t="s">
        <v>1446</v>
      </c>
      <c r="N78" s="10" t="str" cm="1">
        <f t="array" ref="N78">_xlfn.IFS(AND(K78 = "Yes", M78 = "Yes"), "LLPS", AND(K78 = "No", M78 = "No"), "Not LLPS", OR(AND(K78 = "No", M78 = "Yes"),AND(K78 = "Yes", M78 = "No")),"Controversial")</f>
        <v>LLPS</v>
      </c>
      <c r="O78" s="14">
        <v>14</v>
      </c>
      <c r="P78" s="14">
        <v>1712</v>
      </c>
      <c r="Q78" s="69">
        <f t="shared" si="5"/>
        <v>0.87257900101936803</v>
      </c>
      <c r="R78" s="10" t="str" cm="1">
        <f t="array" ref="R78">_xlfn.IFS(J78&gt;=0.6,"Driver",AND(J78&lt;0.6,O78&gt;0),"Client",AND(J78&lt;0.6,O78=0),"No")</f>
        <v>Driver</v>
      </c>
      <c r="S78" s="14">
        <v>50</v>
      </c>
      <c r="T78" s="14">
        <v>556</v>
      </c>
      <c r="U78" s="69">
        <f t="shared" si="6"/>
        <v>0.28338430173292556</v>
      </c>
      <c r="V78" s="69">
        <v>-0.94179408766564787</v>
      </c>
      <c r="W78" s="21">
        <v>1.583949313621964E-3</v>
      </c>
      <c r="X78" s="70">
        <v>19</v>
      </c>
      <c r="Y78" s="71">
        <v>-30.1</v>
      </c>
      <c r="Z78" s="10" t="str">
        <f t="shared" si="7"/>
        <v>No</v>
      </c>
      <c r="AA78" s="10" t="s">
        <v>3289</v>
      </c>
    </row>
    <row r="79" spans="1:27">
      <c r="A79" s="67" t="s">
        <v>1293</v>
      </c>
      <c r="B79" s="14" t="s">
        <v>1294</v>
      </c>
      <c r="C79" s="68" t="s">
        <v>1446</v>
      </c>
      <c r="D79" s="14" t="s">
        <v>1782</v>
      </c>
      <c r="E79" s="14" t="s">
        <v>1783</v>
      </c>
      <c r="F79" s="14">
        <v>1833</v>
      </c>
      <c r="G79" s="14">
        <v>194.00200000000001</v>
      </c>
      <c r="H79" s="14">
        <v>93.73</v>
      </c>
      <c r="I79" s="10" t="str" cm="1">
        <f t="array" ref="I79">_xlfn.IFS(H79&gt;=30,"IDP",AND(H79&gt;=10,H79&lt;30),"Partial IDP",H79&lt;10, "Ordered")</f>
        <v>IDP</v>
      </c>
      <c r="J79" s="69">
        <v>1</v>
      </c>
      <c r="K79" s="22" t="str">
        <f t="shared" si="4"/>
        <v>Yes</v>
      </c>
      <c r="L79" s="19">
        <v>0.9889</v>
      </c>
      <c r="M79" s="18" t="s">
        <v>1446</v>
      </c>
      <c r="N79" s="10" t="str" cm="1">
        <f t="array" ref="N79">_xlfn.IFS(AND(K79 = "Yes", M79 = "Yes"), "LLPS", AND(K79 = "No", M79 = "No"), "Not LLPS", OR(AND(K79 = "No", M79 = "Yes"),AND(K79 = "Yes", M79 = "No")),"Controversial")</f>
        <v>LLPS</v>
      </c>
      <c r="O79" s="14">
        <v>8</v>
      </c>
      <c r="P79" s="14">
        <v>1670</v>
      </c>
      <c r="Q79" s="69">
        <f t="shared" si="5"/>
        <v>0.91107474086197493</v>
      </c>
      <c r="R79" s="10" t="str" cm="1">
        <f t="array" ref="R79">_xlfn.IFS(J79&gt;=0.6,"Driver",AND(J79&lt;0.6,O79&gt;0),"Client",AND(J79&lt;0.6,O79=0),"No")</f>
        <v>Driver</v>
      </c>
      <c r="S79" s="14">
        <v>38</v>
      </c>
      <c r="T79" s="14">
        <v>373</v>
      </c>
      <c r="U79" s="69">
        <f t="shared" si="6"/>
        <v>0.20349154391707583</v>
      </c>
      <c r="V79" s="69">
        <v>-0.96104746317512446</v>
      </c>
      <c r="W79" s="21">
        <v>2.9103608847497089E-4</v>
      </c>
      <c r="X79" s="70">
        <v>17</v>
      </c>
      <c r="Y79" s="71">
        <v>-31.9</v>
      </c>
      <c r="Z79" s="10" t="str">
        <f t="shared" si="7"/>
        <v>No</v>
      </c>
      <c r="AA79" s="10" t="s">
        <v>3289</v>
      </c>
    </row>
    <row r="80" spans="1:27">
      <c r="A80" s="67" t="s">
        <v>1295</v>
      </c>
      <c r="B80" s="14" t="s">
        <v>1296</v>
      </c>
      <c r="C80" s="68" t="s">
        <v>1446</v>
      </c>
      <c r="D80" s="14" t="s">
        <v>1784</v>
      </c>
      <c r="E80" s="14" t="s">
        <v>1785</v>
      </c>
      <c r="F80" s="14">
        <v>1690</v>
      </c>
      <c r="G80" s="14">
        <v>175.964</v>
      </c>
      <c r="H80" s="14">
        <v>95.38</v>
      </c>
      <c r="I80" s="10" t="str" cm="1">
        <f t="array" ref="I80">_xlfn.IFS(H80&gt;=30,"IDP",AND(H80&gt;=10,H80&lt;30),"Partial IDP",H80&lt;10, "Ordered")</f>
        <v>IDP</v>
      </c>
      <c r="J80" s="69">
        <v>1</v>
      </c>
      <c r="K80" s="22" t="str">
        <f t="shared" si="4"/>
        <v>Yes</v>
      </c>
      <c r="L80" s="19">
        <v>0.96879999999999999</v>
      </c>
      <c r="M80" s="18" t="s">
        <v>1446</v>
      </c>
      <c r="N80" s="10" t="str" cm="1">
        <f t="array" ref="N80">_xlfn.IFS(AND(K80 = "Yes", M80 = "Yes"), "LLPS", AND(K80 = "No", M80 = "No"), "Not LLPS", OR(AND(K80 = "No", M80 = "Yes"),AND(K80 = "Yes", M80 = "No")),"Controversial")</f>
        <v>LLPS</v>
      </c>
      <c r="O80" s="14">
        <v>12</v>
      </c>
      <c r="P80" s="14">
        <v>1409</v>
      </c>
      <c r="Q80" s="69">
        <f t="shared" si="5"/>
        <v>0.83372781065088752</v>
      </c>
      <c r="R80" s="10" t="str" cm="1">
        <f t="array" ref="R80">_xlfn.IFS(J80&gt;=0.6,"Driver",AND(J80&lt;0.6,O80&gt;0),"Client",AND(J80&lt;0.6,O80=0),"No")</f>
        <v>Driver</v>
      </c>
      <c r="S80" s="14">
        <v>41</v>
      </c>
      <c r="T80" s="14">
        <v>488</v>
      </c>
      <c r="U80" s="69">
        <f t="shared" si="6"/>
        <v>0.28875739644970416</v>
      </c>
      <c r="V80" s="69">
        <v>-0.72834319526627467</v>
      </c>
      <c r="W80" s="21">
        <v>4.9627791563275434E-3</v>
      </c>
      <c r="X80" s="70">
        <v>23</v>
      </c>
      <c r="Y80" s="71">
        <v>-25.8</v>
      </c>
      <c r="Z80" s="10" t="str">
        <f t="shared" si="7"/>
        <v>No</v>
      </c>
      <c r="AA80" s="10" t="s">
        <v>3289</v>
      </c>
    </row>
    <row r="81" spans="1:27">
      <c r="A81" s="67" t="s">
        <v>1324</v>
      </c>
      <c r="B81" s="14" t="s">
        <v>1325</v>
      </c>
      <c r="C81" s="68" t="s">
        <v>1446</v>
      </c>
      <c r="D81" s="14" t="s">
        <v>1786</v>
      </c>
      <c r="E81" s="14" t="s">
        <v>1787</v>
      </c>
      <c r="F81" s="14">
        <v>1141</v>
      </c>
      <c r="G81" s="14">
        <v>129.55799999999999</v>
      </c>
      <c r="H81" s="14">
        <v>31.99</v>
      </c>
      <c r="I81" s="10" t="str" cm="1">
        <f t="array" ref="I81">_xlfn.IFS(H81&gt;=30,"IDP",AND(H81&gt;=10,H81&lt;30),"Partial IDP",H81&lt;10, "Ordered")</f>
        <v>IDP</v>
      </c>
      <c r="J81" s="69">
        <v>0.69240000000000002</v>
      </c>
      <c r="K81" s="22" t="str">
        <f t="shared" si="4"/>
        <v>Yes</v>
      </c>
      <c r="L81" s="19">
        <v>0.1221</v>
      </c>
      <c r="M81" s="18" t="s">
        <v>1447</v>
      </c>
      <c r="N81" s="10" t="str" cm="1">
        <f t="array" ref="N81">_xlfn.IFS(AND(K81 = "Yes", M81 = "Yes"), "LLPS", AND(K81 = "No", M81 = "No"), "Not LLPS", OR(AND(K81 = "No", M81 = "Yes"),AND(K81 = "Yes", M81 = "No")),"Controversial")</f>
        <v>Controversial</v>
      </c>
      <c r="O81" s="14">
        <v>7</v>
      </c>
      <c r="P81" s="14">
        <v>191</v>
      </c>
      <c r="Q81" s="69">
        <f t="shared" si="5"/>
        <v>0.16739702015775634</v>
      </c>
      <c r="R81" s="10" t="str" cm="1">
        <f t="array" ref="R81">_xlfn.IFS(J81&gt;=0.6,"Driver",AND(J81&lt;0.6,O81&gt;0),"Client",AND(J81&lt;0.6,O81=0),"No")</f>
        <v>Driver</v>
      </c>
      <c r="S81" s="14">
        <v>8</v>
      </c>
      <c r="T81" s="14">
        <v>86</v>
      </c>
      <c r="U81" s="69">
        <f t="shared" si="6"/>
        <v>7.5372480280455734E-2</v>
      </c>
      <c r="V81" s="69">
        <v>-0.42874671340928833</v>
      </c>
      <c r="W81" s="21">
        <v>-4.2465753424657533E-2</v>
      </c>
      <c r="X81" s="70">
        <v>31</v>
      </c>
      <c r="Y81" s="71">
        <v>-8.5</v>
      </c>
      <c r="Z81" s="10" t="str">
        <f t="shared" si="7"/>
        <v>No</v>
      </c>
      <c r="AA81" s="10" t="s">
        <v>3289</v>
      </c>
    </row>
    <row r="82" spans="1:27">
      <c r="A82" s="67" t="s">
        <v>1360</v>
      </c>
      <c r="B82" s="14" t="s">
        <v>1361</v>
      </c>
      <c r="C82" s="68" t="s">
        <v>1446</v>
      </c>
      <c r="D82" s="14" t="s">
        <v>1788</v>
      </c>
      <c r="E82" s="14" t="s">
        <v>1789</v>
      </c>
      <c r="F82" s="14">
        <v>1129</v>
      </c>
      <c r="G82" s="14">
        <v>124.345</v>
      </c>
      <c r="H82" s="14">
        <v>33.92</v>
      </c>
      <c r="I82" s="10" t="str" cm="1">
        <f t="array" ref="I82">_xlfn.IFS(H82&gt;=30,"IDP",AND(H82&gt;=10,H82&lt;30),"Partial IDP",H82&lt;10, "Ordered")</f>
        <v>IDP</v>
      </c>
      <c r="J82" s="69">
        <v>0.64329999999999998</v>
      </c>
      <c r="K82" s="22" t="str">
        <f t="shared" si="4"/>
        <v>Yes</v>
      </c>
      <c r="L82" s="19">
        <v>0.75849999999999995</v>
      </c>
      <c r="M82" s="18" t="s">
        <v>1446</v>
      </c>
      <c r="N82" s="10" t="str" cm="1">
        <f t="array" ref="N82">_xlfn.IFS(AND(K82 = "Yes", M82 = "Yes"), "LLPS", AND(K82 = "No", M82 = "No"), "Not LLPS", OR(AND(K82 = "No", M82 = "Yes"),AND(K82 = "Yes", M82 = "No")),"Controversial")</f>
        <v>LLPS</v>
      </c>
      <c r="O82" s="14">
        <v>3</v>
      </c>
      <c r="P82" s="14">
        <v>203</v>
      </c>
      <c r="Q82" s="69">
        <f t="shared" si="5"/>
        <v>0.17980513728963685</v>
      </c>
      <c r="R82" s="10" t="str" cm="1">
        <f t="array" ref="R82">_xlfn.IFS(J82&gt;=0.6,"Driver",AND(J82&lt;0.6,O82&gt;0),"Client",AND(J82&lt;0.6,O82=0),"No")</f>
        <v>Driver</v>
      </c>
      <c r="S82" s="14">
        <v>10</v>
      </c>
      <c r="T82" s="14">
        <v>103</v>
      </c>
      <c r="U82" s="69">
        <f t="shared" si="6"/>
        <v>9.12311780336581E-2</v>
      </c>
      <c r="V82" s="69">
        <v>-0.35110717449069928</v>
      </c>
      <c r="W82" s="21">
        <v>-6.0052219321148827E-2</v>
      </c>
      <c r="X82" s="70">
        <v>36</v>
      </c>
      <c r="Y82" s="71">
        <v>-7.6</v>
      </c>
      <c r="Z82" s="10" t="str">
        <f t="shared" si="7"/>
        <v>No</v>
      </c>
      <c r="AA82" s="10" t="s">
        <v>3289</v>
      </c>
    </row>
    <row r="83" spans="1:27">
      <c r="A83" s="67" t="s">
        <v>1391</v>
      </c>
      <c r="B83" s="14" t="s">
        <v>1392</v>
      </c>
      <c r="C83" s="68" t="s">
        <v>1446</v>
      </c>
      <c r="D83" s="14" t="s">
        <v>1790</v>
      </c>
      <c r="E83" s="14" t="s">
        <v>1791</v>
      </c>
      <c r="F83" s="14">
        <v>1706</v>
      </c>
      <c r="G83" s="14">
        <v>194.107</v>
      </c>
      <c r="H83" s="14">
        <v>37.979999999999997</v>
      </c>
      <c r="I83" s="10" t="str" cm="1">
        <f t="array" ref="I83">_xlfn.IFS(H83&gt;=30,"IDP",AND(H83&gt;=10,H83&lt;30),"Partial IDP",H83&lt;10, "Ordered")</f>
        <v>IDP</v>
      </c>
      <c r="J83" s="69">
        <v>0.7036</v>
      </c>
      <c r="K83" s="22" t="str">
        <f t="shared" si="4"/>
        <v>Yes</v>
      </c>
      <c r="L83" s="19">
        <v>0.1643</v>
      </c>
      <c r="M83" s="18" t="s">
        <v>1447</v>
      </c>
      <c r="N83" s="10" t="str" cm="1">
        <f t="array" ref="N83">_xlfn.IFS(AND(K83 = "Yes", M83 = "Yes"), "LLPS", AND(K83 = "No", M83 = "No"), "Not LLPS", OR(AND(K83 = "No", M83 = "Yes"),AND(K83 = "Yes", M83 = "No")),"Controversial")</f>
        <v>Controversial</v>
      </c>
      <c r="O83" s="14">
        <v>11</v>
      </c>
      <c r="P83" s="14">
        <v>327</v>
      </c>
      <c r="Q83" s="69">
        <f t="shared" si="5"/>
        <v>0.19167643610785462</v>
      </c>
      <c r="R83" s="10" t="str" cm="1">
        <f t="array" ref="R83">_xlfn.IFS(J83&gt;=0.6,"Driver",AND(J83&lt;0.6,O83&gt;0),"Client",AND(J83&lt;0.6,O83=0),"No")</f>
        <v>Driver</v>
      </c>
      <c r="S83" s="14">
        <v>15</v>
      </c>
      <c r="T83" s="14">
        <v>138</v>
      </c>
      <c r="U83" s="69">
        <f t="shared" si="6"/>
        <v>8.0890973036342323E-2</v>
      </c>
      <c r="V83" s="69">
        <v>-0.53030480656506374</v>
      </c>
      <c r="W83" s="21">
        <v>3.7808641975308643E-2</v>
      </c>
      <c r="X83" s="70">
        <v>49</v>
      </c>
      <c r="Y83" s="71">
        <v>-8.3000000000000007</v>
      </c>
      <c r="Z83" s="10" t="str">
        <f t="shared" si="7"/>
        <v>No</v>
      </c>
      <c r="AA83" s="10" t="s">
        <v>3289</v>
      </c>
    </row>
    <row r="84" spans="1:27">
      <c r="A84" s="67" t="s">
        <v>1407</v>
      </c>
      <c r="B84" s="14" t="s">
        <v>1408</v>
      </c>
      <c r="C84" s="68" t="s">
        <v>1446</v>
      </c>
      <c r="D84" s="14" t="s">
        <v>1792</v>
      </c>
      <c r="E84" s="14" t="s">
        <v>1793</v>
      </c>
      <c r="F84" s="14">
        <v>579</v>
      </c>
      <c r="G84" s="14">
        <v>62.334000000000003</v>
      </c>
      <c r="H84" s="14">
        <v>70.47</v>
      </c>
      <c r="I84" s="10" t="str" cm="1">
        <f t="array" ref="I84">_xlfn.IFS(H84&gt;=30,"IDP",AND(H84&gt;=10,H84&lt;30),"Partial IDP",H84&lt;10, "Ordered")</f>
        <v>IDP</v>
      </c>
      <c r="J84" s="69">
        <v>0.99780000000000002</v>
      </c>
      <c r="K84" s="22" t="str">
        <f t="shared" si="4"/>
        <v>Yes</v>
      </c>
      <c r="L84" s="19">
        <v>0.9879</v>
      </c>
      <c r="M84" s="18" t="s">
        <v>1446</v>
      </c>
      <c r="N84" s="10" t="str" cm="1">
        <f t="array" ref="N84">_xlfn.IFS(AND(K84 = "Yes", M84 = "Yes"), "LLPS", AND(K84 = "No", M84 = "No"), "Not LLPS", OR(AND(K84 = "No", M84 = "Yes"),AND(K84 = "Yes", M84 = "No")),"Controversial")</f>
        <v>LLPS</v>
      </c>
      <c r="O84" s="14">
        <v>7</v>
      </c>
      <c r="P84" s="14">
        <v>313</v>
      </c>
      <c r="Q84" s="69">
        <f t="shared" si="5"/>
        <v>0.54058721934369602</v>
      </c>
      <c r="R84" s="10" t="str" cm="1">
        <f t="array" ref="R84">_xlfn.IFS(J84&gt;=0.6,"Driver",AND(J84&lt;0.6,O84&gt;0),"Client",AND(J84&lt;0.6,O84=0),"No")</f>
        <v>Driver</v>
      </c>
      <c r="S84" s="14">
        <v>6</v>
      </c>
      <c r="T84" s="14">
        <v>62</v>
      </c>
      <c r="U84" s="69">
        <f t="shared" si="6"/>
        <v>0.10708117443868739</v>
      </c>
      <c r="V84" s="69">
        <v>-0.67547495682210634</v>
      </c>
      <c r="W84" s="21">
        <v>1.3480392156862749E-2</v>
      </c>
      <c r="X84" s="70">
        <v>12</v>
      </c>
      <c r="Y84" s="71">
        <v>-18.600000000000001</v>
      </c>
      <c r="Z84" s="10" t="str">
        <f t="shared" si="7"/>
        <v>No</v>
      </c>
      <c r="AA84" s="10" t="s">
        <v>3289</v>
      </c>
    </row>
    <row r="85" spans="1:27">
      <c r="A85" s="67" t="s">
        <v>1435</v>
      </c>
      <c r="B85" s="14" t="s">
        <v>1436</v>
      </c>
      <c r="C85" s="68" t="s">
        <v>1446</v>
      </c>
      <c r="D85" s="14" t="s">
        <v>1794</v>
      </c>
      <c r="E85" s="14" t="s">
        <v>1795</v>
      </c>
      <c r="F85" s="14">
        <v>902</v>
      </c>
      <c r="G85" s="14">
        <v>101.431</v>
      </c>
      <c r="H85" s="14">
        <v>51.11</v>
      </c>
      <c r="I85" s="10" t="str" cm="1">
        <f t="array" ref="I85">_xlfn.IFS(H85&gt;=30,"IDP",AND(H85&gt;=10,H85&lt;30),"Partial IDP",H85&lt;10, "Ordered")</f>
        <v>IDP</v>
      </c>
      <c r="J85" s="69">
        <v>0.9</v>
      </c>
      <c r="K85" s="22" t="str">
        <f t="shared" si="4"/>
        <v>Yes</v>
      </c>
      <c r="L85" s="19">
        <v>0.95889999999999997</v>
      </c>
      <c r="M85" s="18" t="s">
        <v>1446</v>
      </c>
      <c r="N85" s="10" t="str" cm="1">
        <f t="array" ref="N85">_xlfn.IFS(AND(K85 = "Yes", M85 = "Yes"), "LLPS", AND(K85 = "No", M85 = "No"), "Not LLPS", OR(AND(K85 = "No", M85 = "Yes"),AND(K85 = "Yes", M85 = "No")),"Controversial")</f>
        <v>LLPS</v>
      </c>
      <c r="O85" s="14">
        <v>6</v>
      </c>
      <c r="P85" s="14">
        <v>229</v>
      </c>
      <c r="Q85" s="69">
        <f t="shared" si="5"/>
        <v>0.25388026607538805</v>
      </c>
      <c r="R85" s="10" t="str" cm="1">
        <f t="array" ref="R85">_xlfn.IFS(J85&gt;=0.6,"Driver",AND(J85&lt;0.6,O85&gt;0),"Client",AND(J85&lt;0.6,O85=0),"No")</f>
        <v>Driver</v>
      </c>
      <c r="S85" s="14">
        <v>11</v>
      </c>
      <c r="T85" s="14">
        <v>130</v>
      </c>
      <c r="U85" s="69">
        <f t="shared" si="6"/>
        <v>0.14412416851441243</v>
      </c>
      <c r="V85" s="69">
        <v>-0.58747228381374572</v>
      </c>
      <c r="W85" s="21">
        <v>3.3622559652928423E-2</v>
      </c>
      <c r="X85" s="70">
        <v>16</v>
      </c>
      <c r="Y85" s="71">
        <v>-12.9</v>
      </c>
      <c r="Z85" s="10" t="str">
        <f t="shared" si="7"/>
        <v>No</v>
      </c>
      <c r="AA85" s="10" t="s">
        <v>3289</v>
      </c>
    </row>
    <row r="86" spans="1:27">
      <c r="A86" s="67" t="s">
        <v>1419</v>
      </c>
      <c r="B86" s="14" t="s">
        <v>1420</v>
      </c>
      <c r="C86" s="68" t="s">
        <v>1446</v>
      </c>
      <c r="D86" s="14" t="s">
        <v>3062</v>
      </c>
      <c r="E86" s="14" t="s">
        <v>3063</v>
      </c>
      <c r="F86" s="14">
        <v>1644</v>
      </c>
      <c r="G86" s="14">
        <v>185.166</v>
      </c>
      <c r="H86" s="14">
        <v>57.66</v>
      </c>
      <c r="I86" s="10" t="str" cm="1">
        <f t="array" ref="I86">_xlfn.IFS(H86&gt;=30,"IDP",AND(H86&gt;=10,H86&lt;30),"Partial IDP",H86&lt;10, "Ordered")</f>
        <v>IDP</v>
      </c>
      <c r="J86" s="69">
        <v>0.96519999999999995</v>
      </c>
      <c r="K86" s="22" t="str">
        <f t="shared" si="4"/>
        <v>Yes</v>
      </c>
      <c r="L86" s="19">
        <v>0.8952</v>
      </c>
      <c r="M86" s="18" t="s">
        <v>1446</v>
      </c>
      <c r="N86" s="10" t="str" cm="1">
        <f t="array" ref="N86">_xlfn.IFS(AND(K86 = "Yes", M86 = "Yes"), "LLPS", AND(K86 = "No", M86 = "No"), "Not LLPS", OR(AND(K86 = "No", M86 = "Yes"),AND(K86 = "Yes", M86 = "No")),"Controversial")</f>
        <v>LLPS</v>
      </c>
      <c r="O86" s="14">
        <v>16</v>
      </c>
      <c r="P86" s="14">
        <v>591</v>
      </c>
      <c r="Q86" s="69">
        <f t="shared" si="5"/>
        <v>0.35948905109489049</v>
      </c>
      <c r="R86" s="10" t="str" cm="1">
        <f t="array" ref="R86">_xlfn.IFS(J86&gt;=0.6,"Driver",AND(J86&lt;0.6,O86&gt;0),"Client",AND(J86&lt;0.6,O86=0),"No")</f>
        <v>Driver</v>
      </c>
      <c r="S86" s="14">
        <v>20</v>
      </c>
      <c r="T86" s="14">
        <v>192</v>
      </c>
      <c r="U86" s="69">
        <f t="shared" si="6"/>
        <v>0.11678832116788321</v>
      </c>
      <c r="V86" s="69">
        <v>-0.65109489051095037</v>
      </c>
      <c r="W86" s="21">
        <v>1.1603375527426159E-2</v>
      </c>
      <c r="X86" s="70">
        <v>32</v>
      </c>
      <c r="Y86" s="71">
        <v>-17.3</v>
      </c>
      <c r="Z86" s="10" t="str">
        <f t="shared" si="7"/>
        <v>No</v>
      </c>
      <c r="AA86" s="10" t="s">
        <v>3289</v>
      </c>
    </row>
    <row r="87" spans="1:27">
      <c r="A87" s="67" t="s">
        <v>1429</v>
      </c>
      <c r="B87" s="14" t="s">
        <v>1430</v>
      </c>
      <c r="C87" s="68" t="s">
        <v>1446</v>
      </c>
      <c r="D87" s="14" t="s">
        <v>3072</v>
      </c>
      <c r="E87" s="14" t="s">
        <v>3073</v>
      </c>
      <c r="F87" s="14">
        <v>403</v>
      </c>
      <c r="G87" s="14">
        <v>43.546999999999997</v>
      </c>
      <c r="H87" s="14">
        <v>48.39</v>
      </c>
      <c r="I87" s="10" t="str" cm="1">
        <f t="array" ref="I87">_xlfn.IFS(H87&gt;=30,"IDP",AND(H87&gt;=10,H87&lt;30),"Partial IDP",H87&lt;10, "Ordered")</f>
        <v>IDP</v>
      </c>
      <c r="J87" s="69">
        <v>0.82750000000000001</v>
      </c>
      <c r="K87" s="22" t="str">
        <f t="shared" si="4"/>
        <v>Yes</v>
      </c>
      <c r="L87" s="19">
        <v>0.26690000000000003</v>
      </c>
      <c r="M87" s="18" t="s">
        <v>1447</v>
      </c>
      <c r="N87" s="10" t="str" cm="1">
        <f t="array" ref="N87">_xlfn.IFS(AND(K87 = "Yes", M87 = "Yes"), "LLPS", AND(K87 = "No", M87 = "No"), "Not LLPS", OR(AND(K87 = "No", M87 = "Yes"),AND(K87 = "Yes", M87 = "No")),"Controversial")</f>
        <v>Controversial</v>
      </c>
      <c r="O87" s="14">
        <v>2</v>
      </c>
      <c r="P87" s="14">
        <v>169</v>
      </c>
      <c r="Q87" s="69">
        <f t="shared" si="5"/>
        <v>0.41935483870967744</v>
      </c>
      <c r="R87" s="10" t="str" cm="1">
        <f t="array" ref="R87">_xlfn.IFS(J87&gt;=0.6,"Driver",AND(J87&lt;0.6,O87&gt;0),"Client",AND(J87&lt;0.6,O87=0),"No")</f>
        <v>Driver</v>
      </c>
      <c r="S87" s="14">
        <v>6</v>
      </c>
      <c r="T87" s="14">
        <v>58</v>
      </c>
      <c r="U87" s="69">
        <f t="shared" si="6"/>
        <v>0.14392059553349876</v>
      </c>
      <c r="V87" s="69">
        <v>-0.55583126550868422</v>
      </c>
      <c r="W87" s="21">
        <v>2.3076923076923082E-2</v>
      </c>
      <c r="X87" s="70">
        <v>13</v>
      </c>
      <c r="Y87" s="71">
        <v>-21.4</v>
      </c>
      <c r="Z87" s="10" t="str">
        <f t="shared" si="7"/>
        <v>No</v>
      </c>
      <c r="AA87" s="10" t="s">
        <v>3289</v>
      </c>
    </row>
    <row r="88" spans="1:27">
      <c r="A88" s="67" t="s">
        <v>1439</v>
      </c>
      <c r="B88" s="14" t="s">
        <v>1440</v>
      </c>
      <c r="C88" s="68" t="s">
        <v>1446</v>
      </c>
      <c r="D88" s="14" t="s">
        <v>1796</v>
      </c>
      <c r="E88" s="14" t="s">
        <v>1797</v>
      </c>
      <c r="F88" s="14">
        <v>326</v>
      </c>
      <c r="G88" s="14">
        <v>34.003</v>
      </c>
      <c r="H88" s="14">
        <v>88.96</v>
      </c>
      <c r="I88" s="10" t="str" cm="1">
        <f t="array" ref="I88">_xlfn.IFS(H88&gt;=30,"IDP",AND(H88&gt;=10,H88&lt;30),"Partial IDP",H88&lt;10, "Ordered")</f>
        <v>IDP</v>
      </c>
      <c r="J88" s="69">
        <v>0.99860000000000004</v>
      </c>
      <c r="K88" s="22" t="str">
        <f t="shared" si="4"/>
        <v>Yes</v>
      </c>
      <c r="L88" s="19">
        <v>0.8488</v>
      </c>
      <c r="M88" s="18" t="s">
        <v>1446</v>
      </c>
      <c r="N88" s="10" t="str" cm="1">
        <f t="array" ref="N88">_xlfn.IFS(AND(K88 = "Yes", M88 = "Yes"), "LLPS", AND(K88 = "No", M88 = "No"), "Not LLPS", OR(AND(K88 = "No", M88 = "Yes"),AND(K88 = "Yes", M88 = "No")),"Controversial")</f>
        <v>LLPS</v>
      </c>
      <c r="O88" s="14">
        <v>3</v>
      </c>
      <c r="P88" s="14">
        <v>229</v>
      </c>
      <c r="Q88" s="69">
        <f t="shared" si="5"/>
        <v>0.7024539877300614</v>
      </c>
      <c r="R88" s="10" t="str" cm="1">
        <f t="array" ref="R88">_xlfn.IFS(J88&gt;=0.6,"Driver",AND(J88&lt;0.6,O88&gt;0),"Client",AND(J88&lt;0.6,O88=0),"No")</f>
        <v>Driver</v>
      </c>
      <c r="S88" s="14">
        <v>8</v>
      </c>
      <c r="T88" s="14">
        <v>106</v>
      </c>
      <c r="U88" s="69">
        <f t="shared" si="6"/>
        <v>0.32515337423312884</v>
      </c>
      <c r="V88" s="69">
        <v>-0.41656441717791398</v>
      </c>
      <c r="W88" s="21">
        <v>1.03448275862069E-2</v>
      </c>
      <c r="X88" s="70">
        <v>8</v>
      </c>
      <c r="Y88" s="71">
        <v>-9.8000000000000007</v>
      </c>
      <c r="Z88" s="10" t="str">
        <f t="shared" si="7"/>
        <v>No</v>
      </c>
      <c r="AA88" s="10" t="s">
        <v>3289</v>
      </c>
    </row>
    <row r="89" spans="1:27" ht="15.75" thickBot="1"/>
    <row r="90" spans="1:27" ht="45">
      <c r="A90" s="28" t="s">
        <v>3269</v>
      </c>
      <c r="B90" s="29"/>
      <c r="C90" s="29"/>
      <c r="D90" s="29"/>
      <c r="E90" s="29"/>
      <c r="F90" s="30" t="s">
        <v>4</v>
      </c>
      <c r="G90" s="31" t="s">
        <v>5</v>
      </c>
      <c r="H90" s="32" t="s">
        <v>3270</v>
      </c>
      <c r="I90" s="32" t="s">
        <v>7</v>
      </c>
      <c r="J90" s="31" t="s">
        <v>8</v>
      </c>
      <c r="K90" s="30" t="s">
        <v>9</v>
      </c>
      <c r="L90" s="31" t="s">
        <v>10</v>
      </c>
      <c r="M90" s="32" t="s">
        <v>11</v>
      </c>
      <c r="N90" s="31" t="s">
        <v>12</v>
      </c>
      <c r="O90" s="30" t="s">
        <v>13</v>
      </c>
      <c r="P90" s="30" t="s">
        <v>14</v>
      </c>
      <c r="Q90" s="30" t="s">
        <v>15</v>
      </c>
      <c r="R90" s="30" t="s">
        <v>16</v>
      </c>
      <c r="S90" s="31" t="s">
        <v>17</v>
      </c>
      <c r="T90" s="31" t="s">
        <v>18</v>
      </c>
      <c r="U90" s="31" t="s">
        <v>19</v>
      </c>
      <c r="V90" s="32" t="s">
        <v>20</v>
      </c>
      <c r="W90" s="33" t="s">
        <v>21</v>
      </c>
      <c r="X90" s="34" t="s">
        <v>3263</v>
      </c>
      <c r="Y90" s="34" t="s">
        <v>3264</v>
      </c>
      <c r="Z90" s="35" t="s">
        <v>3268</v>
      </c>
    </row>
    <row r="91" spans="1:27">
      <c r="A91" s="36" t="s">
        <v>3271</v>
      </c>
      <c r="B91" s="37"/>
      <c r="C91" s="38"/>
      <c r="D91" s="37"/>
      <c r="E91" s="37"/>
      <c r="F91" s="57">
        <f>MEDIAN(F$2:F88)</f>
        <v>617</v>
      </c>
      <c r="G91" s="57">
        <f>MEDIAN(G$2:G88)</f>
        <v>67.722999999999999</v>
      </c>
      <c r="H91" s="57">
        <f>MEDIAN(H$2:H88)</f>
        <v>48.39</v>
      </c>
      <c r="I91" s="58"/>
      <c r="J91" s="58">
        <f>MEDIAN(J$2:J88)</f>
        <v>0.82750000000000001</v>
      </c>
      <c r="K91" s="58"/>
      <c r="L91" s="58">
        <f>MEDIAN(L$2:L88)</f>
        <v>0.73119999999999996</v>
      </c>
      <c r="M91" s="58"/>
      <c r="N91" s="58"/>
      <c r="O91" s="57">
        <f>MEDIAN(O$2:O88)</f>
        <v>4</v>
      </c>
      <c r="P91" s="57">
        <f>MEDIAN(P$2:P88)</f>
        <v>209</v>
      </c>
      <c r="Q91" s="58">
        <f>MEDIAN(Q$2:Q88)</f>
        <v>0.29838709677419356</v>
      </c>
      <c r="R91" s="58"/>
      <c r="S91" s="57">
        <f>MEDIAN(S$2:S88)</f>
        <v>7</v>
      </c>
      <c r="T91" s="57">
        <f>MEDIAN(T$2:T88)</f>
        <v>68</v>
      </c>
      <c r="U91" s="58">
        <f>MEDIAN(U$2:U88)</f>
        <v>0.11018363939899833</v>
      </c>
      <c r="V91" s="58">
        <f>MEDIAN(V$2:V88)</f>
        <v>-0.50661625708884706</v>
      </c>
      <c r="W91" s="65">
        <f>MEDIAN(W$2:W88)</f>
        <v>1.3480392156862749E-2</v>
      </c>
      <c r="X91" s="57">
        <f>MEDIAN(X$2:X88)</f>
        <v>16</v>
      </c>
      <c r="Y91" s="59">
        <f>MEDIAN(Y$2:Y88)</f>
        <v>-13.1</v>
      </c>
      <c r="Z91" s="63"/>
    </row>
    <row r="92" spans="1:27">
      <c r="A92" s="39" t="s">
        <v>3272</v>
      </c>
      <c r="B92" s="40"/>
      <c r="C92" s="41"/>
      <c r="D92" s="40"/>
      <c r="E92" s="40"/>
      <c r="F92" s="60">
        <f>_xlfn.STDEV.S(F$2:F88)</f>
        <v>571.09722988035185</v>
      </c>
      <c r="G92" s="60">
        <f>_xlfn.STDEV.S(G$2:G88)</f>
        <v>62.028468515044217</v>
      </c>
      <c r="H92" s="60">
        <f>_xlfn.STDEV.S(H$2:H88)</f>
        <v>23.998748507756012</v>
      </c>
      <c r="I92" s="61"/>
      <c r="J92" s="61">
        <f>_xlfn.STDEV.S(J$2:J88)</f>
        <v>0.33589561998443285</v>
      </c>
      <c r="K92" s="61"/>
      <c r="L92" s="61">
        <f>_xlfn.STDEV.S(L$2:L88)</f>
        <v>0.40936791997913818</v>
      </c>
      <c r="M92" s="61"/>
      <c r="N92" s="61"/>
      <c r="O92" s="60">
        <f>_xlfn.STDEV.S(O$2:O88)</f>
        <v>4.442931668054718</v>
      </c>
      <c r="P92" s="60">
        <f>_xlfn.STDEV.S(P$2:P88)</f>
        <v>377.25395652599167</v>
      </c>
      <c r="Q92" s="61">
        <f>_xlfn.STDEV.S(Q$2:Q88)</f>
        <v>0.24112365184919643</v>
      </c>
      <c r="R92" s="61"/>
      <c r="S92" s="60">
        <f>_xlfn.STDEV.S(S$2:S88)</f>
        <v>11.674973176134452</v>
      </c>
      <c r="T92" s="60">
        <f>_xlfn.STDEV.S(T$2:T88)</f>
        <v>131.0826007615062</v>
      </c>
      <c r="U92" s="61">
        <f>_xlfn.STDEV.S(U$2:U88)</f>
        <v>8.3794717326914542E-2</v>
      </c>
      <c r="V92" s="61">
        <f>_xlfn.STDEV.S(V$2:V88)</f>
        <v>0.2912514299833785</v>
      </c>
      <c r="W92" s="61">
        <f>_xlfn.STDEV.S(W$2:W88)</f>
        <v>5.1321645575722739E-2</v>
      </c>
      <c r="X92" s="60">
        <f>_xlfn.STDEV.S(X$2:X88)</f>
        <v>15.017587479604199</v>
      </c>
      <c r="Y92" s="62">
        <f>_xlfn.STDEV.S(Y$2:Y88)</f>
        <v>11.034441428785028</v>
      </c>
      <c r="Z92" s="42"/>
    </row>
    <row r="93" spans="1:27">
      <c r="A93" s="27" t="s">
        <v>3273</v>
      </c>
      <c r="B93" s="44">
        <f>COUNTIF($B$2:B88,"&lt;&gt;""")</f>
        <v>87</v>
      </c>
      <c r="C93" s="45"/>
      <c r="D93" s="44"/>
      <c r="E93" s="44"/>
      <c r="F93" s="44"/>
      <c r="G93" s="44"/>
      <c r="H93" s="44" t="s">
        <v>3274</v>
      </c>
      <c r="I93" s="44">
        <f>COUNTIF(I$2:I88,"Ordered") + 0.1</f>
        <v>1.1000000000000001</v>
      </c>
      <c r="J93" s="44"/>
      <c r="K93" s="44"/>
      <c r="L93" s="44"/>
      <c r="M93" s="44" t="s">
        <v>3275</v>
      </c>
      <c r="N93" s="45">
        <f>COUNTIF(N$2:N88, "Not LLPS")</f>
        <v>28</v>
      </c>
      <c r="O93" s="44"/>
      <c r="P93" s="44"/>
      <c r="Q93" s="44" t="s">
        <v>3276</v>
      </c>
      <c r="R93" s="10">
        <f>COUNTIF(R$2:R88, "Driver")</f>
        <v>54</v>
      </c>
      <c r="S93" s="21">
        <f>R93/B93</f>
        <v>0.62068965517241381</v>
      </c>
      <c r="T93" s="44"/>
      <c r="U93" s="44"/>
      <c r="V93" s="44" t="s">
        <v>3277</v>
      </c>
      <c r="W93" s="44">
        <f>COUNTIF(W$2:W88,"&lt;-0.05")</f>
        <v>7</v>
      </c>
      <c r="X93" s="48">
        <f>W93/B93</f>
        <v>8.0459770114942528E-2</v>
      </c>
      <c r="Y93" t="s">
        <v>3278</v>
      </c>
      <c r="Z93" s="10">
        <f>COUNTIF(Z$2:AA88, "Yes") - COUNTIFS(Z$2:Z88, "Yes",AA$2:AA88, "Yes")</f>
        <v>8</v>
      </c>
      <c r="AA93" s="21">
        <f>Z93/B93</f>
        <v>9.1954022988505746E-2</v>
      </c>
    </row>
    <row r="94" spans="1:27">
      <c r="C94" s="10"/>
      <c r="H94" t="s">
        <v>3279</v>
      </c>
      <c r="I94">
        <f>COUNTIF(I$2:I88,"Partial IDP")</f>
        <v>19</v>
      </c>
      <c r="M94" t="s">
        <v>3280</v>
      </c>
      <c r="N94" s="10">
        <f>COUNTIF(N$2:N88, "Controversial")</f>
        <v>16</v>
      </c>
      <c r="Q94" t="s">
        <v>3281</v>
      </c>
      <c r="R94" s="10">
        <f>COUNTIF(R$2:R88, "Client")</f>
        <v>26</v>
      </c>
      <c r="S94" s="21">
        <f>R94/B93</f>
        <v>0.2988505747126437</v>
      </c>
      <c r="V94" t="s">
        <v>3282</v>
      </c>
      <c r="W94" s="16">
        <f>COUNT(W$2:W88)-W93-W95</f>
        <v>66</v>
      </c>
      <c r="X94" s="21">
        <f>W94/B93</f>
        <v>0.75862068965517238</v>
      </c>
      <c r="Y94" t="s">
        <v>3283</v>
      </c>
      <c r="Z94" s="10">
        <f>B93-Z93</f>
        <v>79</v>
      </c>
    </row>
    <row r="95" spans="1:27">
      <c r="C95" s="10"/>
      <c r="H95" t="s">
        <v>3284</v>
      </c>
      <c r="I95">
        <f>COUNTIF(I$2:I88,"IDP")</f>
        <v>67</v>
      </c>
      <c r="M95" t="s">
        <v>3285</v>
      </c>
      <c r="N95" s="10">
        <f>COUNTIF(N$2:N88, "LLPS")</f>
        <v>43</v>
      </c>
      <c r="Q95" t="s">
        <v>3286</v>
      </c>
      <c r="R95" s="10">
        <f>COUNTIF(R$2:R88, "No")</f>
        <v>7</v>
      </c>
      <c r="S95" s="21">
        <f>R95/B93</f>
        <v>8.0459770114942528E-2</v>
      </c>
      <c r="V95" t="s">
        <v>3287</v>
      </c>
      <c r="W95">
        <f>COUNTIF(W$2:W88,"&gt;0.05")</f>
        <v>14</v>
      </c>
      <c r="X95" s="21">
        <f>W95/B93</f>
        <v>0.16091954022988506</v>
      </c>
    </row>
    <row r="96" spans="1:27">
      <c r="A96" s="44"/>
      <c r="B96" s="44"/>
      <c r="C96" s="45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5"/>
      <c r="O96" s="44"/>
      <c r="P96" s="44"/>
      <c r="R96" s="10"/>
    </row>
    <row r="97" spans="1:18">
      <c r="A97" s="44"/>
      <c r="B97" s="44"/>
      <c r="C97" s="45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5"/>
      <c r="O97" s="44"/>
      <c r="P97" s="44"/>
      <c r="R97" s="10"/>
    </row>
    <row r="98" spans="1:18">
      <c r="A98" s="44"/>
      <c r="B98" s="44"/>
      <c r="C98" s="45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76"/>
      <c r="O98" s="44"/>
      <c r="P98" s="44"/>
      <c r="R98" s="10"/>
    </row>
    <row r="99" spans="1:18">
      <c r="A99" s="77"/>
      <c r="B99" s="77"/>
      <c r="C99" s="77"/>
      <c r="D99" s="77"/>
      <c r="E99" s="77"/>
      <c r="F99" s="44"/>
      <c r="G99" s="44"/>
      <c r="H99" s="44"/>
      <c r="I99" s="44"/>
      <c r="J99" s="48"/>
      <c r="K99" s="78"/>
      <c r="L99" s="44"/>
      <c r="M99" s="48"/>
      <c r="N99" s="78"/>
      <c r="O99" s="44"/>
      <c r="P99" s="44"/>
      <c r="R99" s="10"/>
    </row>
    <row r="100" spans="1:18">
      <c r="A100" s="44"/>
      <c r="B100" s="44"/>
      <c r="C100" s="45"/>
      <c r="D100" s="44"/>
      <c r="E100" s="44"/>
      <c r="F100" s="44"/>
      <c r="G100" s="44"/>
      <c r="H100" s="44"/>
      <c r="I100" s="44"/>
      <c r="J100" s="48"/>
      <c r="K100" s="78"/>
      <c r="L100" s="44"/>
      <c r="M100" s="48"/>
      <c r="N100" s="78"/>
      <c r="O100" s="44"/>
      <c r="P100" s="44"/>
      <c r="R100" s="10"/>
    </row>
    <row r="101" spans="1:18">
      <c r="A101" s="44"/>
      <c r="B101" s="79"/>
      <c r="C101" s="79"/>
      <c r="D101" s="79"/>
      <c r="E101" s="79"/>
      <c r="F101" s="44"/>
      <c r="G101" s="44"/>
      <c r="H101" s="44"/>
      <c r="I101" s="44"/>
      <c r="J101" s="48"/>
      <c r="K101" s="76"/>
      <c r="L101" s="44"/>
      <c r="M101" s="48"/>
      <c r="N101" s="78"/>
      <c r="O101" s="44"/>
      <c r="P101" s="44"/>
      <c r="R101" s="10"/>
    </row>
    <row r="102" spans="1:18">
      <c r="A102" s="44"/>
      <c r="B102" s="79"/>
      <c r="C102" s="79"/>
      <c r="D102" s="79"/>
      <c r="E102" s="79"/>
      <c r="F102" s="44"/>
      <c r="G102" s="44"/>
      <c r="H102" s="44"/>
      <c r="I102" s="44"/>
      <c r="J102" s="44"/>
      <c r="K102" s="44"/>
      <c r="L102" s="44"/>
      <c r="M102" s="44"/>
      <c r="N102" s="45"/>
      <c r="O102" s="44"/>
      <c r="P102" s="44"/>
      <c r="R102" s="10"/>
    </row>
    <row r="103" spans="1:18">
      <c r="A103" s="44"/>
      <c r="B103" s="79"/>
      <c r="C103" s="79"/>
      <c r="D103" s="79"/>
      <c r="E103" s="79"/>
      <c r="F103" s="44"/>
      <c r="G103" s="44"/>
      <c r="H103" s="44"/>
      <c r="I103" s="44"/>
      <c r="J103" s="44"/>
      <c r="K103" s="44"/>
      <c r="L103" s="44"/>
      <c r="M103" s="44"/>
      <c r="N103" s="45"/>
      <c r="O103" s="44"/>
      <c r="P103" s="44"/>
      <c r="R103" s="10"/>
    </row>
    <row r="104" spans="1:18">
      <c r="A104" s="44"/>
      <c r="B104" s="44"/>
      <c r="C104" s="45"/>
      <c r="D104" s="44"/>
      <c r="E104" s="44"/>
      <c r="F104" s="44"/>
      <c r="G104" s="44"/>
      <c r="H104" s="44"/>
      <c r="I104" s="45"/>
      <c r="J104" s="44"/>
      <c r="K104" s="44"/>
      <c r="L104" s="44"/>
      <c r="M104" s="44"/>
      <c r="N104" s="45"/>
      <c r="O104" s="44"/>
      <c r="P104" s="44"/>
      <c r="R104" s="10"/>
    </row>
    <row r="105" spans="1:18">
      <c r="A105" s="44"/>
      <c r="B105" s="44"/>
      <c r="C105" s="45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</row>
    <row r="106" spans="1:18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</row>
    <row r="107" spans="1:18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</row>
    <row r="108" spans="1:18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</row>
    <row r="109" spans="1:18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</row>
    <row r="110" spans="1:18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</row>
  </sheetData>
  <conditionalFormatting sqref="V1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:N88">
    <cfRule type="containsText" dxfId="6" priority="10" operator="containsText" text="Contr">
      <formula>NOT(ISERROR(SEARCH("Contr",N2)))</formula>
    </cfRule>
    <cfRule type="containsText" dxfId="5" priority="11" operator="containsText" text="Not LLPS">
      <formula>NOT(ISERROR(SEARCH("Not LLPS",N2)))</formula>
    </cfRule>
    <cfRule type="containsText" dxfId="4" priority="12" operator="containsText" text="LLPS">
      <formula>NOT(ISERROR(SEARCH("LLPS",N2)))</formula>
    </cfRule>
  </conditionalFormatting>
  <conditionalFormatting sqref="V2:V88">
    <cfRule type="colorScale" priority="9">
      <colorScale>
        <cfvo type="min"/>
        <cfvo type="num" val="0"/>
        <cfvo type="max"/>
        <color rgb="FFF8696B"/>
        <color rgb="FFFFEB84"/>
        <color rgb="FF63BE7B"/>
      </colorScale>
    </cfRule>
  </conditionalFormatting>
  <conditionalFormatting sqref="Z2:Z88">
    <cfRule type="containsText" dxfId="3" priority="6" operator="containsText" text="No">
      <formula>NOT(ISERROR(SEARCH("No",Z2)))</formula>
    </cfRule>
    <cfRule type="containsText" dxfId="2" priority="7" operator="containsText" text="Yes">
      <formula>NOT(ISERROR(SEARCH("Yes",Z2)))</formula>
    </cfRule>
  </conditionalFormatting>
  <conditionalFormatting sqref="H2:H8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:AA88">
    <cfRule type="containsText" dxfId="1" priority="3" operator="containsText" text="No">
      <formula>NOT(ISERROR(SEARCH("No",AA2)))</formula>
    </cfRule>
    <cfRule type="containsText" dxfId="0" priority="4" operator="containsText" text="Yes">
      <formula>NOT(ISERROR(SEARCH("Yes",AA2)))</formula>
    </cfRule>
  </conditionalFormatting>
  <conditionalFormatting sqref="V9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:W88">
    <cfRule type="colorScale" priority="1">
      <colorScale>
        <cfvo type="min"/>
        <cfvo type="num" val="0"/>
        <cfvo type="max"/>
        <color theme="4" tint="-0.249977111117893"/>
        <color theme="0"/>
        <color rgb="FFFF0000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Stress granules</vt:lpstr>
      <vt:lpstr>P-Bodies</vt:lpstr>
      <vt:lpstr>PBSG_common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Yakov</dc:creator>
  <cp:lastModifiedBy>KKT</cp:lastModifiedBy>
  <dcterms:created xsi:type="dcterms:W3CDTF">2015-06-05T18:19:34Z</dcterms:created>
  <dcterms:modified xsi:type="dcterms:W3CDTF">2023-11-10T10:48:42Z</dcterms:modified>
</cp:coreProperties>
</file>